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Жанна_отчеты\Жанна_не входить\2026 год\Отчет за 1 кв.2026\Публикация_14.05.2026\"/>
    </mc:Choice>
  </mc:AlternateContent>
  <xr:revisionPtr revIDLastSave="0" documentId="13_ncr:1_{B6E0543A-675A-41C7-9786-A22A575DF8B0}" xr6:coauthVersionLast="36" xr6:coauthVersionMax="36" xr10:uidLastSave="{00000000-0000-0000-0000-000000000000}"/>
  <bookViews>
    <workbookView xWindow="0" yWindow="0" windowWidth="28800" windowHeight="12225" tabRatio="633" xr2:uid="{00000000-000D-0000-FFFF-FFFF00000000}"/>
  </bookViews>
  <sheets>
    <sheet name="УНЦ_1 кв" sheetId="20" r:id="rId1"/>
    <sheet name="Лист1" sheetId="18" r:id="rId2"/>
    <sheet name="с форм" sheetId="16" state="hidden" r:id="rId3"/>
    <sheet name="15квВв" sheetId="4" state="hidden" r:id="rId4"/>
    <sheet name="16квВы (2)" sheetId="14" state="hidden" r:id="rId5"/>
  </sheets>
  <externalReferences>
    <externalReference r:id="rId6"/>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FY1">#N/A</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_xlnm._FilterDatabase" localSheetId="4" hidden="1">'16квВы (2)'!$A$21:$BN$359</definedName>
    <definedName name="_xlnm._FilterDatabase" hidden="1">#REF!</definedName>
    <definedName name="a" localSheetId="0">#REF!</definedName>
    <definedName name="a">#REF!</definedName>
    <definedName name="AccessDatabase" hidden="1">"C:\My Documents\vlad\Var_2\can270398v2t05.mdb"</definedName>
    <definedName name="àî">#N/A</definedName>
    <definedName name="ALL_ORG" localSheetId="0">#REF!</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 localSheetId="0">#REF!</definedName>
    <definedName name="BALEE_PROT">#REF!</definedName>
    <definedName name="BALM_PROT" localSheetId="0">#REF!</definedName>
    <definedName name="BALM_PROT">#REF!</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 localSheetId="0">#REF!</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sdsfdfgh" localSheetId="0" hidden="1">{#N/A,#N/A,TRUE,"Лист1";#N/A,#N/A,TRUE,"Лист2";#N/A,#N/A,TRUE,"Лист3"}</definedName>
    <definedName name="esdsfdfgh" hidden="1">{#N/A,#N/A,TRUE,"Лист1";#N/A,#N/A,TRUE,"Лист2";#N/A,#N/A,TRUE,"Лист3"}</definedName>
    <definedName name="ESO_PROT">#NAME?</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#N/A</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1" localSheetId="0">#REF!</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localSheetId="0" hidden="1">{#N/A,#N/A,TRUE,"Лист1";#N/A,#N/A,TRUE,"Лист2";#N/A,#N/A,TRUE,"Лист3"}</definedName>
    <definedName name="gffffffffffffff" hidden="1">{#N/A,#N/A,TRUE,"Лист1";#N/A,#N/A,TRUE,"Лист2";#N/A,#N/A,TRUE,"Лист3"}</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localSheetId="0" hidden="1">{#N/A,#N/A,TRUE,"Лист1";#N/A,#N/A,TRUE,"Лист2";#N/A,#N/A,TRUE,"Лист3"}</definedName>
    <definedName name="grdtrgcfg" hidden="1">{#N/A,#N/A,TRUE,"Лист1";#N/A,#N/A,TRUE,"Лист2";#N/A,#N/A,TRUE,"Лист3"}</definedName>
    <definedName name="grety5e">#N/A</definedName>
    <definedName name="gtty">#NAME?</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hidden="1">{"'Sheet1'!$L$16"}</definedName>
    <definedName name="hvhgfhgdfgd">#N/A</definedName>
    <definedName name="hvjfjghfyufuyg">#N/A</definedName>
    <definedName name="hyghggggggggggggggg" localSheetId="0" hidden="1">{#N/A,#N/A,TRUE,"Лист1";#N/A,#N/A,TRUE,"Лист2";#N/A,#N/A,TRUE,"Лист3"}</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localSheetId="0" hidden="1">{#N/A,#N/A,TRUE,"Лист1";#N/A,#N/A,TRUE,"Лист2";#N/A,#N/A,TRUE,"Лист3"}</definedName>
    <definedName name="iyuuytvt" hidden="1">{#N/A,#N/A,TRUE,"Лист1";#N/A,#N/A,TRUE,"Лист2";#N/A,#N/A,TRUE,"Лист3"}</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uykjhjkhy">#N/A</definedName>
    <definedName name="likuih" localSheetId="0" hidden="1">{#N/A,#N/A,TRUE,"Лист1";#N/A,#N/A,TRUE,"Лист2";#N/A,#N/A,TRUE,"Лист3"}</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 localSheetId="0">#REF!</definedName>
    <definedName name="m">#REF!</definedName>
    <definedName name="markup">1.03</definedName>
    <definedName name="mhgg">#N/A</definedName>
    <definedName name="mhyt" localSheetId="0" hidden="1">{#N/A,#N/A,TRUE,"Лист1";#N/A,#N/A,TRUE,"Лист2";#N/A,#N/A,TRUE,"Лист3"}</definedName>
    <definedName name="mhyt" hidden="1">{#N/A,#N/A,TRUE,"Лист1";#N/A,#N/A,TRUE,"Лист2";#N/A,#N/A,TRUE,"Лист3"}</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NAME110" localSheetId="0">#REF!</definedName>
    <definedName name="NAME110">#REF!</definedName>
    <definedName name="NAME111" localSheetId="0">#REF!</definedName>
    <definedName name="NAME111">#REF!</definedName>
    <definedName name="NAME112" localSheetId="0">#REF!</definedName>
    <definedName name="NAME112">#REF!</definedName>
    <definedName name="NAME113" localSheetId="0">#REF!</definedName>
    <definedName name="NAME113">#REF!</definedName>
    <definedName name="NAME114" localSheetId="0">#REF!</definedName>
    <definedName name="NAME114">#REF!</definedName>
    <definedName name="NAME115" localSheetId="0">#REF!</definedName>
    <definedName name="NAME115">#REF!</definedName>
    <definedName name="NAME116" localSheetId="0">#REF!</definedName>
    <definedName name="NAME116">#REF!</definedName>
    <definedName name="NAME117" localSheetId="0">#REF!</definedName>
    <definedName name="NAME117">#REF!</definedName>
    <definedName name="NAME118" localSheetId="0">#REF!</definedName>
    <definedName name="NAME118">#REF!</definedName>
    <definedName name="NAME119" localSheetId="0">#REF!</definedName>
    <definedName name="NAME119">#REF!</definedName>
    <definedName name="NAME12" localSheetId="0">#REF!</definedName>
    <definedName name="NAME12">#REF!</definedName>
    <definedName name="NAME120" localSheetId="0">#REF!</definedName>
    <definedName name="NAME120">#REF!</definedName>
    <definedName name="NAME121" localSheetId="0">#REF!</definedName>
    <definedName name="NAME121">#REF!</definedName>
    <definedName name="NAME122" localSheetId="0">#REF!</definedName>
    <definedName name="NAME122">#REF!</definedName>
    <definedName name="NAME123" localSheetId="0">#REF!</definedName>
    <definedName name="NAME123">#REF!</definedName>
    <definedName name="NAME124" localSheetId="0">#REF!</definedName>
    <definedName name="NAME124">#REF!</definedName>
    <definedName name="NAME125" localSheetId="0">#REF!</definedName>
    <definedName name="NAME125">#REF!</definedName>
    <definedName name="NAME126" localSheetId="0">#REF!</definedName>
    <definedName name="NAME126">#REF!</definedName>
    <definedName name="NAME127" localSheetId="0">#REF!</definedName>
    <definedName name="NAME127">#REF!</definedName>
    <definedName name="NAME128" localSheetId="0">#REF!</definedName>
    <definedName name="NAME128">#REF!</definedName>
    <definedName name="NAME129" localSheetId="0">#REF!</definedName>
    <definedName name="NAME129">#REF!</definedName>
    <definedName name="NAME13" localSheetId="0">#REF!</definedName>
    <definedName name="NAME13">#REF!</definedName>
    <definedName name="NAME130" localSheetId="0">#REF!</definedName>
    <definedName name="NAME130">#REF!</definedName>
    <definedName name="NAME131" localSheetId="0">#REF!</definedName>
    <definedName name="NAME131">#REF!</definedName>
    <definedName name="NAME132" localSheetId="0">#REF!</definedName>
    <definedName name="NAME132">#REF!</definedName>
    <definedName name="NAME133" localSheetId="0">#REF!</definedName>
    <definedName name="NAME133">#REF!</definedName>
    <definedName name="NAME134" localSheetId="0">#REF!</definedName>
    <definedName name="NAME134">#REF!</definedName>
    <definedName name="NAME135" localSheetId="0">#REF!</definedName>
    <definedName name="NAME135">#REF!</definedName>
    <definedName name="NAME136" localSheetId="0">#REF!</definedName>
    <definedName name="NAME136">#REF!</definedName>
    <definedName name="NAME137" localSheetId="0">#REF!</definedName>
    <definedName name="NAME137">#REF!</definedName>
    <definedName name="NAME138" localSheetId="0">#REF!</definedName>
    <definedName name="NAME138">#REF!</definedName>
    <definedName name="NAME139" localSheetId="0">#REF!</definedName>
    <definedName name="NAME139">#REF!</definedName>
    <definedName name="NAME14" localSheetId="0">#REF!</definedName>
    <definedName name="NAME14">#REF!</definedName>
    <definedName name="NAME140" localSheetId="0">#REF!</definedName>
    <definedName name="NAME140">#REF!</definedName>
    <definedName name="NAME141" localSheetId="0">#REF!</definedName>
    <definedName name="NAME141">#REF!</definedName>
    <definedName name="NAME142" localSheetId="0">#REF!</definedName>
    <definedName name="NAME142">#REF!</definedName>
    <definedName name="NAME143" localSheetId="0">#REF!</definedName>
    <definedName name="NAME143">#REF!</definedName>
    <definedName name="NAME144" localSheetId="0">#REF!</definedName>
    <definedName name="NAME144">#REF!</definedName>
    <definedName name="NAME145" localSheetId="0">#REF!</definedName>
    <definedName name="NAME145">#REF!</definedName>
    <definedName name="NAME146" localSheetId="0">#REF!</definedName>
    <definedName name="NAME146">#REF!</definedName>
    <definedName name="NAME147" localSheetId="0">#REF!</definedName>
    <definedName name="NAME147">#REF!</definedName>
    <definedName name="NAME148" localSheetId="0">#REF!</definedName>
    <definedName name="NAME148">#REF!</definedName>
    <definedName name="NAME149" localSheetId="0">#REF!</definedName>
    <definedName name="NAME149">#REF!</definedName>
    <definedName name="NAME15" localSheetId="0">#REF!</definedName>
    <definedName name="NAME15">#REF!</definedName>
    <definedName name="NAME150" localSheetId="0">#REF!</definedName>
    <definedName name="NAME150">#REF!</definedName>
    <definedName name="NAME151" localSheetId="0">#REF!</definedName>
    <definedName name="NAME151">#REF!</definedName>
    <definedName name="NAME152" localSheetId="0">#REF!</definedName>
    <definedName name="NAME152">#REF!</definedName>
    <definedName name="NAME153" localSheetId="0">#REF!</definedName>
    <definedName name="NAME153">#REF!</definedName>
    <definedName name="NAME154" localSheetId="0">#REF!</definedName>
    <definedName name="NAME154">#REF!</definedName>
    <definedName name="NAME155" localSheetId="0">#REF!</definedName>
    <definedName name="NAME155">#REF!</definedName>
    <definedName name="NAME156" localSheetId="0">#REF!</definedName>
    <definedName name="NAME156">#REF!</definedName>
    <definedName name="NAME157" localSheetId="0">#REF!</definedName>
    <definedName name="NAME157">#REF!</definedName>
    <definedName name="NAME158" localSheetId="0">#REF!</definedName>
    <definedName name="NAME158">#REF!</definedName>
    <definedName name="NAME159" localSheetId="0">#REF!</definedName>
    <definedName name="NAME159">#REF!</definedName>
    <definedName name="NAME16" localSheetId="0">#REF!</definedName>
    <definedName name="NAME16">#REF!</definedName>
    <definedName name="NAME160" localSheetId="0">#REF!</definedName>
    <definedName name="NAME160">#REF!</definedName>
    <definedName name="NAME161" localSheetId="0">#REF!</definedName>
    <definedName name="NAME161">#REF!</definedName>
    <definedName name="NAME162" localSheetId="0">#REF!</definedName>
    <definedName name="NAME162">#REF!</definedName>
    <definedName name="NAME17" localSheetId="0">#REF!</definedName>
    <definedName name="NAME17">#REF!</definedName>
    <definedName name="NAME18" localSheetId="0">#REF!</definedName>
    <definedName name="NAME18">#REF!</definedName>
    <definedName name="NAME19" localSheetId="0">#REF!</definedName>
    <definedName name="NAME19">#REF!</definedName>
    <definedName name="NAME210" localSheetId="0">#REF!</definedName>
    <definedName name="NAME210">#REF!</definedName>
    <definedName name="NAME211" localSheetId="0">#REF!</definedName>
    <definedName name="NAME211">#REF!</definedName>
    <definedName name="NAME212" localSheetId="0">#REF!</definedName>
    <definedName name="NAME212">#REF!</definedName>
    <definedName name="NAME213" localSheetId="0">#REF!</definedName>
    <definedName name="NAME213">#REF!</definedName>
    <definedName name="NAME214" localSheetId="0">#REF!</definedName>
    <definedName name="NAME214">#REF!</definedName>
    <definedName name="NAME215" localSheetId="0">#REF!</definedName>
    <definedName name="NAME215">#REF!</definedName>
    <definedName name="NAME216" localSheetId="0">#REF!</definedName>
    <definedName name="NAME216">#REF!</definedName>
    <definedName name="NAME217" localSheetId="0">#REF!</definedName>
    <definedName name="NAME217">#REF!</definedName>
    <definedName name="NAME218" localSheetId="0">#REF!</definedName>
    <definedName name="NAME218">#REF!</definedName>
    <definedName name="NAME219" localSheetId="0">#REF!</definedName>
    <definedName name="NAME219">#REF!</definedName>
    <definedName name="NAME220" localSheetId="0">#REF!</definedName>
    <definedName name="NAME220">#REF!</definedName>
    <definedName name="NAME221" localSheetId="0">#REF!</definedName>
    <definedName name="NAME221">#REF!</definedName>
    <definedName name="NAME222" localSheetId="0">#REF!</definedName>
    <definedName name="NAME222">#REF!</definedName>
    <definedName name="NAME223" localSheetId="0">#REF!</definedName>
    <definedName name="NAME223">#REF!</definedName>
    <definedName name="NAME224" localSheetId="0">#REF!</definedName>
    <definedName name="NAME224">#REF!</definedName>
    <definedName name="NAME225" localSheetId="0">#REF!</definedName>
    <definedName name="NAME225">#REF!</definedName>
    <definedName name="NAME226" localSheetId="0">#REF!</definedName>
    <definedName name="NAME226">#REF!</definedName>
    <definedName name="NAME227" localSheetId="0">#REF!</definedName>
    <definedName name="NAME227">#REF!</definedName>
    <definedName name="NAME228" localSheetId="0">#REF!</definedName>
    <definedName name="NAME228">#REF!</definedName>
    <definedName name="NAME229" localSheetId="0">#REF!</definedName>
    <definedName name="NAME229">#REF!</definedName>
    <definedName name="NAME23" localSheetId="0">#REF!</definedName>
    <definedName name="NAME23">#REF!</definedName>
    <definedName name="NAME230" localSheetId="0">#REF!</definedName>
    <definedName name="NAME230">#REF!</definedName>
    <definedName name="NAME231" localSheetId="0">#REF!</definedName>
    <definedName name="NAME231">#REF!</definedName>
    <definedName name="NAME232" localSheetId="0">#REF!</definedName>
    <definedName name="NAME232">#REF!</definedName>
    <definedName name="NAME233" localSheetId="0">#REF!</definedName>
    <definedName name="NAME233">#REF!</definedName>
    <definedName name="NAME234" localSheetId="0">#REF!</definedName>
    <definedName name="NAME234">#REF!</definedName>
    <definedName name="NAME235" localSheetId="0">#REF!</definedName>
    <definedName name="NAME235">#REF!</definedName>
    <definedName name="NAME236" localSheetId="0">#REF!</definedName>
    <definedName name="NAME236">#REF!</definedName>
    <definedName name="NAME237" localSheetId="0">#REF!</definedName>
    <definedName name="NAME237">#REF!</definedName>
    <definedName name="NAME238" localSheetId="0">#REF!</definedName>
    <definedName name="NAME238">#REF!</definedName>
    <definedName name="NAME239" localSheetId="0">#REF!</definedName>
    <definedName name="NAME239">#REF!</definedName>
    <definedName name="NAME24" localSheetId="0">#REF!</definedName>
    <definedName name="NAME24">#REF!</definedName>
    <definedName name="NAME240" localSheetId="0">#REF!</definedName>
    <definedName name="NAME240">#REF!</definedName>
    <definedName name="NAME241" localSheetId="0">#REF!</definedName>
    <definedName name="NAME241">#REF!</definedName>
    <definedName name="NAME242" localSheetId="0">#REF!</definedName>
    <definedName name="NAME242">#REF!</definedName>
    <definedName name="NAME243" localSheetId="0">#REF!</definedName>
    <definedName name="NAME243">#REF!</definedName>
    <definedName name="NAME244" localSheetId="0">#REF!</definedName>
    <definedName name="NAME244">#REF!</definedName>
    <definedName name="NAME245" localSheetId="0">#REF!</definedName>
    <definedName name="NAME245">#REF!</definedName>
    <definedName name="NAME246" localSheetId="0">#REF!</definedName>
    <definedName name="NAME246">#REF!</definedName>
    <definedName name="NAME247" localSheetId="0">#REF!</definedName>
    <definedName name="NAME247">#REF!</definedName>
    <definedName name="NAME248" localSheetId="0">#REF!</definedName>
    <definedName name="NAME248">#REF!</definedName>
    <definedName name="NAME249" localSheetId="0">#REF!</definedName>
    <definedName name="NAME249">#REF!</definedName>
    <definedName name="NAME25" localSheetId="0">#REF!</definedName>
    <definedName name="NAME25">#REF!</definedName>
    <definedName name="NAME250" localSheetId="0">#REF!</definedName>
    <definedName name="NAME250">#REF!</definedName>
    <definedName name="NAME251" localSheetId="0">#REF!</definedName>
    <definedName name="NAME251">#REF!</definedName>
    <definedName name="NAME252" localSheetId="0">#REF!</definedName>
    <definedName name="NAME252">#REF!</definedName>
    <definedName name="NAME253" localSheetId="0">#REF!</definedName>
    <definedName name="NAME253">#REF!</definedName>
    <definedName name="NAME254" localSheetId="0">#REF!</definedName>
    <definedName name="NAME254">#REF!</definedName>
    <definedName name="NAME255" localSheetId="0">#REF!</definedName>
    <definedName name="NAME255">#REF!</definedName>
    <definedName name="NAME256" localSheetId="0">#REF!</definedName>
    <definedName name="NAME256">#REF!</definedName>
    <definedName name="NAME257" localSheetId="0">#REF!</definedName>
    <definedName name="NAME257">#REF!</definedName>
    <definedName name="NAME258" localSheetId="0">#REF!</definedName>
    <definedName name="NAME258">#REF!</definedName>
    <definedName name="NAME259" localSheetId="0">#REF!</definedName>
    <definedName name="NAME259">#REF!</definedName>
    <definedName name="NAME26" localSheetId="0">#REF!</definedName>
    <definedName name="NAME26">#REF!</definedName>
    <definedName name="NAME260" localSheetId="0">#REF!</definedName>
    <definedName name="NAME260">#REF!</definedName>
    <definedName name="NAME261" localSheetId="0">#REF!</definedName>
    <definedName name="NAME261">#REF!</definedName>
    <definedName name="NAME262" localSheetId="0">#REF!</definedName>
    <definedName name="NAME262">#REF!</definedName>
    <definedName name="NAME27" localSheetId="0">#REF!</definedName>
    <definedName name="NAME27">#REF!</definedName>
    <definedName name="NAME28" localSheetId="0">#REF!</definedName>
    <definedName name="NAME28">#REF!</definedName>
    <definedName name="NAME29" localSheetId="0">#REF!</definedName>
    <definedName name="NAME29">#REF!</definedName>
    <definedName name="nbbcbvx">#N/A</definedName>
    <definedName name="nbbvgf" localSheetId="0" hidden="1">{#N/A,#N/A,TRUE,"Лист1";#N/A,#N/A,TRUE,"Лист2";#N/A,#N/A,TRUE,"Лист3"}</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SRF" localSheetId="0">#REF!</definedName>
    <definedName name="NSRF">#REF!</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P1_ESO_PROT" localSheetId="0" hidden="1">#REF!</definedName>
    <definedName name="P1_ESO_PROT" hidden="1">#REF!</definedName>
    <definedName name="P1_SBT_PROT" localSheetId="0" hidden="1">#REF!</definedName>
    <definedName name="P1_SBT_PROT" hidden="1">#REF!</definedName>
    <definedName name="P1_SC_CLR" localSheetId="0" hidden="1">#REF!</definedName>
    <definedName name="P1_SC_CLR" hidden="1">#REF!</definedName>
    <definedName name="P1_SC22" localSheetId="0" hidden="1">#REF!</definedName>
    <definedName name="P1_SC22" hidden="1">#REF!</definedName>
    <definedName name="P1_SCOPE_CORR" localSheetId="0" hidden="1">#REF!</definedName>
    <definedName name="P1_SCOPE_CORR" hidden="1">#REF!</definedName>
    <definedName name="P1_SCOPE_DOP" localSheetId="0" hidden="1">#REF!</definedName>
    <definedName name="P1_SCOPE_DOP" hidden="1">#REF!</definedName>
    <definedName name="P1_SCOPE_FLOAD" localSheetId="0" hidden="1">#REF!</definedName>
    <definedName name="P1_SCOPE_FLOAD" hidden="1">#REF!</definedName>
    <definedName name="P1_SCOPE_FRML" localSheetId="0" hidden="1">#REF!</definedName>
    <definedName name="P1_SCOPE_FRML" hidden="1">#REF!</definedName>
    <definedName name="P1_SCOPE_FST7" localSheetId="0" hidden="1">#REF!</definedName>
    <definedName name="P1_SCOPE_FST7" hidden="1">#REF!</definedName>
    <definedName name="P1_SCOPE_FULL_LOAD" localSheetId="0" hidden="1">#REF!</definedName>
    <definedName name="P1_SCOPE_FULL_LOAD" hidden="1">#REF!</definedName>
    <definedName name="P1_SCOPE_IND" localSheetId="0" hidden="1">#REF!</definedName>
    <definedName name="P1_SCOPE_IND" hidden="1">#REF!</definedName>
    <definedName name="P1_SCOPE_IND2" localSheetId="0" hidden="1">#REF!</definedName>
    <definedName name="P1_SCOPE_IND2" hidden="1">#REF!</definedName>
    <definedName name="P1_SCOPE_NET_DATE" localSheetId="0" hidden="1">#REF!</definedName>
    <definedName name="P1_SCOPE_NET_DATE" hidden="1">#REF!</definedName>
    <definedName name="P1_SCOPE_NET_NVV" localSheetId="0" hidden="1">#REF!</definedName>
    <definedName name="P1_SCOPE_NET_NVV" hidden="1">#REF!</definedName>
    <definedName name="P1_SCOPE_NOTIND" localSheetId="0" hidden="1">#REF!</definedName>
    <definedName name="P1_SCOPE_NOTIND" hidden="1">#REF!</definedName>
    <definedName name="P1_SCOPE_NotInd2" localSheetId="0" hidden="1">#REF!</definedName>
    <definedName name="P1_SCOPE_NotInd2" hidden="1">#REF!</definedName>
    <definedName name="P1_SCOPE_NotInd3" localSheetId="0" hidden="1">#REF!</definedName>
    <definedName name="P1_SCOPE_NotInd3" hidden="1">#REF!</definedName>
    <definedName name="P1_SCOPE_NotInt" localSheetId="0" hidden="1">#REF!</definedName>
    <definedName name="P1_SCOPE_NotInt" hidden="1">#REF!</definedName>
    <definedName name="P1_SCOPE_REGS" localSheetId="0" hidden="1">#REF!</definedName>
    <definedName name="P1_SCOPE_REGS" hidden="1">#REF!</definedName>
    <definedName name="P1_SCOPE_SAVE2" localSheetId="0" hidden="1">#REF!</definedName>
    <definedName name="P1_SCOPE_SAVE2" hidden="1">#REF!</definedName>
    <definedName name="P1_SCOPE_SV_LD" localSheetId="0" hidden="1">#REF!</definedName>
    <definedName name="P1_SCOPE_SV_LD" hidden="1">#REF!</definedName>
    <definedName name="P1_SCOPE_SV_LD1" localSheetId="0" hidden="1">#REF!</definedName>
    <definedName name="P1_SCOPE_SV_LD1" hidden="1">#REF!</definedName>
    <definedName name="P1_SCOPE_SV_PRT" localSheetId="0" hidden="1">#REF!</definedName>
    <definedName name="P1_SCOPE_SV_PRT" hidden="1">#REF!</definedName>
    <definedName name="P1_SET_PROT" localSheetId="0" hidden="1">#REF!</definedName>
    <definedName name="P1_SET_PROT" hidden="1">#REF!</definedName>
    <definedName name="P1_SET_PRT" localSheetId="0" hidden="1">#REF!</definedName>
    <definedName name="P1_SET_PRT" hidden="1">#REF!</definedName>
    <definedName name="P1_T1?axis?ПРД2?2005" localSheetId="0" hidden="1">#REF!</definedName>
    <definedName name="P1_T1?axis?ПРД2?2005" hidden="1">#REF!</definedName>
    <definedName name="P1_T1?axis?ПРД2?2006" localSheetId="0" hidden="1">#REF!</definedName>
    <definedName name="P1_T1?axis?ПРД2?2006" hidden="1">#REF!</definedName>
    <definedName name="P1_T1?Data" localSheetId="0" hidden="1">#REF!</definedName>
    <definedName name="P1_T1?Data" hidden="1">#REF!</definedName>
    <definedName name="P1_T1?Fuel_type" localSheetId="0" hidden="1">#REF!</definedName>
    <definedName name="P1_T1?Fuel_type" hidden="1">#REF!</definedName>
    <definedName name="P1_T1?L1.1.1" localSheetId="0" hidden="1">#REF!</definedName>
    <definedName name="P1_T1?L1.1.1" hidden="1">#REF!</definedName>
    <definedName name="P1_T1?L1.1.1.1" localSheetId="0" hidden="1">#REF!</definedName>
    <definedName name="P1_T1?L1.1.1.1" hidden="1">#REF!</definedName>
    <definedName name="P1_T1?L1.1.2" localSheetId="0" hidden="1">#REF!</definedName>
    <definedName name="P1_T1?L1.1.2" hidden="1">#REF!</definedName>
    <definedName name="P1_T1?L1.1.2.1" localSheetId="0" hidden="1">#REF!</definedName>
    <definedName name="P1_T1?L1.1.2.1" hidden="1">#REF!</definedName>
    <definedName name="P1_T1?L1.1.2.1.1" localSheetId="0" hidden="1">#REF!</definedName>
    <definedName name="P1_T1?L1.1.2.1.1" hidden="1">#REF!</definedName>
    <definedName name="P1_T1?L1.1.2.1.2" localSheetId="0" hidden="1">#REF!</definedName>
    <definedName name="P1_T1?L1.1.2.1.2" hidden="1">#REF!</definedName>
    <definedName name="P1_T1?L1.1.2.1.3" localSheetId="0" hidden="1">#REF!</definedName>
    <definedName name="P1_T1?L1.1.2.1.3" hidden="1">#REF!</definedName>
    <definedName name="P1_T1?L1.1.2.2" localSheetId="0" hidden="1">#REF!</definedName>
    <definedName name="P1_T1?L1.1.2.2" hidden="1">#REF!</definedName>
    <definedName name="P1_T1?L1.1.2.3" localSheetId="0" hidden="1">#REF!</definedName>
    <definedName name="P1_T1?L1.1.2.3" hidden="1">#REF!</definedName>
    <definedName name="P1_T1?L1.1.2.4" localSheetId="0" hidden="1">#REF!</definedName>
    <definedName name="P1_T1?L1.1.2.4" hidden="1">#REF!</definedName>
    <definedName name="P1_T1?L1.1.2.5" localSheetId="0" hidden="1">#REF!</definedName>
    <definedName name="P1_T1?L1.1.2.5" hidden="1">#REF!</definedName>
    <definedName name="P1_T1?L1.1.2.6" localSheetId="0" hidden="1">#REF!</definedName>
    <definedName name="P1_T1?L1.1.2.6" hidden="1">#REF!</definedName>
    <definedName name="P1_T1?L1.1.2.7" localSheetId="0" hidden="1">#REF!</definedName>
    <definedName name="P1_T1?L1.1.2.7" hidden="1">#REF!</definedName>
    <definedName name="P1_T1?L1.1.2.7.1" localSheetId="0" hidden="1">#REF!</definedName>
    <definedName name="P1_T1?L1.1.2.7.1" hidden="1">#REF!</definedName>
    <definedName name="P1_T1?M1" localSheetId="0" hidden="1">#REF!</definedName>
    <definedName name="P1_T1?M1" hidden="1">#REF!</definedName>
    <definedName name="P1_T1?M2" localSheetId="0" hidden="1">#REF!</definedName>
    <definedName name="P1_T1?M2" hidden="1">#REF!</definedName>
    <definedName name="P1_T1?unit?ГКАЛ" localSheetId="0" hidden="1">#REF!</definedName>
    <definedName name="P1_T1?unit?ГКАЛ" hidden="1">#REF!</definedName>
    <definedName name="P1_T1?unit?РУБ.ГКАЛ" localSheetId="0" hidden="1">#REF!</definedName>
    <definedName name="P1_T1?unit?РУБ.ГКАЛ" hidden="1">#REF!</definedName>
    <definedName name="P1_T1?unit?РУБ.ТОНН" localSheetId="0" hidden="1">#REF!</definedName>
    <definedName name="P1_T1?unit?РУБ.ТОНН" hidden="1">#REF!</definedName>
    <definedName name="P1_T1?unit?СТР" localSheetId="0" hidden="1">#REF!</definedName>
    <definedName name="P1_T1?unit?СТР" hidden="1">#REF!</definedName>
    <definedName name="P1_T1?unit?ТОНН" localSheetId="0" hidden="1">#REF!</definedName>
    <definedName name="P1_T1?unit?ТОНН" hidden="1">#REF!</definedName>
    <definedName name="P1_T1?unit?ТРУБ" localSheetId="0" hidden="1">#REF!</definedName>
    <definedName name="P1_T1?unit?ТРУБ" hidden="1">#REF!</definedName>
    <definedName name="P10_SCOPE_FULL_LOAD" localSheetId="0" hidden="1">#REF!</definedName>
    <definedName name="P10_SCOPE_FULL_LOAD" hidden="1">#REF!</definedName>
    <definedName name="P10_T1?unit?ТРУБ" localSheetId="0" hidden="1">#REF!</definedName>
    <definedName name="P10_T1?unit?ТРУБ" hidden="1">#REF!</definedName>
    <definedName name="P11_SCOPE_FULL_LOAD" localSheetId="0" hidden="1">#REF!</definedName>
    <definedName name="P11_SCOPE_FULL_LOAD" hidden="1">#REF!</definedName>
    <definedName name="P11_T1?unit?ТРУБ" localSheetId="0" hidden="1">#REF!</definedName>
    <definedName name="P11_T1?unit?ТРУБ" hidden="1">#REF!</definedName>
    <definedName name="P12_SCOPE_FULL_LOAD" localSheetId="0" hidden="1">#REF!</definedName>
    <definedName name="P12_SCOPE_FULL_LOAD" hidden="1">#REF!</definedName>
    <definedName name="P12_T1?unit?ТРУБ" hidden="1">#NAME?</definedName>
    <definedName name="P12_T28_Protection" localSheetId="0">P1_T28_Protection,P2_T28_Protection,P3_T28_Protection,P4_T28_Protection,P5_T28_Protection,P6_T28_Protection,P7_T28_Protection,P8_T28_Protection</definedName>
    <definedName name="P12_T28_Protection">P1_T28_Protection,P2_T28_Protection,P3_T28_Protection,P4_T28_Protection,P5_T28_Protection,P6_T28_Protection,P7_T28_Protection,P8_T28_Protection</definedName>
    <definedName name="P13_SCOPE_FULL_LOAD" localSheetId="0" hidden="1">#REF!</definedName>
    <definedName name="P13_SCOPE_FULL_LOAD" hidden="1">#REF!</definedName>
    <definedName name="P13_T1?unit?ТРУБ" hidden="1">#NAME?</definedName>
    <definedName name="P14_SCOPE_FULL_LOAD" localSheetId="0" hidden="1">#REF!</definedName>
    <definedName name="P14_SCOPE_FULL_LOAD" hidden="1">#REF!</definedName>
    <definedName name="P15_SCOPE_FULL_LOAD" localSheetId="0" hidden="1">'УНЦ_1 кв'!P1_SCOPE_FULL_LOAD</definedName>
    <definedName name="P15_SCOPE_FULL_LOAD" hidden="1">P1_SCOPE_FULL_LOAD</definedName>
    <definedName name="P16_SCOPE_FULL_LOAD" hidden="1">#NAME?</definedName>
    <definedName name="P17_SCOPE_FULL_LOAD" hidden="1">#NAME?</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SC_CLR" localSheetId="0" hidden="1">#REF!</definedName>
    <definedName name="P2_SC_CLR" hidden="1">#REF!</definedName>
    <definedName name="P2_SC22" localSheetId="0" hidden="1">#REF!</definedName>
    <definedName name="P2_SC22" hidden="1">#REF!</definedName>
    <definedName name="P2_SCOPE_CORR" localSheetId="0" hidden="1">#REF!</definedName>
    <definedName name="P2_SCOPE_CORR" hidden="1">#REF!</definedName>
    <definedName name="P2_SCOPE_FULL_LOAD" localSheetId="0" hidden="1">#REF!</definedName>
    <definedName name="P2_SCOPE_FULL_LOAD" hidden="1">#REF!</definedName>
    <definedName name="P2_SCOPE_IND" localSheetId="0" hidden="1">#REF!</definedName>
    <definedName name="P2_SCOPE_IND" hidden="1">#REF!</definedName>
    <definedName name="P2_SCOPE_IND2" localSheetId="0" hidden="1">#REF!</definedName>
    <definedName name="P2_SCOPE_IND2" hidden="1">#REF!</definedName>
    <definedName name="P2_SCOPE_NOTIND" localSheetId="0" hidden="1">#REF!</definedName>
    <definedName name="P2_SCOPE_NOTIND" hidden="1">#REF!</definedName>
    <definedName name="P2_SCOPE_NotInd2" localSheetId="0" hidden="1">#REF!</definedName>
    <definedName name="P2_SCOPE_NotInd2" hidden="1">#REF!</definedName>
    <definedName name="P2_SCOPE_NotInd3" localSheetId="0" hidden="1">#REF!</definedName>
    <definedName name="P2_SCOPE_NotInd3" hidden="1">#REF!</definedName>
    <definedName name="P2_SCOPE_NotInt" localSheetId="0" hidden="1">#REF!</definedName>
    <definedName name="P2_SCOPE_NotInt" hidden="1">#REF!</definedName>
    <definedName name="P2_SCOPE_SAVE2" localSheetId="0" hidden="1">#REF!</definedName>
    <definedName name="P2_SCOPE_SAVE2" hidden="1">#REF!</definedName>
    <definedName name="P2_SCOPE_SV_PRT" localSheetId="0" hidden="1">#REF!</definedName>
    <definedName name="P2_SCOPE_SV_PRT" hidden="1">#REF!</definedName>
    <definedName name="P2_T1?axis?ПРД2?2005" localSheetId="0" hidden="1">#REF!</definedName>
    <definedName name="P2_T1?axis?ПРД2?2005" hidden="1">#REF!</definedName>
    <definedName name="P2_T1?axis?ПРД2?2006" localSheetId="0" hidden="1">#REF!</definedName>
    <definedName name="P2_T1?axis?ПРД2?2006" hidden="1">#REF!</definedName>
    <definedName name="P2_T1?Data" localSheetId="0" hidden="1">#REF!</definedName>
    <definedName name="P2_T1?Data" hidden="1">#REF!</definedName>
    <definedName name="P2_T1?L1.1.1" localSheetId="0" hidden="1">#REF!</definedName>
    <definedName name="P2_T1?L1.1.1" hidden="1">#REF!</definedName>
    <definedName name="P2_T1?L1.1.1.1" localSheetId="0" hidden="1">#REF!</definedName>
    <definedName name="P2_T1?L1.1.1.1" hidden="1">#REF!</definedName>
    <definedName name="P2_T1?L1.1.2" localSheetId="0" hidden="1">#REF!</definedName>
    <definedName name="P2_T1?L1.1.2" hidden="1">#REF!</definedName>
    <definedName name="P2_T1?L1.1.2.1" localSheetId="0" hidden="1">#REF!</definedName>
    <definedName name="P2_T1?L1.1.2.1" hidden="1">#REF!</definedName>
    <definedName name="P2_T1?L1.1.2.1.1" localSheetId="0" hidden="1">#REF!</definedName>
    <definedName name="P2_T1?L1.1.2.1.1" hidden="1">#REF!</definedName>
    <definedName name="P2_T1?L1.1.2.1.2" localSheetId="0" hidden="1">#REF!</definedName>
    <definedName name="P2_T1?L1.1.2.1.2" hidden="1">#REF!</definedName>
    <definedName name="P2_T1?L1.1.2.1.3" localSheetId="0" hidden="1">#REF!</definedName>
    <definedName name="P2_T1?L1.1.2.1.3" hidden="1">#REF!</definedName>
    <definedName name="P2_T1?L1.1.2.2" localSheetId="0" hidden="1">#REF!</definedName>
    <definedName name="P2_T1?L1.1.2.2" hidden="1">#REF!</definedName>
    <definedName name="P2_T1?L1.1.2.3" localSheetId="0" hidden="1">#REF!</definedName>
    <definedName name="P2_T1?L1.1.2.3" hidden="1">#REF!</definedName>
    <definedName name="P2_T1?L1.1.2.4" localSheetId="0" hidden="1">#REF!</definedName>
    <definedName name="P2_T1?L1.1.2.4" hidden="1">#REF!</definedName>
    <definedName name="P2_T1?L1.1.2.5" localSheetId="0" hidden="1">#REF!</definedName>
    <definedName name="P2_T1?L1.1.2.5" hidden="1">#REF!</definedName>
    <definedName name="P2_T1?L1.1.2.6" localSheetId="0" hidden="1">#REF!</definedName>
    <definedName name="P2_T1?L1.1.2.6" hidden="1">#REF!</definedName>
    <definedName name="P2_T1?L1.1.2.7" localSheetId="0" hidden="1">#REF!</definedName>
    <definedName name="P2_T1?L1.1.2.7" hidden="1">#REF!</definedName>
    <definedName name="P2_T1?L1.1.2.7.1" localSheetId="0" hidden="1">#REF!</definedName>
    <definedName name="P2_T1?L1.1.2.7.1" hidden="1">#REF!</definedName>
    <definedName name="P2_T1?M1" localSheetId="0" hidden="1">#REF!</definedName>
    <definedName name="P2_T1?M1" hidden="1">#REF!</definedName>
    <definedName name="P2_T1?M2" localSheetId="0" hidden="1">#REF!</definedName>
    <definedName name="P2_T1?M2" hidden="1">#REF!</definedName>
    <definedName name="P2_T1?unit?ГКАЛ" localSheetId="0" hidden="1">#REF!</definedName>
    <definedName name="P2_T1?unit?ГКАЛ" hidden="1">#REF!</definedName>
    <definedName name="P2_T1?unit?РУБ.ГКАЛ" localSheetId="0" hidden="1">#REF!</definedName>
    <definedName name="P2_T1?unit?РУБ.ГКАЛ" hidden="1">#REF!</definedName>
    <definedName name="P2_T1?unit?РУБ.ТОНН" localSheetId="0" hidden="1">#REF!</definedName>
    <definedName name="P2_T1?unit?РУБ.ТОНН" hidden="1">#REF!</definedName>
    <definedName name="P2_T1?unit?СТР" localSheetId="0" hidden="1">#REF!</definedName>
    <definedName name="P2_T1?unit?СТР" hidden="1">#REF!</definedName>
    <definedName name="P2_T1?unit?ТОНН" localSheetId="0" hidden="1">#REF!</definedName>
    <definedName name="P2_T1?unit?ТОНН" hidden="1">#REF!</definedName>
    <definedName name="P2_T1?unit?ТРУБ" localSheetId="0" hidden="1">#REF!</definedName>
    <definedName name="P2_T1?unit?ТРУБ" hidden="1">#REF!</definedName>
    <definedName name="P3_SC22" localSheetId="0" hidden="1">#REF!</definedName>
    <definedName name="P3_SC22" hidden="1">#REF!</definedName>
    <definedName name="P3_SCOPE_FULL_LOAD" localSheetId="0" hidden="1">#REF!</definedName>
    <definedName name="P3_SCOPE_FULL_LOAD" hidden="1">#REF!</definedName>
    <definedName name="P3_SCOPE_IND" localSheetId="0" hidden="1">#REF!</definedName>
    <definedName name="P3_SCOPE_IND" hidden="1">#REF!</definedName>
    <definedName name="P3_SCOPE_IND2" localSheetId="0" hidden="1">#REF!</definedName>
    <definedName name="P3_SCOPE_IND2" hidden="1">#REF!</definedName>
    <definedName name="P3_SCOPE_NOTIND" localSheetId="0" hidden="1">#REF!</definedName>
    <definedName name="P3_SCOPE_NOTIND" hidden="1">#REF!</definedName>
    <definedName name="P3_SCOPE_NotInd2" localSheetId="0" hidden="1">#REF!</definedName>
    <definedName name="P3_SCOPE_NotInd2" hidden="1">#REF!</definedName>
    <definedName name="P3_SCOPE_NotInt" localSheetId="0" hidden="1">#REF!</definedName>
    <definedName name="P3_SCOPE_NotInt" hidden="1">#REF!</definedName>
    <definedName name="P3_SCOPE_SV_PRT" localSheetId="0" hidden="1">#REF!</definedName>
    <definedName name="P3_SCOPE_SV_PRT" hidden="1">#REF!</definedName>
    <definedName name="P3_T1?axis?ПРД2?2005" localSheetId="0" hidden="1">#REF!</definedName>
    <definedName name="P3_T1?axis?ПРД2?2005" hidden="1">#REF!</definedName>
    <definedName name="P3_T1?axis?ПРД2?2006" localSheetId="0" hidden="1">#REF!</definedName>
    <definedName name="P3_T1?axis?ПРД2?2006" hidden="1">#REF!</definedName>
    <definedName name="P3_T1?Data" localSheetId="0" hidden="1">#REF!</definedName>
    <definedName name="P3_T1?Data" hidden="1">#REF!</definedName>
    <definedName name="P3_T1?L1.1.1" localSheetId="0" hidden="1">#REF!</definedName>
    <definedName name="P3_T1?L1.1.1" hidden="1">#REF!</definedName>
    <definedName name="P3_T1?L1.1.1.1" localSheetId="0" hidden="1">#REF!</definedName>
    <definedName name="P3_T1?L1.1.1.1" hidden="1">#REF!</definedName>
    <definedName name="P3_T1?L1.1.2" hidden="1">#NAME?</definedName>
    <definedName name="P3_T1?L1.1.2.1" localSheetId="0" hidden="1">#REF!</definedName>
    <definedName name="P3_T1?L1.1.2.1" hidden="1">#REF!</definedName>
    <definedName name="P3_T1?L1.1.2.1.1" localSheetId="0" hidden="1">#REF!</definedName>
    <definedName name="P3_T1?L1.1.2.1.1" hidden="1">#REF!</definedName>
    <definedName name="P3_T1?L1.1.2.1.2" localSheetId="0" hidden="1">#REF!</definedName>
    <definedName name="P3_T1?L1.1.2.1.2" hidden="1">#REF!</definedName>
    <definedName name="P3_T1?L1.1.2.1.3" localSheetId="0" hidden="1">#REF!</definedName>
    <definedName name="P3_T1?L1.1.2.1.3" hidden="1">#REF!</definedName>
    <definedName name="P3_T1?L1.1.2.2" localSheetId="0" hidden="1">#REF!</definedName>
    <definedName name="P3_T1?L1.1.2.2" hidden="1">#REF!</definedName>
    <definedName name="P3_T1?L1.1.2.3" localSheetId="0" hidden="1">#REF!</definedName>
    <definedName name="P3_T1?L1.1.2.3" hidden="1">#REF!</definedName>
    <definedName name="P3_T1?L1.1.2.4" localSheetId="0" hidden="1">#REF!</definedName>
    <definedName name="P3_T1?L1.1.2.4" hidden="1">#REF!</definedName>
    <definedName name="P3_T1?L1.1.2.5" localSheetId="0" hidden="1">#REF!</definedName>
    <definedName name="P3_T1?L1.1.2.5" hidden="1">#REF!</definedName>
    <definedName name="P3_T1?L1.1.2.6" localSheetId="0" hidden="1">#REF!</definedName>
    <definedName name="P3_T1?L1.1.2.6" hidden="1">#REF!</definedName>
    <definedName name="P3_T1?L1.1.2.7" localSheetId="0" hidden="1">#REF!</definedName>
    <definedName name="P3_T1?L1.1.2.7" hidden="1">#REF!</definedName>
    <definedName name="P3_T1?L1.1.2.7.1" localSheetId="0" hidden="1">#REF!</definedName>
    <definedName name="P3_T1?L1.1.2.7.1" hidden="1">#REF!</definedName>
    <definedName name="P3_T1?M1" localSheetId="0" hidden="1">#REF!</definedName>
    <definedName name="P3_T1?M1" hidden="1">#REF!</definedName>
    <definedName name="P3_T1?M2" localSheetId="0" hidden="1">#REF!</definedName>
    <definedName name="P3_T1?M2" hidden="1">#REF!</definedName>
    <definedName name="P3_T1?unit?ГКАЛ" localSheetId="0" hidden="1">#REF!</definedName>
    <definedName name="P3_T1?unit?ГКАЛ" hidden="1">#REF!</definedName>
    <definedName name="P3_T1?unit?РУБ.ГКАЛ" localSheetId="0" hidden="1">#REF!</definedName>
    <definedName name="P3_T1?unit?РУБ.ГКАЛ" hidden="1">#REF!</definedName>
    <definedName name="P3_T1?unit?РУБ.ТОНН" localSheetId="0" hidden="1">#REF!</definedName>
    <definedName name="P3_T1?unit?РУБ.ТОНН" hidden="1">#REF!</definedName>
    <definedName name="P3_T1?unit?СТР" localSheetId="0" hidden="1">#REF!</definedName>
    <definedName name="P3_T1?unit?СТР" hidden="1">#REF!</definedName>
    <definedName name="P3_T1?unit?ТОНН" localSheetId="0" hidden="1">#REF!</definedName>
    <definedName name="P3_T1?unit?ТОНН" hidden="1">#REF!</definedName>
    <definedName name="P3_T1?unit?ТРУБ" localSheetId="0" hidden="1">#REF!</definedName>
    <definedName name="P3_T1?unit?ТРУБ" hidden="1">#REF!</definedName>
    <definedName name="P4_SCOPE_FULL_LOAD" localSheetId="0" hidden="1">#REF!</definedName>
    <definedName name="P4_SCOPE_FULL_LOAD" hidden="1">#REF!</definedName>
    <definedName name="P4_SCOPE_IND" localSheetId="0" hidden="1">#REF!</definedName>
    <definedName name="P4_SCOPE_IND" hidden="1">#REF!</definedName>
    <definedName name="P4_SCOPE_IND2" localSheetId="0" hidden="1">#REF!</definedName>
    <definedName name="P4_SCOPE_IND2" hidden="1">#REF!</definedName>
    <definedName name="P4_SCOPE_NOTIND" localSheetId="0" hidden="1">#REF!</definedName>
    <definedName name="P4_SCOPE_NOTIND" hidden="1">#REF!</definedName>
    <definedName name="P4_SCOPE_NotInd2" localSheetId="0" hidden="1">#REF!</definedName>
    <definedName name="P4_SCOPE_NotInd2" hidden="1">#REF!</definedName>
    <definedName name="P4_T1?Data" localSheetId="0" hidden="1">#REF!</definedName>
    <definedName name="P4_T1?Data" hidden="1">#REF!</definedName>
    <definedName name="P4_T1?unit?ГКАЛ" localSheetId="0" hidden="1">#REF!</definedName>
    <definedName name="P4_T1?unit?ГКАЛ" hidden="1">#REF!</definedName>
    <definedName name="P4_T1?unit?РУБ.ГКАЛ" localSheetId="0" hidden="1">#REF!</definedName>
    <definedName name="P4_T1?unit?РУБ.ГКАЛ" hidden="1">#REF!</definedName>
    <definedName name="P4_T1?unit?РУБ.ТОНН" localSheetId="0" hidden="1">#REF!</definedName>
    <definedName name="P4_T1?unit?РУБ.ТОНН" hidden="1">#REF!</definedName>
    <definedName name="P4_T1?unit?СТР" localSheetId="0" hidden="1">#REF!</definedName>
    <definedName name="P4_T1?unit?СТР" hidden="1">#REF!</definedName>
    <definedName name="P4_T1?unit?ТОНН" localSheetId="0" hidden="1">#REF!</definedName>
    <definedName name="P4_T1?unit?ТОНН" hidden="1">#REF!</definedName>
    <definedName name="P4_T1?unit?ТРУБ" localSheetId="0" hidden="1">#REF!</definedName>
    <definedName name="P4_T1?unit?ТРУБ" hidden="1">#REF!</definedName>
    <definedName name="P5_SCOPE_FULL_LOAD" localSheetId="0" hidden="1">#REF!</definedName>
    <definedName name="P5_SCOPE_FULL_LOAD" hidden="1">#REF!</definedName>
    <definedName name="P5_SCOPE_NOTIND" localSheetId="0" hidden="1">#REF!</definedName>
    <definedName name="P5_SCOPE_NOTIND" hidden="1">#REF!</definedName>
    <definedName name="P5_SCOPE_NotInd2" localSheetId="0" hidden="1">#REF!</definedName>
    <definedName name="P5_SCOPE_NotInd2" hidden="1">#REF!</definedName>
    <definedName name="P5_T1?Data" localSheetId="0" hidden="1">#REF!</definedName>
    <definedName name="P5_T1?Data" hidden="1">#REF!</definedName>
    <definedName name="P5_T1?unit?ГКАЛ" localSheetId="0" hidden="1">#REF!</definedName>
    <definedName name="P5_T1?unit?ГКАЛ" hidden="1">#REF!</definedName>
    <definedName name="P5_T1?unit?РУБ.ГКАЛ" localSheetId="0" hidden="1">#REF!</definedName>
    <definedName name="P5_T1?unit?РУБ.ГКАЛ" hidden="1">#REF!</definedName>
    <definedName name="P5_T1?unit?РУБ.ТОНН" hidden="1">#NAME?</definedName>
    <definedName name="P5_T1?unit?СТР" localSheetId="0" hidden="1">#REF!</definedName>
    <definedName name="P5_T1?unit?СТР" hidden="1">#REF!</definedName>
    <definedName name="P5_T1?unit?ТРУБ" localSheetId="0" hidden="1">#REF!</definedName>
    <definedName name="P5_T1?unit?ТРУБ" hidden="1">#REF!</definedName>
    <definedName name="P6_SCOPE_FULL_LOAD" localSheetId="0" hidden="1">#REF!</definedName>
    <definedName name="P6_SCOPE_FULL_LOAD" hidden="1">#REF!</definedName>
    <definedName name="P6_SCOPE_NOTIND" localSheetId="0" hidden="1">#REF!</definedName>
    <definedName name="P6_SCOPE_NOTIND" hidden="1">#REF!</definedName>
    <definedName name="P6_SCOPE_NotInd2" localSheetId="0" hidden="1">#REF!</definedName>
    <definedName name="P6_SCOPE_NotInd2" hidden="1">#REF!</definedName>
    <definedName name="P6_T1?Data" localSheetId="0" hidden="1">#REF!</definedName>
    <definedName name="P6_T1?Data" hidden="1">#REF!</definedName>
    <definedName name="P6_T1?unit?ГКАЛ" localSheetId="0" hidden="1">#REF!</definedName>
    <definedName name="P6_T1?unit?ГКАЛ" hidden="1">#REF!</definedName>
    <definedName name="P6_T1?unit?РУБ.ГКАЛ" localSheetId="0" hidden="1">#REF!</definedName>
    <definedName name="P6_T1?unit?РУБ.ГКАЛ" hidden="1">#REF!</definedName>
    <definedName name="P6_T1?unit?СТР" hidden="1">#NAME?</definedName>
    <definedName name="P6_T1?unit?ТРУБ" localSheetId="0" hidden="1">#REF!</definedName>
    <definedName name="P6_T1?unit?ТРУБ" hidden="1">#REF!</definedName>
    <definedName name="P7_SCOPE_FULL_LOAD" localSheetId="0" hidden="1">#REF!</definedName>
    <definedName name="P7_SCOPE_FULL_LOAD" hidden="1">#REF!</definedName>
    <definedName name="P7_SCOPE_NOTIND" localSheetId="0" hidden="1">#REF!</definedName>
    <definedName name="P7_SCOPE_NOTIND" hidden="1">#REF!</definedName>
    <definedName name="P7_SCOPE_NotInd2" localSheetId="0" hidden="1">'УНЦ_1 кв'!P3_SCOPE_NotInd2</definedName>
    <definedName name="P7_SCOPE_NotInd2" hidden="1">P3_SCOPE_NotInd2</definedName>
    <definedName name="P7_T1?Data" localSheetId="0" hidden="1">#REF!</definedName>
    <definedName name="P7_T1?Data" hidden="1">#REF!</definedName>
    <definedName name="P7_T1?unit?ТРУБ" localSheetId="0" hidden="1">#REF!</definedName>
    <definedName name="P7_T1?unit?ТРУБ" hidden="1">#REF!</definedName>
    <definedName name="P8_SCOPE_FULL_LOAD" localSheetId="0" hidden="1">#REF!</definedName>
    <definedName name="P8_SCOPE_FULL_LOAD" hidden="1">#REF!</definedName>
    <definedName name="P8_SCOPE_NOTIND" localSheetId="0" hidden="1">#REF!</definedName>
    <definedName name="P8_SCOPE_NOTIND" hidden="1">#REF!</definedName>
    <definedName name="P8_T1?Data" localSheetId="0" hidden="1">#REF!</definedName>
    <definedName name="P8_T1?Data" hidden="1">#REF!</definedName>
    <definedName name="P8_T1?unit?ТРУБ" localSheetId="0" hidden="1">#REF!</definedName>
    <definedName name="P8_T1?unit?ТРУБ" hidden="1">#REF!</definedName>
    <definedName name="P9_SCOPE_FULL_LOAD" localSheetId="0">#REF!</definedName>
    <definedName name="P9_SCOPE_FULL_LOAD">#REF!</definedName>
    <definedName name="P9_SCOPE_NotInd" localSheetId="0" hidden="1">'УНЦ_1 кв'!P7_SCOPE_NOTIND</definedName>
    <definedName name="P9_SCOPE_NotInd" hidden="1">P7_SCOPE_NOTIND</definedName>
    <definedName name="P9_T1?Data" localSheetId="0" hidden="1">#REF!</definedName>
    <definedName name="P9_T1?Data" hidden="1">#REF!</definedName>
    <definedName name="P9_T1?unit?ТРУБ" localSheetId="0" hidden="1">#REF!</definedName>
    <definedName name="P9_T1?unit?ТРУБ" hidden="1">#REF!</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rint_Titles" localSheetId="0">#REF!</definedName>
    <definedName name="Print_Titles">#REF!</definedName>
    <definedName name="PROT" localSheetId="0">#REF!</definedName>
    <definedName name="PROT">#REF!</definedName>
    <definedName name="protect" localSheetId="0">#REF!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 localSheetId="0">#REF!</definedName>
    <definedName name="REG_PROT">#REF!</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localSheetId="0" hidden="1">{#N/A,#N/A,TRUE,"Лист1";#N/A,#N/A,TRUE,"Лист2";#N/A,#N/A,TRUE,"Лист3"}</definedName>
    <definedName name="rrtdrdrdsf" hidden="1">{#N/A,#N/A,TRUE,"Лист1";#N/A,#N/A,TRUE,"Лист2";#N/A,#N/A,TRUE,"Лист3"}</definedName>
    <definedName name="rrtget6">#N/A</definedName>
    <definedName name="rt">#N/A</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 localSheetId="0">P1_SCOPE_16_PRT,P2_SCOPE_16_PRT</definedName>
    <definedName name="SCOPE_16_PRT">P1_SCOPE_16_PRT,P2_SCOPE_16_PRT</definedName>
    <definedName name="SCOPE_2" localSheetId="0">#REF!</definedName>
    <definedName name="SCOPE_2">#REF!</definedName>
    <definedName name="SCOPE_2_1" localSheetId="0">#REF!</definedName>
    <definedName name="SCOPE_2_1">#REF!</definedName>
    <definedName name="SCOPE_CORR">#NAME?</definedName>
    <definedName name="SCOPE_CPR" localSheetId="0">#REF!</definedName>
    <definedName name="SCOPE_CPR">#REF!</definedName>
    <definedName name="SCOPE_DATA_CNG" localSheetId="0">#REF!</definedName>
    <definedName name="SCOPE_DATA_CNG">#REF!</definedName>
    <definedName name="SCOPE_DOP">#NAME?</definedName>
    <definedName name="SCOPE_DOP2" localSheetId="0">#REF!</definedName>
    <definedName name="SCOPE_DOP2">#REF!</definedName>
    <definedName name="SCOPE_DOP3" localSheetId="0">#REF!</definedName>
    <definedName name="SCOPE_DOP3">#REF!</definedName>
    <definedName name="SCOPE_FLOAD">#NAME?</definedName>
    <definedName name="SCOPE_FRML">#NAME?</definedName>
    <definedName name="SCOPE_FST7">#NAME?</definedName>
    <definedName name="SCOPE_FULL_LOAD" localSheetId="0">[0]!P16_SCOPE_FULL_LOAD,[0]!P17_SCOPE_FULL_LOAD</definedName>
    <definedName name="SCOPE_FULL_LOAD">P16_SCOPE_FULL_LOAD,P17_SCOPE_FULL_LOAD</definedName>
    <definedName name="SCOPE_IND">#NAME?</definedName>
    <definedName name="SCOPE_IND2">#NAME?</definedName>
    <definedName name="SCOPE_NOTIND" localSheetId="0">'УНЦ_1 кв'!P1_SCOPE_NOTIND,'УНЦ_1 кв'!P2_SCOPE_NOTIND,'УНЦ_1 кв'!P3_SCOPE_NOTIND,'УНЦ_1 кв'!P4_SCOPE_NOTIND,'УНЦ_1 кв'!P5_SCOPE_NOTIND,'УНЦ_1 кв'!P6_SCOPE_NOTIND,'УНЦ_1 кв'!P7_SCOPE_NOTIND,'УНЦ_1 кв'!P8_SCOPE_NOTIND</definedName>
    <definedName name="SCOPE_NOTIND">P1_SCOPE_NOTIND,P2_SCOPE_NOTIND,P3_SCOPE_NOTIND,P4_SCOPE_NOTIND,P5_SCOPE_NOTIND,P6_SCOPE_NOTIND,P7_SCOPE_NOTIND,P8_SCOPE_NOTIND</definedName>
    <definedName name="SCOPE_NotInd2" localSheetId="0">'УНЦ_1 кв'!P4_SCOPE_NotInd2,'УНЦ_1 кв'!P5_SCOPE_NotInd2,'УНЦ_1 кв'!P6_SCOPE_NotInd2,'УНЦ_1 кв'!P7_SCOPE_NotInd2</definedName>
    <definedName name="SCOPE_NotInd2">P4_SCOPE_NotInd2,P5_SCOPE_NotInd2,P6_SCOPE_NotInd2,P7_SCOPE_NotInd2</definedName>
    <definedName name="SCOPE_NotInd3">#NAME?</definedName>
    <definedName name="SCOPE_PER_PRT" localSheetId="0">P5_SCOPE_PER_PRT,P6_SCOPE_PER_PRT,P7_SCOPE_PER_PRT,P8_SCOPE_PER_PRT</definedName>
    <definedName name="SCOPE_PER_PRT">P5_SCOPE_PER_PRT,P6_SCOPE_PER_PRT,P7_SCOPE_PER_PRT,P8_SCOPE_PER_PRT</definedName>
    <definedName name="SCOPE_PRIM" localSheetId="0">#REF!</definedName>
    <definedName name="SCOPE_PRIM">#REF!</definedName>
    <definedName name="SCOPE_PRT" localSheetId="0">#REF!</definedName>
    <definedName name="SCOPE_PRT">#REF!</definedName>
    <definedName name="SCOPE_SAVE2">#NAME?</definedName>
    <definedName name="SCOPE_SS" localSheetId="0">#REF!</definedName>
    <definedName name="SCOPE_SS">#REF!</definedName>
    <definedName name="SCOPE_SS2" localSheetId="0">#REF!</definedName>
    <definedName name="SCOPE_SS2">#REF!</definedName>
    <definedName name="SCOPE_SV_LD1">#NAME?</definedName>
    <definedName name="SCOPE_SV_LD2" localSheetId="0">#REF!</definedName>
    <definedName name="SCOPE_SV_LD2">#REF!</definedName>
    <definedName name="SCOPE_SV_PRT" localSheetId="0">'УНЦ_1 кв'!P1_SCOPE_SV_PRT,'УНЦ_1 кв'!P2_SCOPE_SV_PRT,'УНЦ_1 кв'!P3_SCOPE_SV_PRT</definedName>
    <definedName name="SCOPE_SV_PRT">P1_SCOPE_SV_PRT,P2_SCOPE_SV_PRT,P3_SCOPE_SV_PRT</definedName>
    <definedName name="SCOPE_TAR_B" localSheetId="0">#REF!</definedName>
    <definedName name="SCOPE_TAR_B">#REF!</definedName>
    <definedName name="SCOPE_TAR_REG" localSheetId="0">#REF!</definedName>
    <definedName name="SCOPE_TAR_REG">#REF!</definedName>
    <definedName name="SCOPE_TAR_SAVE" localSheetId="0">#REF!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 localSheetId="0">#REF!</definedName>
    <definedName name="SPR_PROT">#REF!</definedName>
    <definedName name="SYS" localSheetId="0">P1_SYS</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 localSheetId="0">#REF!</definedName>
    <definedName name="T1_Unprotected">#REF!</definedName>
    <definedName name="T17_Protect" localSheetId="0">P1_T17_Protect</definedName>
    <definedName name="T17_Protect">P1_T17_Protect</definedName>
    <definedName name="T17_Protection" localSheetId="0">P2_T17_Protection,P3_T17_Protection,P4_T17_Protection,P5_T17_Protection,P6_T17_Protection</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 localSheetId="0">#REF!</definedName>
    <definedName name="T2?axis?C?РЕШ">#REF!</definedName>
    <definedName name="T2?axis?C?РЕШ?" localSheetId="0">#REF!</definedName>
    <definedName name="T2?axis?C?РЕШ?">#REF!</definedName>
    <definedName name="T2?axis?ПРД2?2005" localSheetId="0">#REF!</definedName>
    <definedName name="T2?axis?ПРД2?2005">#REF!</definedName>
    <definedName name="T2?axis?ПРД2?2006" localSheetId="0">#REF!</definedName>
    <definedName name="T2?axis?ПРД2?2006">#REF!</definedName>
    <definedName name="T2?L1.1.1" localSheetId="0">#REF!</definedName>
    <definedName name="T2?L1.1.1">#REF!</definedName>
    <definedName name="T2?L1.1.1.1" localSheetId="0">#REF!</definedName>
    <definedName name="T2?L1.1.1.1">#REF!</definedName>
    <definedName name="T2?L1.1.2" localSheetId="0">#REF!</definedName>
    <definedName name="T2?L1.1.2">#REF!</definedName>
    <definedName name="T2?L1.1.2.1" localSheetId="0">#REF!</definedName>
    <definedName name="T2?L1.1.2.1">#REF!</definedName>
    <definedName name="T2?L1.1.3" localSheetId="0">#REF!</definedName>
    <definedName name="T2?L1.1.3">#REF!</definedName>
    <definedName name="T2?L1.1.3.1" localSheetId="0">#REF!</definedName>
    <definedName name="T2?L1.1.3.1">#REF!</definedName>
    <definedName name="T2?L1.1.3.10" localSheetId="0">#REF!</definedName>
    <definedName name="T2?L1.1.3.10">#REF!</definedName>
    <definedName name="T2?L1.1.3.2" localSheetId="0">#REF!</definedName>
    <definedName name="T2?L1.1.3.2">#REF!</definedName>
    <definedName name="T2?L1.1.3.3" localSheetId="0">#REF!</definedName>
    <definedName name="T2?L1.1.3.3">#REF!</definedName>
    <definedName name="T2?L1.1.3.4" localSheetId="0">#REF!</definedName>
    <definedName name="T2?L1.1.3.4">#REF!</definedName>
    <definedName name="T2?L1.1.3.5" localSheetId="0">#REF!</definedName>
    <definedName name="T2?L1.1.3.5">#REF!</definedName>
    <definedName name="T2?L1.1.3.6" localSheetId="0">#REF!</definedName>
    <definedName name="T2?L1.1.3.6">#REF!</definedName>
    <definedName name="T2?L1.1.3.7" localSheetId="0">#REF!</definedName>
    <definedName name="T2?L1.1.3.7">#REF!</definedName>
    <definedName name="T2?L1.1.3.8" localSheetId="0">#REF!</definedName>
    <definedName name="T2?L1.1.3.8">#REF!</definedName>
    <definedName name="T2?L1.1.3.9" localSheetId="0">#REF!</definedName>
    <definedName name="T2?L1.1.3.9">#REF!</definedName>
    <definedName name="T2?Protection">#NAME?</definedName>
    <definedName name="T2?unit?МКБ" localSheetId="0">#REF!</definedName>
    <definedName name="T2?unit?МКБ">#REF!</definedName>
    <definedName name="T2?unit?МКУБ" localSheetId="0">#REF!</definedName>
    <definedName name="T2?unit?МКУБ">#REF!</definedName>
    <definedName name="T2?unit?РУБ.МКБ" localSheetId="0">#REF!</definedName>
    <definedName name="T2?unit?РУБ.МКБ">#REF!</definedName>
    <definedName name="T2?unit?ТРУБ" localSheetId="0">#REF!</definedName>
    <definedName name="T2?unit?ТРУБ">#REF!</definedName>
    <definedName name="T2?unit?ТЫС.МКБ" localSheetId="0">#REF!</definedName>
    <definedName name="T2?unit?ТЫС.МКБ">#REF!</definedName>
    <definedName name="T2_DiapProt" localSheetId="0">P1_T2_DiapProt,P2_T2_DiapProt</definedName>
    <definedName name="T2_DiapProt">P1_T2_DiapProt,P2_T2_DiapProt</definedName>
    <definedName name="T2_Protect" localSheetId="0">#REF!</definedName>
    <definedName name="T2_Protect">#REF!</definedName>
    <definedName name="T2_Unprotected" localSheetId="0">#REF!</definedName>
    <definedName name="T2_Unprotected">#REF!</definedName>
    <definedName name="T21.2.1?Data">#NAME?</definedName>
    <definedName name="T21.2.2?Data">#NAME?</definedName>
    <definedName name="T21.3?item_ext?СБЫТ" localSheetId="0">#REF!</definedName>
    <definedName name="T21.3?item_ext?СБЫТ">#REF!</definedName>
    <definedName name="T21.3?ВРАС" localSheetId="0">#REF!</definedName>
    <definedName name="T21.3?ВРАС">#REF!</definedName>
    <definedName name="T21.3_Protect" localSheetId="0">#REF!</definedName>
    <definedName name="T21.3_Protect">#REF!</definedName>
    <definedName name="T21.4?Data">#NAME?</definedName>
    <definedName name="T21_Protection" localSheetId="0">P2_T21_Protection,P3_T21_Protection</definedName>
    <definedName name="T21_Protection">P2_T21_Protection,P3_T21_Protection</definedName>
    <definedName name="T25_protection" localSheetId="0">P1_T25_protection,P2_T25_protection</definedName>
    <definedName name="T25_protection">P1_T25_protection,P2_T25_protection</definedName>
    <definedName name="T28.3?unit?РУБ.ГКАЛ">#NAME?</definedName>
    <definedName name="T28?axis?R?ПЭ">#NAME?</definedName>
    <definedName name="T28?axis?R?ПЭ?">#NAME?</definedName>
    <definedName name="T28_Protection" localSheetId="0">P9_T28_Protection,P10_T28_Protection,P11_T28_Protection,'УНЦ_1 кв'!P12_T28_Protection</definedName>
    <definedName name="T28_Protection">P9_T28_Protection,P10_T28_Protection,P11_T28_Protection,P12_T28_Protection</definedName>
    <definedName name="T3?axis?C?РЕШ" localSheetId="0">#REF!</definedName>
    <definedName name="T3?axis?C?РЕШ">#REF!</definedName>
    <definedName name="T3?axis?C?РЕШ?" localSheetId="0">#REF!</definedName>
    <definedName name="T3?axis?C?РЕШ?">#REF!</definedName>
    <definedName name="T3?axis?ПРД2?2005" localSheetId="0">#REF!</definedName>
    <definedName name="T3?axis?ПРД2?2005">#REF!</definedName>
    <definedName name="T3?axis?ПРД2?2006" localSheetId="0">#REF!</definedName>
    <definedName name="T3?axis?ПРД2?2006">#REF!</definedName>
    <definedName name="T3?L1.1.1" localSheetId="0">#REF!</definedName>
    <definedName name="T3?L1.1.1">#REF!</definedName>
    <definedName name="T3?L1.1.1.1" localSheetId="0">#REF!</definedName>
    <definedName name="T3?L1.1.1.1">#REF!</definedName>
    <definedName name="T3?L1.1.2" localSheetId="0">#REF!</definedName>
    <definedName name="T3?L1.1.2">#REF!</definedName>
    <definedName name="T3?L1.1.2.1" localSheetId="0">#REF!</definedName>
    <definedName name="T3?L1.1.2.1">#REF!</definedName>
    <definedName name="T3?L1.1.3" localSheetId="0">#REF!</definedName>
    <definedName name="T3?L1.1.3">#REF!</definedName>
    <definedName name="T3?L1.1.3.1" localSheetId="0">#REF!</definedName>
    <definedName name="T3?L1.1.3.1">#REF!</definedName>
    <definedName name="T3?L1.1.3.2" localSheetId="0">#REF!</definedName>
    <definedName name="T3?L1.1.3.2">#REF!</definedName>
    <definedName name="T3?L1.1.3.3" localSheetId="0">#REF!</definedName>
    <definedName name="T3?L1.1.3.3">#REF!</definedName>
    <definedName name="T3?L1.1.3.4" localSheetId="0">#REF!</definedName>
    <definedName name="T3?L1.1.3.4">#REF!</definedName>
    <definedName name="T3?L1.1.3.5" localSheetId="0">#REF!</definedName>
    <definedName name="T3?L1.1.3.5">#REF!</definedName>
    <definedName name="T3?L1.1.3.6" localSheetId="0">#REF!</definedName>
    <definedName name="T3?L1.1.3.6">#REF!</definedName>
    <definedName name="T3?L1.1.3.7" localSheetId="0">#REF!</definedName>
    <definedName name="T3?L1.1.3.7">#REF!</definedName>
    <definedName name="T3?L1.1.3.8" localSheetId="0">#REF!</definedName>
    <definedName name="T3?L1.1.3.8">#REF!</definedName>
    <definedName name="T3?L1.1.3.9" localSheetId="0">#REF!</definedName>
    <definedName name="T3?L1.1.3.9">#REF!</definedName>
    <definedName name="T3?unit?РУБ.МКБ" localSheetId="0">#REF!</definedName>
    <definedName name="T3?unit?РУБ.МКБ">#REF!</definedName>
    <definedName name="T3?unit?ТРУБ" localSheetId="0">#REF!</definedName>
    <definedName name="T3?unit?ТРУБ">#REF!</definedName>
    <definedName name="T3?unit?ТЫС.МКБ" localSheetId="0">#REF!</definedName>
    <definedName name="T3?unit?ТЫС.МКБ">#REF!</definedName>
    <definedName name="T3_Unprotected" localSheetId="0">#REF!</definedName>
    <definedName name="T3_Unprotected">#REF!</definedName>
    <definedName name="T4?axis?C?РЕШ" localSheetId="0">#REF!</definedName>
    <definedName name="T4?axis?C?РЕШ">#REF!</definedName>
    <definedName name="T4?axis?C?РЕШ?" localSheetId="0">#REF!</definedName>
    <definedName name="T4?axis?C?РЕШ?">#REF!</definedName>
    <definedName name="T4?axis?ПРД2?2005" localSheetId="0">#REF!</definedName>
    <definedName name="T4?axis?ПРД2?2005">#REF!</definedName>
    <definedName name="T4?axis?ПРД2?2006" localSheetId="0">#REF!</definedName>
    <definedName name="T4?axis?ПРД2?2006">#REF!</definedName>
    <definedName name="T4?L1.1.1" localSheetId="0">#REF!</definedName>
    <definedName name="T4?L1.1.1">#REF!</definedName>
    <definedName name="T4?L1.1.1.1" localSheetId="0">#REF!</definedName>
    <definedName name="T4?L1.1.1.1">#REF!</definedName>
    <definedName name="T4?L1.1.2" localSheetId="0">#REF!</definedName>
    <definedName name="T4?L1.1.2">#REF!</definedName>
    <definedName name="T4?L1.1.2.1" localSheetId="0">#REF!</definedName>
    <definedName name="T4?L1.1.2.1">#REF!</definedName>
    <definedName name="T4?L1.1.3" localSheetId="0">#REF!</definedName>
    <definedName name="T4?L1.1.3">#REF!</definedName>
    <definedName name="T4?L1.1.3.1" localSheetId="0">#REF!</definedName>
    <definedName name="T4?L1.1.3.1">#REF!</definedName>
    <definedName name="T4?L1.1.3.2" localSheetId="0">#REF!</definedName>
    <definedName name="T4?L1.1.3.2">#REF!</definedName>
    <definedName name="T4?L1.1.3.3" localSheetId="0">#REF!</definedName>
    <definedName name="T4?L1.1.3.3">#REF!</definedName>
    <definedName name="T4?L1.1.3.4" localSheetId="0">#REF!</definedName>
    <definedName name="T4?L1.1.3.4">#REF!</definedName>
    <definedName name="T4?L1.1.3.5" localSheetId="0">#REF!</definedName>
    <definedName name="T4?L1.1.3.5">#REF!</definedName>
    <definedName name="T4?L1.1.3.6" localSheetId="0">#REF!</definedName>
    <definedName name="T4?L1.1.3.6">#REF!</definedName>
    <definedName name="T4?L1.1.3.7" localSheetId="0">#REF!</definedName>
    <definedName name="T4?L1.1.3.7">#REF!</definedName>
    <definedName name="T4?L1.1.3.8" localSheetId="0">#REF!</definedName>
    <definedName name="T4?L1.1.3.8">#REF!</definedName>
    <definedName name="T4?unit?ТЫС.МКБ" localSheetId="0">#REF!</definedName>
    <definedName name="T4?unit?ТЫС.МКБ">#REF!</definedName>
    <definedName name="T4_Unprotected" localSheetId="0">#REF!</definedName>
    <definedName name="T4_Unprotected">#REF!</definedName>
    <definedName name="T5?unit?МКВ" localSheetId="0">#REF!</definedName>
    <definedName name="T5?unit?МКВ">#REF!</definedName>
    <definedName name="T5?unit?РУБ" localSheetId="0">#REF!</definedName>
    <definedName name="T5?unit?РУБ">#REF!</definedName>
    <definedName name="T5?unit?ЧЕЛ" localSheetId="0">#REF!</definedName>
    <definedName name="T5?unit?ЧЕЛ">#REF!</definedName>
    <definedName name="T5_Protect" localSheetId="0">#REF!</definedName>
    <definedName name="T5_Protect">#REF!</definedName>
    <definedName name="TEMP" localSheetId="0">#REF!</definedName>
    <definedName name="TEMP">#REF!</definedName>
    <definedName name="TEST2" localSheetId="0">#REF!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localSheetId="0" hidden="1">{#N/A,#N/A,TRUE,"Лист1";#N/A,#N/A,TRUE,"Лист2";#N/A,#N/A,TRUE,"Лист3"}</definedName>
    <definedName name="vn" hidden="1">{#N/A,#N/A,TRUE,"Лист1";#N/A,#N/A,TRUE,"Лист2";#N/A,#N/A,TRUE,"Лист3"}</definedName>
    <definedName name="vvbnbv">#N/A</definedName>
    <definedName name="vvvffffffffffffffffff">#N/A</definedName>
    <definedName name="W">#N/A</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IRE1">5</definedName>
    <definedName name="wrn.1." localSheetId="0"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0"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localSheetId="0" hidden="1">#REF!</definedName>
    <definedName name="Z_30FEE15E_D26F_11D4_A6F7_00508B6A7686_.wvu.FilterData" hidden="1">#REF!</definedName>
    <definedName name="Z_30FEE15E_D26F_11D4_A6F7_00508B6A7686_.wvu.PrintArea" localSheetId="0" hidden="1">#REF!</definedName>
    <definedName name="Z_30FEE15E_D26F_11D4_A6F7_00508B6A7686_.wvu.PrintArea" hidden="1">#REF!</definedName>
    <definedName name="Z_30FEE15E_D26F_11D4_A6F7_00508B6A7686_.wvu.PrintTitles" localSheetId="0" hidden="1">#REF!</definedName>
    <definedName name="Z_30FEE15E_D26F_11D4_A6F7_00508B6A7686_.wvu.PrintTitles" hidden="1">#REF!</definedName>
    <definedName name="Z_30FEE15E_D26F_11D4_A6F7_00508B6A7686_.wvu.Rows" localSheetId="0" hidden="1">#REF!</definedName>
    <definedName name="Z_30FEE15E_D26F_11D4_A6F7_00508B6A7686_.wvu.Rows" hidden="1">#REF!</definedName>
    <definedName name="zcxvcvcbvvn">#N/A</definedName>
    <definedName name="а" localSheetId="0">#REF!</definedName>
    <definedName name="а">#REF!</definedName>
    <definedName name="А1" localSheetId="0">#REF!</definedName>
    <definedName name="А1">#REF!</definedName>
    <definedName name="ааа" localSheetId="0" hidden="1">{#N/A,#N/A,TRUE,"Лист1";#N/A,#N/A,TRUE,"Лист2";#N/A,#N/A,TRUE,"Лист3"}</definedName>
    <definedName name="ааа" hidden="1">{#N/A,#N/A,TRUE,"Лист1";#N/A,#N/A,TRUE,"Лист2";#N/A,#N/A,TRUE,"Лист3"}</definedName>
    <definedName name="ав" localSheetId="0">#REF!</definedName>
    <definedName name="ав">#REF!</definedName>
    <definedName name="ававпаврпв">#N/A</definedName>
    <definedName name="аичавыукфцу">#N/A</definedName>
    <definedName name="Анализ_отклонений" localSheetId="0">#REF!</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 localSheetId="0">#REF!</definedName>
    <definedName name="Виды_деятельности">#REF!</definedName>
    <definedName name="витт" localSheetId="0" hidden="1">{#N/A,#N/A,TRUE,"Лист1";#N/A,#N/A,TRUE,"Лист2";#N/A,#N/A,TRUE,"Лист3"}</definedName>
    <definedName name="витт" hidden="1">{#N/A,#N/A,TRUE,"Лист1";#N/A,#N/A,TRUE,"Лист2";#N/A,#N/A,TRUE,"Лист3"}</definedName>
    <definedName name="впававапв">#N/A</definedName>
    <definedName name="впавпапаарп">#N/A</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ручка">#N/A</definedName>
    <definedName name="выыапвавап" localSheetId="0" hidden="1">{#N/A,#N/A,TRUE,"Лист1";#N/A,#N/A,TRUE,"Лист2";#N/A,#N/A,TRUE,"Лист3"}</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 localSheetId="0">#REF!</definedName>
    <definedName name="Год">#REF!</definedName>
    <definedName name="Год_выбрано" localSheetId="0">#REF!</definedName>
    <definedName name="Год_выбрано">#REF!</definedName>
    <definedName name="Год_Выбрано_Название" localSheetId="0">#REF!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 localSheetId="0">#REF!</definedName>
    <definedName name="График_1_параметр">#REF!</definedName>
    <definedName name="График_3_параметр" localSheetId="0">#REF!</definedName>
    <definedName name="График_3_параметр">#REF!</definedName>
    <definedName name="грприрцфв00ав98" localSheetId="0" hidden="1">{#N/A,#N/A,TRUE,"Лист1";#N/A,#N/A,TRUE,"Лист2";#N/A,#N/A,TRUE,"Лист3"}</definedName>
    <definedName name="грприрцфв00ав98" hidden="1">{#N/A,#N/A,TRUE,"Лист1";#N/A,#N/A,TRUE,"Лист2";#N/A,#N/A,TRUE,"Лист3"}</definedName>
    <definedName name="Группы" localSheetId="0">#REF!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ш">#N/A</definedName>
    <definedName name="гшгш" localSheetId="0" hidden="1">{#N/A,#N/A,TRUE,"Лист1";#N/A,#N/A,TRUE,"Лист2";#N/A,#N/A,TRUE,"Лист3"}</definedName>
    <definedName name="гшгш" hidden="1">{#N/A,#N/A,TRUE,"Лист1";#N/A,#N/A,TRUE,"Лист2";#N/A,#N/A,TRUE,"Лист3"}</definedName>
    <definedName name="ддд">#N/A</definedName>
    <definedName name="ДЗО_Выбрано" localSheetId="0">#REF!</definedName>
    <definedName name="ДЗО_Выбрано">#REF!</definedName>
    <definedName name="ДЗО_Выбрано_Название" localSheetId="0">#REF!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#N/A</definedName>
    <definedName name="екваппрмрп">#N/A</definedName>
    <definedName name="епке">#N/A</definedName>
    <definedName name="епор" localSheetId="0" hidden="1">#REF!</definedName>
    <definedName name="епор" hidden="1">#REF!</definedName>
    <definedName name="еще">#N/A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 localSheetId="0"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 localSheetId="0">#REF!</definedName>
    <definedName name="Законодательство">#REF!</definedName>
    <definedName name="Замещение" localSheetId="0">#REF!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localSheetId="0" hidden="1">{#N/A,#N/A,TRUE,"Лист1";#N/A,#N/A,TRUE,"Лист2";#N/A,#N/A,TRUE,"Лист3"}</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 localSheetId="0">#REF!</definedName>
    <definedName name="Качество">#REF!</definedName>
    <definedName name="кв3">#N/A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#N/A</definedName>
    <definedName name="компенсация">#N/A</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урс_USD">28.47</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дьл" localSheetId="0">#REF!</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 localSheetId="0">#REF!</definedName>
    <definedName name="Надежность">#REF!</definedName>
    <definedName name="наропплон">#N/A</definedName>
    <definedName name="нгг" localSheetId="0">#REF!</definedName>
    <definedName name="нгг">#REF!</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е_ЭЭ" localSheetId="0">#REF!</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localSheetId="0" hidden="1">{#N/A,#N/A,TRUE,"Лист1";#N/A,#N/A,TRUE,"Лист2";#N/A,#N/A,TRUE,"Лист3"}</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 localSheetId="0"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ервый" localSheetId="0">#REF!</definedName>
    <definedName name="первый">#REF!</definedName>
    <definedName name="Период" localSheetId="0">#REF!</definedName>
    <definedName name="Период">#REF!</definedName>
    <definedName name="Период_Выбрано" localSheetId="0">#REF!</definedName>
    <definedName name="Период_Выбрано">#REF!</definedName>
    <definedName name="пиримисмсмчсы">#N/A</definedName>
    <definedName name="пмисмсмсчсмч">#N/A</definedName>
    <definedName name="Погрешность_вычислений" localSheetId="0">#REF!</definedName>
    <definedName name="Погрешность_вычислений">#REF!</definedName>
    <definedName name="Подгруппа" localSheetId="0">#REF!</definedName>
    <definedName name="Подгруппа">#REF!</definedName>
    <definedName name="Подгруппы" localSheetId="0">#REF!</definedName>
    <definedName name="Подгруппы">#REF!</definedName>
    <definedName name="праорарпвкав">#N/A</definedName>
    <definedName name="прибыль">#N/A</definedName>
    <definedName name="прибыль3" localSheetId="0" hidden="1">{#N/A,#N/A,TRUE,"Лист1";#N/A,#N/A,TRUE,"Лист2";#N/A,#N/A,TRUE,"Лист3"}</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 localSheetId="0">#REF!</definedName>
    <definedName name="Развитие">#REF!</definedName>
    <definedName name="рапмапыввя">#N/A</definedName>
    <definedName name="ри">#N/A</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localSheetId="0" hidden="1">{#N/A,#N/A,TRUE,"Лист1";#N/A,#N/A,TRUE,"Лист2";#N/A,#N/A,TRUE,"Лист3"}</definedName>
    <definedName name="сиитьь" hidden="1">{#N/A,#N/A,TRUE,"Лист1";#N/A,#N/A,TRUE,"Лист2";#N/A,#N/A,TRUE,"Лист3"}</definedName>
    <definedName name="сокращение">#N/A</definedName>
    <definedName name="Список_ДЗО" localSheetId="0">#REF!</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 localSheetId="0">#REF!</definedName>
    <definedName name="Текучка">#REF!</definedName>
    <definedName name="тепло_реализация" localSheetId="0">#REF!</definedName>
    <definedName name="тепло_реализация">#REF!</definedName>
    <definedName name="тепло_топливо" localSheetId="0">#REF!</definedName>
    <definedName name="тепло_топливо">#REF!</definedName>
    <definedName name="тп" localSheetId="0" hidden="1">{#N/A,#N/A,TRUE,"Лист1";#N/A,#N/A,TRUE,"Лист2";#N/A,#N/A,TRUE,"Лист3"}</definedName>
    <definedName name="тп" hidden="1">{#N/A,#N/A,TRUE,"Лист1";#N/A,#N/A,TRUE,"Лист2";#N/A,#N/A,TRUE,"Лист3"}</definedName>
    <definedName name="третий" localSheetId="0">#REF!</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 localSheetId="0">#REF!</definedName>
    <definedName name="четвертый">#REF!</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localSheetId="0" hidden="1">{#N/A,#N/A,TRUE,"Лист1";#N/A,#N/A,TRUE,"Лист2";#N/A,#N/A,TRUE,"Лист3"}</definedName>
    <definedName name="ыапр" hidden="1">{#N/A,#N/A,TRUE,"Лист1";#N/A,#N/A,TRUE,"Лист2";#N/A,#N/A,TRUE,"Лист3"}</definedName>
    <definedName name="ыв">#N/A</definedName>
    <definedName name="ывявапро">#N/A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localSheetId="0" hidden="1">{#N/A,#N/A,TRUE,"Лист1";#N/A,#N/A,TRUE,"Лист2";#N/A,#N/A,TRUE,"Лист3"}</definedName>
    <definedName name="юбьбютьи" hidden="1">{#N/A,#N/A,TRUE,"Лист1";#N/A,#N/A,TRUE,"Лист2";#N/A,#N/A,TRUE,"Лист3"}</definedName>
    <definedName name="юлолтррпв" localSheetId="0" hidden="1">{#N/A,#N/A,TRUE,"Лист1";#N/A,#N/A,TRUE,"Лист2";#N/A,#N/A,TRUE,"Лист3"}</definedName>
    <definedName name="юлолтррпв" hidden="1">{#N/A,#N/A,TRUE,"Лист1";#N/A,#N/A,TRUE,"Лист2";#N/A,#N/A,TRUE,"Лист3"}</definedName>
    <definedName name="яяя">#N/A</definedName>
  </definedNames>
  <calcPr calcId="191029"/>
</workbook>
</file>

<file path=xl/calcChain.xml><?xml version="1.0" encoding="utf-8"?>
<calcChain xmlns="http://schemas.openxmlformats.org/spreadsheetml/2006/main">
  <c r="O442" i="16" l="1"/>
  <c r="N442" i="16"/>
  <c r="M442" i="16"/>
  <c r="L442" i="16"/>
  <c r="K442" i="16"/>
  <c r="J442" i="16"/>
  <c r="I442" i="16"/>
  <c r="H442" i="16"/>
  <c r="G442" i="16"/>
  <c r="F442" i="16"/>
  <c r="O441" i="16"/>
  <c r="N441" i="16"/>
  <c r="M441" i="16"/>
  <c r="L441" i="16"/>
  <c r="K441" i="16"/>
  <c r="J441" i="16"/>
  <c r="I441" i="16"/>
  <c r="H441" i="16"/>
  <c r="G441" i="16"/>
  <c r="F441" i="16"/>
  <c r="O440" i="16"/>
  <c r="N440" i="16"/>
  <c r="M440" i="16"/>
  <c r="L440" i="16"/>
  <c r="K440" i="16"/>
  <c r="J440" i="16"/>
  <c r="I440" i="16"/>
  <c r="H440" i="16"/>
  <c r="G440" i="16"/>
  <c r="F440" i="16"/>
  <c r="O439" i="16"/>
  <c r="N439" i="16"/>
  <c r="M439" i="16"/>
  <c r="L439" i="16"/>
  <c r="K439" i="16"/>
  <c r="J439" i="16"/>
  <c r="I439" i="16"/>
  <c r="H439" i="16"/>
  <c r="G439" i="16"/>
  <c r="F439" i="16"/>
  <c r="O438" i="16"/>
  <c r="N438" i="16"/>
  <c r="M438" i="16"/>
  <c r="L438" i="16"/>
  <c r="K438" i="16"/>
  <c r="J438" i="16"/>
  <c r="I438" i="16"/>
  <c r="H438" i="16"/>
  <c r="G438" i="16"/>
  <c r="F438" i="16"/>
  <c r="O437" i="16"/>
  <c r="N437" i="16"/>
  <c r="M437" i="16"/>
  <c r="L437" i="16"/>
  <c r="K437" i="16"/>
  <c r="J437" i="16"/>
  <c r="I437" i="16"/>
  <c r="H437" i="16"/>
  <c r="G437" i="16"/>
  <c r="F437" i="16"/>
  <c r="O436" i="16"/>
  <c r="N436" i="16"/>
  <c r="M436" i="16"/>
  <c r="L436" i="16"/>
  <c r="K436" i="16"/>
  <c r="J436" i="16"/>
  <c r="I436" i="16"/>
  <c r="H436" i="16"/>
  <c r="G436" i="16"/>
  <c r="F436" i="16"/>
  <c r="O435" i="16"/>
  <c r="N435" i="16"/>
  <c r="M435" i="16"/>
  <c r="L435" i="16"/>
  <c r="K435" i="16"/>
  <c r="J435" i="16"/>
  <c r="I435" i="16"/>
  <c r="H435" i="16"/>
  <c r="G435" i="16"/>
  <c r="F435" i="16"/>
  <c r="O434" i="16"/>
  <c r="N434" i="16"/>
  <c r="M434" i="16"/>
  <c r="L434" i="16"/>
  <c r="K434" i="16"/>
  <c r="J434" i="16"/>
  <c r="I434" i="16"/>
  <c r="H434" i="16"/>
  <c r="G434" i="16"/>
  <c r="F434" i="16"/>
  <c r="O433" i="16"/>
  <c r="N433" i="16"/>
  <c r="M433" i="16"/>
  <c r="L433" i="16"/>
  <c r="K433" i="16"/>
  <c r="J433" i="16"/>
  <c r="I433" i="16"/>
  <c r="H433" i="16"/>
  <c r="G433" i="16"/>
  <c r="F433" i="16"/>
  <c r="O432" i="16"/>
  <c r="N432" i="16"/>
  <c r="M432" i="16"/>
  <c r="L432" i="16"/>
  <c r="K432" i="16"/>
  <c r="J432" i="16"/>
  <c r="I432" i="16"/>
  <c r="H432" i="16"/>
  <c r="G432" i="16"/>
  <c r="F432" i="16"/>
  <c r="O431" i="16"/>
  <c r="N431" i="16"/>
  <c r="M431" i="16"/>
  <c r="L431" i="16"/>
  <c r="K431" i="16"/>
  <c r="J431" i="16"/>
  <c r="I431" i="16"/>
  <c r="H431" i="16"/>
  <c r="G431" i="16"/>
  <c r="F431" i="16"/>
  <c r="O430" i="16"/>
  <c r="N430" i="16"/>
  <c r="M430" i="16"/>
  <c r="L430" i="16"/>
  <c r="K430" i="16"/>
  <c r="J430" i="16"/>
  <c r="I430" i="16"/>
  <c r="H430" i="16"/>
  <c r="G430" i="16"/>
  <c r="F430" i="16"/>
  <c r="O429" i="16"/>
  <c r="N429" i="16"/>
  <c r="M429" i="16"/>
  <c r="L429" i="16"/>
  <c r="K429" i="16"/>
  <c r="J429" i="16"/>
  <c r="I429" i="16"/>
  <c r="H429" i="16"/>
  <c r="G429" i="16"/>
  <c r="F429" i="16"/>
  <c r="O428" i="16"/>
  <c r="N428" i="16"/>
  <c r="M428" i="16"/>
  <c r="L428" i="16"/>
  <c r="K428" i="16"/>
  <c r="J428" i="16"/>
  <c r="I428" i="16"/>
  <c r="H428" i="16"/>
  <c r="G428" i="16"/>
  <c r="F428" i="16"/>
  <c r="O427" i="16"/>
  <c r="N427" i="16"/>
  <c r="M427" i="16"/>
  <c r="L427" i="16"/>
  <c r="K427" i="16"/>
  <c r="J427" i="16"/>
  <c r="I427" i="16"/>
  <c r="H427" i="16"/>
  <c r="G427" i="16"/>
  <c r="F427" i="16"/>
  <c r="O426" i="16"/>
  <c r="N426" i="16"/>
  <c r="M426" i="16"/>
  <c r="L426" i="16"/>
  <c r="K426" i="16"/>
  <c r="J426" i="16"/>
  <c r="I426" i="16"/>
  <c r="H426" i="16"/>
  <c r="G426" i="16"/>
  <c r="F426" i="16"/>
  <c r="O425" i="16"/>
  <c r="N425" i="16"/>
  <c r="M425" i="16"/>
  <c r="L425" i="16"/>
  <c r="K425" i="16"/>
  <c r="J425" i="16"/>
  <c r="I425" i="16"/>
  <c r="H425" i="16"/>
  <c r="G425" i="16"/>
  <c r="F425" i="16"/>
  <c r="O424" i="16"/>
  <c r="N424" i="16"/>
  <c r="M424" i="16"/>
  <c r="L424" i="16"/>
  <c r="K424" i="16"/>
  <c r="J424" i="16"/>
  <c r="I424" i="16"/>
  <c r="H424" i="16"/>
  <c r="G424" i="16"/>
  <c r="F424" i="16"/>
  <c r="O423" i="16"/>
  <c r="N423" i="16"/>
  <c r="M423" i="16"/>
  <c r="L423" i="16"/>
  <c r="K423" i="16"/>
  <c r="J423" i="16"/>
  <c r="I423" i="16"/>
  <c r="H423" i="16"/>
  <c r="G423" i="16"/>
  <c r="F423" i="16"/>
  <c r="O422" i="16"/>
  <c r="N422" i="16"/>
  <c r="M422" i="16"/>
  <c r="L422" i="16"/>
  <c r="K422" i="16"/>
  <c r="J422" i="16"/>
  <c r="I422" i="16"/>
  <c r="H422" i="16"/>
  <c r="G422" i="16"/>
  <c r="F422" i="16"/>
  <c r="O421" i="16"/>
  <c r="N421" i="16"/>
  <c r="M421" i="16"/>
  <c r="L421" i="16"/>
  <c r="K421" i="16"/>
  <c r="J421" i="16"/>
  <c r="I421" i="16"/>
  <c r="H421" i="16"/>
  <c r="G421" i="16"/>
  <c r="F421" i="16"/>
  <c r="O420" i="16"/>
  <c r="N420" i="16"/>
  <c r="M420" i="16"/>
  <c r="L420" i="16"/>
  <c r="K420" i="16"/>
  <c r="J420" i="16"/>
  <c r="I420" i="16"/>
  <c r="H420" i="16"/>
  <c r="G420" i="16"/>
  <c r="F420" i="16"/>
  <c r="O419" i="16"/>
  <c r="N419" i="16"/>
  <c r="M419" i="16"/>
  <c r="L419" i="16"/>
  <c r="K419" i="16"/>
  <c r="J419" i="16"/>
  <c r="I419" i="16"/>
  <c r="H419" i="16"/>
  <c r="G419" i="16"/>
  <c r="F419" i="16"/>
  <c r="O418" i="16"/>
  <c r="N418" i="16"/>
  <c r="M418" i="16"/>
  <c r="L418" i="16"/>
  <c r="K418" i="16"/>
  <c r="J418" i="16"/>
  <c r="I418" i="16"/>
  <c r="H418" i="16"/>
  <c r="G418" i="16"/>
  <c r="F418" i="16"/>
  <c r="O417" i="16"/>
  <c r="N417" i="16"/>
  <c r="M417" i="16"/>
  <c r="L417" i="16"/>
  <c r="K417" i="16"/>
  <c r="J417" i="16"/>
  <c r="I417" i="16"/>
  <c r="H417" i="16"/>
  <c r="G417" i="16"/>
  <c r="F417" i="16"/>
  <c r="O416" i="16"/>
  <c r="N416" i="16"/>
  <c r="M416" i="16"/>
  <c r="L416" i="16"/>
  <c r="K416" i="16"/>
  <c r="J416" i="16"/>
  <c r="I416" i="16"/>
  <c r="H416" i="16"/>
  <c r="G416" i="16"/>
  <c r="F416" i="16"/>
  <c r="O415" i="16"/>
  <c r="N415" i="16"/>
  <c r="M415" i="16"/>
  <c r="L415" i="16"/>
  <c r="K415" i="16"/>
  <c r="J415" i="16"/>
  <c r="I415" i="16"/>
  <c r="H415" i="16"/>
  <c r="G415" i="16"/>
  <c r="F415" i="16"/>
  <c r="AJ414" i="16"/>
  <c r="O414" i="16"/>
  <c r="N414" i="16"/>
  <c r="M414" i="16"/>
  <c r="L414" i="16"/>
  <c r="K414" i="16"/>
  <c r="J414" i="16"/>
  <c r="I414" i="16"/>
  <c r="H414" i="16"/>
  <c r="G414" i="16"/>
  <c r="F414" i="16"/>
  <c r="O413" i="16"/>
  <c r="N413" i="16"/>
  <c r="M413" i="16"/>
  <c r="L413" i="16"/>
  <c r="K413" i="16"/>
  <c r="J413" i="16"/>
  <c r="I413" i="16"/>
  <c r="H413" i="16"/>
  <c r="G413" i="16"/>
  <c r="F413" i="16"/>
  <c r="O412" i="16"/>
  <c r="N412" i="16"/>
  <c r="M412" i="16"/>
  <c r="L412" i="16"/>
  <c r="K412" i="16"/>
  <c r="J412" i="16"/>
  <c r="I412" i="16"/>
  <c r="H412" i="16"/>
  <c r="G412" i="16"/>
  <c r="F412" i="16"/>
  <c r="Z411" i="16"/>
  <c r="F411" i="16" s="1"/>
  <c r="O411" i="16"/>
  <c r="N411" i="16"/>
  <c r="M411" i="16"/>
  <c r="L411" i="16"/>
  <c r="K411" i="16"/>
  <c r="J411" i="16"/>
  <c r="I411" i="16"/>
  <c r="H411" i="16"/>
  <c r="G411" i="16"/>
  <c r="Z410" i="16"/>
  <c r="O410" i="16"/>
  <c r="N410" i="16"/>
  <c r="M410" i="16"/>
  <c r="L410" i="16"/>
  <c r="K410" i="16"/>
  <c r="J410" i="16"/>
  <c r="I410" i="16"/>
  <c r="H410" i="16"/>
  <c r="G410" i="16"/>
  <c r="F410" i="16"/>
  <c r="O409" i="16"/>
  <c r="N409" i="16"/>
  <c r="M409" i="16"/>
  <c r="L409" i="16"/>
  <c r="K409" i="16"/>
  <c r="J409" i="16"/>
  <c r="I409" i="16"/>
  <c r="H409" i="16"/>
  <c r="G409" i="16"/>
  <c r="F409" i="16"/>
  <c r="O408" i="16"/>
  <c r="N408" i="16"/>
  <c r="M408" i="16"/>
  <c r="L408" i="16"/>
  <c r="K408" i="16"/>
  <c r="J408" i="16"/>
  <c r="I408" i="16"/>
  <c r="H408" i="16"/>
  <c r="G408" i="16"/>
  <c r="F408" i="16"/>
  <c r="O407" i="16"/>
  <c r="N407" i="16"/>
  <c r="M407" i="16"/>
  <c r="L407" i="16"/>
  <c r="K407" i="16"/>
  <c r="J407" i="16"/>
  <c r="I407" i="16"/>
  <c r="H407" i="16"/>
  <c r="G407" i="16"/>
  <c r="F407" i="16"/>
  <c r="O406" i="16"/>
  <c r="N406" i="16"/>
  <c r="M406" i="16"/>
  <c r="L406" i="16"/>
  <c r="K406" i="16"/>
  <c r="J406" i="16"/>
  <c r="I406" i="16"/>
  <c r="H406" i="16"/>
  <c r="G406" i="16"/>
  <c r="F406" i="16"/>
  <c r="O405" i="16"/>
  <c r="N405" i="16"/>
  <c r="M405" i="16"/>
  <c r="L405" i="16"/>
  <c r="K405" i="16"/>
  <c r="J405" i="16"/>
  <c r="I405" i="16"/>
  <c r="H405" i="16"/>
  <c r="G405" i="16"/>
  <c r="F405" i="16"/>
  <c r="AT404" i="16"/>
  <c r="F404" i="16" s="1"/>
  <c r="O404" i="16"/>
  <c r="N404" i="16"/>
  <c r="M404" i="16"/>
  <c r="L404" i="16"/>
  <c r="K404" i="16"/>
  <c r="J404" i="16"/>
  <c r="I404" i="16"/>
  <c r="H404" i="16"/>
  <c r="G404" i="16"/>
  <c r="O403" i="16"/>
  <c r="N403" i="16"/>
  <c r="M403" i="16"/>
  <c r="L403" i="16"/>
  <c r="K403" i="16"/>
  <c r="J403" i="16"/>
  <c r="I403" i="16"/>
  <c r="H403" i="16"/>
  <c r="G403" i="16"/>
  <c r="F403" i="16"/>
  <c r="O402" i="16"/>
  <c r="N402" i="16"/>
  <c r="M402" i="16"/>
  <c r="L402" i="16"/>
  <c r="K402" i="16"/>
  <c r="J402" i="16"/>
  <c r="I402" i="16"/>
  <c r="H402" i="16"/>
  <c r="G402" i="16"/>
  <c r="F402" i="16"/>
  <c r="O401" i="16"/>
  <c r="N401" i="16"/>
  <c r="M401" i="16"/>
  <c r="L401" i="16"/>
  <c r="K401" i="16"/>
  <c r="J401" i="16"/>
  <c r="I401" i="16"/>
  <c r="H401" i="16"/>
  <c r="G401" i="16"/>
  <c r="F401" i="16"/>
  <c r="O400" i="16"/>
  <c r="N400" i="16"/>
  <c r="M400" i="16"/>
  <c r="L400" i="16"/>
  <c r="K400" i="16"/>
  <c r="J400" i="16"/>
  <c r="I400" i="16"/>
  <c r="H400" i="16"/>
  <c r="G400" i="16"/>
  <c r="F400" i="16"/>
  <c r="O399" i="16"/>
  <c r="N399" i="16"/>
  <c r="M399" i="16"/>
  <c r="L399" i="16"/>
  <c r="K399" i="16"/>
  <c r="J399" i="16"/>
  <c r="I399" i="16"/>
  <c r="H399" i="16"/>
  <c r="G399" i="16"/>
  <c r="F399" i="16"/>
  <c r="O398" i="16"/>
  <c r="N398" i="16"/>
  <c r="M398" i="16"/>
  <c r="L398" i="16"/>
  <c r="K398" i="16"/>
  <c r="J398" i="16"/>
  <c r="I398" i="16"/>
  <c r="H398" i="16"/>
  <c r="G398" i="16"/>
  <c r="F398" i="16"/>
  <c r="O397" i="16"/>
  <c r="N397" i="16"/>
  <c r="M397" i="16"/>
  <c r="L397" i="16"/>
  <c r="K397" i="16"/>
  <c r="J397" i="16"/>
  <c r="I397" i="16"/>
  <c r="H397" i="16"/>
  <c r="G397" i="16"/>
  <c r="F397" i="16"/>
  <c r="O396" i="16"/>
  <c r="N396" i="16"/>
  <c r="M396" i="16"/>
  <c r="L396" i="16"/>
  <c r="K396" i="16"/>
  <c r="J396" i="16"/>
  <c r="I396" i="16"/>
  <c r="H396" i="16"/>
  <c r="G396" i="16"/>
  <c r="F396" i="16"/>
  <c r="O395" i="16"/>
  <c r="N395" i="16"/>
  <c r="M395" i="16"/>
  <c r="L395" i="16"/>
  <c r="K395" i="16"/>
  <c r="J395" i="16"/>
  <c r="I395" i="16"/>
  <c r="H395" i="16"/>
  <c r="G395" i="16"/>
  <c r="F395" i="16"/>
  <c r="O394" i="16"/>
  <c r="N394" i="16"/>
  <c r="M394" i="16"/>
  <c r="L394" i="16"/>
  <c r="K394" i="16"/>
  <c r="J394" i="16"/>
  <c r="I394" i="16"/>
  <c r="H394" i="16"/>
  <c r="G394" i="16"/>
  <c r="F394" i="16"/>
  <c r="O393" i="16"/>
  <c r="N393" i="16"/>
  <c r="M393" i="16"/>
  <c r="L393" i="16"/>
  <c r="K393" i="16"/>
  <c r="J393" i="16"/>
  <c r="I393" i="16"/>
  <c r="H393" i="16"/>
  <c r="G393" i="16"/>
  <c r="F393" i="16"/>
  <c r="O392" i="16"/>
  <c r="N392" i="16"/>
  <c r="M392" i="16"/>
  <c r="L392" i="16"/>
  <c r="K392" i="16"/>
  <c r="J392" i="16"/>
  <c r="I392" i="16"/>
  <c r="H392" i="16"/>
  <c r="G392" i="16"/>
  <c r="F392" i="16"/>
  <c r="O391" i="16"/>
  <c r="N391" i="16"/>
  <c r="M391" i="16"/>
  <c r="L391" i="16"/>
  <c r="K391" i="16"/>
  <c r="J391" i="16"/>
  <c r="I391" i="16"/>
  <c r="H391" i="16"/>
  <c r="G391" i="16"/>
  <c r="F391" i="16"/>
  <c r="O390" i="16"/>
  <c r="N390" i="16"/>
  <c r="M390" i="16"/>
  <c r="L390" i="16"/>
  <c r="K390" i="16"/>
  <c r="J390" i="16"/>
  <c r="I390" i="16"/>
  <c r="H390" i="16"/>
  <c r="G390" i="16"/>
  <c r="F390" i="16"/>
  <c r="O389" i="16"/>
  <c r="N389" i="16"/>
  <c r="M389" i="16"/>
  <c r="L389" i="16"/>
  <c r="K389" i="16"/>
  <c r="J389" i="16"/>
  <c r="I389" i="16"/>
  <c r="H389" i="16"/>
  <c r="G389" i="16"/>
  <c r="F389" i="16"/>
  <c r="O388" i="16"/>
  <c r="N388" i="16"/>
  <c r="M388" i="16"/>
  <c r="L388" i="16"/>
  <c r="K388" i="16"/>
  <c r="J388" i="16"/>
  <c r="I388" i="16"/>
  <c r="H388" i="16"/>
  <c r="G388" i="16"/>
  <c r="F388" i="16"/>
  <c r="O387" i="16"/>
  <c r="N387" i="16"/>
  <c r="M387" i="16"/>
  <c r="L387" i="16"/>
  <c r="K387" i="16"/>
  <c r="J387" i="16"/>
  <c r="I387" i="16"/>
  <c r="H387" i="16"/>
  <c r="G387" i="16"/>
  <c r="F387" i="16"/>
  <c r="O386" i="16"/>
  <c r="N386" i="16"/>
  <c r="M386" i="16"/>
  <c r="L386" i="16"/>
  <c r="K386" i="16"/>
  <c r="J386" i="16"/>
  <c r="I386" i="16"/>
  <c r="H386" i="16"/>
  <c r="G386" i="16"/>
  <c r="F386" i="16"/>
  <c r="O385" i="16"/>
  <c r="N385" i="16"/>
  <c r="M385" i="16"/>
  <c r="L385" i="16"/>
  <c r="K385" i="16"/>
  <c r="J385" i="16"/>
  <c r="I385" i="16"/>
  <c r="H385" i="16"/>
  <c r="G385" i="16"/>
  <c r="F385" i="16"/>
  <c r="O384" i="16"/>
  <c r="N384" i="16"/>
  <c r="M384" i="16"/>
  <c r="L384" i="16"/>
  <c r="K384" i="16"/>
  <c r="J384" i="16"/>
  <c r="I384" i="16"/>
  <c r="H384" i="16"/>
  <c r="G384" i="16"/>
  <c r="F384" i="16"/>
  <c r="O383" i="16"/>
  <c r="N383" i="16"/>
  <c r="M383" i="16"/>
  <c r="L383" i="16"/>
  <c r="K383" i="16"/>
  <c r="J383" i="16"/>
  <c r="I383" i="16"/>
  <c r="H383" i="16"/>
  <c r="G383" i="16"/>
  <c r="F383" i="16"/>
  <c r="O382" i="16"/>
  <c r="N382" i="16"/>
  <c r="M382" i="16"/>
  <c r="L382" i="16"/>
  <c r="K382" i="16"/>
  <c r="J382" i="16"/>
  <c r="I382" i="16"/>
  <c r="H382" i="16"/>
  <c r="G382" i="16"/>
  <c r="F382" i="16"/>
  <c r="O381" i="16"/>
  <c r="N381" i="16"/>
  <c r="M381" i="16"/>
  <c r="L381" i="16"/>
  <c r="K381" i="16"/>
  <c r="J381" i="16"/>
  <c r="I381" i="16"/>
  <c r="H381" i="16"/>
  <c r="G381" i="16"/>
  <c r="F381" i="16"/>
  <c r="O380" i="16"/>
  <c r="N380" i="16"/>
  <c r="M380" i="16"/>
  <c r="L380" i="16"/>
  <c r="K380" i="16"/>
  <c r="J380" i="16"/>
  <c r="I380" i="16"/>
  <c r="H380" i="16"/>
  <c r="G380" i="16"/>
  <c r="F380" i="16"/>
  <c r="Z379" i="16"/>
  <c r="F379" i="16" s="1"/>
  <c r="O379" i="16"/>
  <c r="N379" i="16"/>
  <c r="M379" i="16"/>
  <c r="L379" i="16"/>
  <c r="K379" i="16"/>
  <c r="J379" i="16"/>
  <c r="I379" i="16"/>
  <c r="H379" i="16"/>
  <c r="G379" i="16"/>
  <c r="O378" i="16"/>
  <c r="N378" i="16"/>
  <c r="M378" i="16"/>
  <c r="L378" i="16"/>
  <c r="K378" i="16"/>
  <c r="J378" i="16"/>
  <c r="I378" i="16"/>
  <c r="H378" i="16"/>
  <c r="G378" i="16"/>
  <c r="F378" i="16"/>
  <c r="O377" i="16"/>
  <c r="N377" i="16"/>
  <c r="M377" i="16"/>
  <c r="L377" i="16"/>
  <c r="K377" i="16"/>
  <c r="J377" i="16"/>
  <c r="I377" i="16"/>
  <c r="H377" i="16"/>
  <c r="G377" i="16"/>
  <c r="F377" i="16"/>
  <c r="O376" i="16"/>
  <c r="N376" i="16"/>
  <c r="M376" i="16"/>
  <c r="L376" i="16"/>
  <c r="K376" i="16"/>
  <c r="J376" i="16"/>
  <c r="I376" i="16"/>
  <c r="H376" i="16"/>
  <c r="G376" i="16"/>
  <c r="F376" i="16"/>
  <c r="O375" i="16"/>
  <c r="N375" i="16"/>
  <c r="M375" i="16"/>
  <c r="L375" i="16"/>
  <c r="K375" i="16"/>
  <c r="J375" i="16"/>
  <c r="I375" i="16"/>
  <c r="H375" i="16"/>
  <c r="G375" i="16"/>
  <c r="F375" i="16"/>
  <c r="O374" i="16"/>
  <c r="N374" i="16"/>
  <c r="M374" i="16"/>
  <c r="L374" i="16"/>
  <c r="K374" i="16"/>
  <c r="J374" i="16"/>
  <c r="I374" i="16"/>
  <c r="H374" i="16"/>
  <c r="G374" i="16"/>
  <c r="F374" i="16"/>
  <c r="O373" i="16"/>
  <c r="N373" i="16"/>
  <c r="M373" i="16"/>
  <c r="L373" i="16"/>
  <c r="K373" i="16"/>
  <c r="J373" i="16"/>
  <c r="I373" i="16"/>
  <c r="H373" i="16"/>
  <c r="G373" i="16"/>
  <c r="F373" i="16"/>
  <c r="O372" i="16"/>
  <c r="N372" i="16"/>
  <c r="M372" i="16"/>
  <c r="L372" i="16"/>
  <c r="K372" i="16"/>
  <c r="J372" i="16"/>
  <c r="I372" i="16"/>
  <c r="H372" i="16"/>
  <c r="G372" i="16"/>
  <c r="F372" i="16"/>
  <c r="O371" i="16"/>
  <c r="N371" i="16"/>
  <c r="M371" i="16"/>
  <c r="L371" i="16"/>
  <c r="K371" i="16"/>
  <c r="J371" i="16"/>
  <c r="I371" i="16"/>
  <c r="H371" i="16"/>
  <c r="G371" i="16"/>
  <c r="F371" i="16"/>
  <c r="O370" i="16"/>
  <c r="N370" i="16"/>
  <c r="M370" i="16"/>
  <c r="L370" i="16"/>
  <c r="K370" i="16"/>
  <c r="J370" i="16"/>
  <c r="I370" i="16"/>
  <c r="H370" i="16"/>
  <c r="G370" i="16"/>
  <c r="F370" i="16"/>
  <c r="O369" i="16"/>
  <c r="N369" i="16"/>
  <c r="M369" i="16"/>
  <c r="L369" i="16"/>
  <c r="K369" i="16"/>
  <c r="J369" i="16"/>
  <c r="I369" i="16"/>
  <c r="H369" i="16"/>
  <c r="G369" i="16"/>
  <c r="F369" i="16"/>
  <c r="O368" i="16"/>
  <c r="N368" i="16"/>
  <c r="M368" i="16"/>
  <c r="L368" i="16"/>
  <c r="K368" i="16"/>
  <c r="J368" i="16"/>
  <c r="I368" i="16"/>
  <c r="H368" i="16"/>
  <c r="G368" i="16"/>
  <c r="F368" i="16"/>
  <c r="O367" i="16"/>
  <c r="N367" i="16"/>
  <c r="M367" i="16"/>
  <c r="L367" i="16"/>
  <c r="K367" i="16"/>
  <c r="J367" i="16"/>
  <c r="I367" i="16"/>
  <c r="H367" i="16"/>
  <c r="G367" i="16"/>
  <c r="F367" i="16"/>
  <c r="O366" i="16"/>
  <c r="N366" i="16"/>
  <c r="M366" i="16"/>
  <c r="L366" i="16"/>
  <c r="K366" i="16"/>
  <c r="J366" i="16"/>
  <c r="I366" i="16"/>
  <c r="H366" i="16"/>
  <c r="G366" i="16"/>
  <c r="F366" i="16"/>
  <c r="O365" i="16"/>
  <c r="N365" i="16"/>
  <c r="M365" i="16"/>
  <c r="L365" i="16"/>
  <c r="K365" i="16"/>
  <c r="J365" i="16"/>
  <c r="I365" i="16"/>
  <c r="H365" i="16"/>
  <c r="G365" i="16"/>
  <c r="F365" i="16"/>
  <c r="O364" i="16"/>
  <c r="O363" i="16" s="1"/>
  <c r="O25" i="16" s="1"/>
  <c r="N364" i="16"/>
  <c r="N363" i="16" s="1"/>
  <c r="N25" i="16" s="1"/>
  <c r="M364" i="16"/>
  <c r="M363" i="16" s="1"/>
  <c r="M25" i="16" s="1"/>
  <c r="L364" i="16"/>
  <c r="L363" i="16" s="1"/>
  <c r="L25" i="16" s="1"/>
  <c r="K364" i="16"/>
  <c r="K363" i="16" s="1"/>
  <c r="K25" i="16" s="1"/>
  <c r="J364" i="16"/>
  <c r="J363" i="16" s="1"/>
  <c r="J25" i="16" s="1"/>
  <c r="I364" i="16"/>
  <c r="I363" i="16" s="1"/>
  <c r="I25" i="16" s="1"/>
  <c r="H364" i="16"/>
  <c r="H363" i="16" s="1"/>
  <c r="H25" i="16" s="1"/>
  <c r="G364" i="16"/>
  <c r="G363" i="16" s="1"/>
  <c r="G25" i="16" s="1"/>
  <c r="F364" i="16"/>
  <c r="BF363" i="16"/>
  <c r="BC363" i="16"/>
  <c r="BB363" i="16"/>
  <c r="BA363" i="16"/>
  <c r="AZ363" i="16"/>
  <c r="AY363" i="16"/>
  <c r="AX363" i="16"/>
  <c r="AX25" i="16" s="1"/>
  <c r="AW363" i="16"/>
  <c r="AW25" i="16" s="1"/>
  <c r="AV363" i="16"/>
  <c r="AV25" i="16" s="1"/>
  <c r="AU363" i="16"/>
  <c r="AU25" i="16" s="1"/>
  <c r="AS363" i="16"/>
  <c r="AS25" i="16" s="1"/>
  <c r="AR363" i="16"/>
  <c r="AR25" i="16" s="1"/>
  <c r="AQ363" i="16"/>
  <c r="AQ25" i="16" s="1"/>
  <c r="AP363" i="16"/>
  <c r="AP25" i="16" s="1"/>
  <c r="AO363" i="16"/>
  <c r="AO25" i="16" s="1"/>
  <c r="AN363" i="16"/>
  <c r="AN25" i="16" s="1"/>
  <c r="AM363" i="16"/>
  <c r="AM25" i="16" s="1"/>
  <c r="AL363" i="16"/>
  <c r="AL25" i="16" s="1"/>
  <c r="AK363" i="16"/>
  <c r="AK25" i="16" s="1"/>
  <c r="AJ363" i="16"/>
  <c r="AJ25" i="16" s="1"/>
  <c r="AI363" i="16"/>
  <c r="AI25" i="16" s="1"/>
  <c r="AH363" i="16"/>
  <c r="AH25" i="16" s="1"/>
  <c r="AG363" i="16"/>
  <c r="AG25" i="16" s="1"/>
  <c r="AF363" i="16"/>
  <c r="AF25" i="16" s="1"/>
  <c r="AE363" i="16"/>
  <c r="AE25" i="16" s="1"/>
  <c r="AD363" i="16"/>
  <c r="AD25" i="16" s="1"/>
  <c r="AC363" i="16"/>
  <c r="AC25" i="16" s="1"/>
  <c r="AB363" i="16"/>
  <c r="AB25" i="16" s="1"/>
  <c r="AA363" i="16"/>
  <c r="AA25" i="16" s="1"/>
  <c r="Z363" i="16"/>
  <c r="Z25" i="16" s="1"/>
  <c r="Y363" i="16"/>
  <c r="Y25" i="16" s="1"/>
  <c r="X363" i="16"/>
  <c r="X25" i="16" s="1"/>
  <c r="W363" i="16"/>
  <c r="W25" i="16" s="1"/>
  <c r="V363" i="16"/>
  <c r="V25" i="16" s="1"/>
  <c r="U363" i="16"/>
  <c r="U25" i="16" s="1"/>
  <c r="T363" i="16"/>
  <c r="T25" i="16" s="1"/>
  <c r="S363" i="16"/>
  <c r="R363" i="16"/>
  <c r="Q363" i="16"/>
  <c r="P363" i="16"/>
  <c r="E363" i="16"/>
  <c r="BF362" i="16"/>
  <c r="O361" i="16"/>
  <c r="N361" i="16"/>
  <c r="M361" i="16"/>
  <c r="L361" i="16"/>
  <c r="K361" i="16"/>
  <c r="J361" i="16"/>
  <c r="I361" i="16"/>
  <c r="H361" i="16"/>
  <c r="G361" i="16"/>
  <c r="F361" i="16"/>
  <c r="O360" i="16"/>
  <c r="N360" i="16"/>
  <c r="M360" i="16"/>
  <c r="L360" i="16"/>
  <c r="K360" i="16"/>
  <c r="J360" i="16"/>
  <c r="I360" i="16"/>
  <c r="H360" i="16"/>
  <c r="G360" i="16"/>
  <c r="F360" i="16"/>
  <c r="O359" i="16"/>
  <c r="N359" i="16"/>
  <c r="M359" i="16"/>
  <c r="L359" i="16"/>
  <c r="K359" i="16"/>
  <c r="J359" i="16"/>
  <c r="I359" i="16"/>
  <c r="H359" i="16"/>
  <c r="G359" i="16"/>
  <c r="F359" i="16"/>
  <c r="O358" i="16"/>
  <c r="N358" i="16"/>
  <c r="M358" i="16"/>
  <c r="L358" i="16"/>
  <c r="K358" i="16"/>
  <c r="J358" i="16"/>
  <c r="I358" i="16"/>
  <c r="H358" i="16"/>
  <c r="G358" i="16"/>
  <c r="F358" i="16"/>
  <c r="O357" i="16"/>
  <c r="N357" i="16"/>
  <c r="M357" i="16"/>
  <c r="L357" i="16"/>
  <c r="K357" i="16"/>
  <c r="J357" i="16"/>
  <c r="I357" i="16"/>
  <c r="H357" i="16"/>
  <c r="G357" i="16"/>
  <c r="F357" i="16"/>
  <c r="O356" i="16"/>
  <c r="N356" i="16"/>
  <c r="M356" i="16"/>
  <c r="L356" i="16"/>
  <c r="K356" i="16"/>
  <c r="J356" i="16"/>
  <c r="I356" i="16"/>
  <c r="H356" i="16"/>
  <c r="G356" i="16"/>
  <c r="F356" i="16"/>
  <c r="O355" i="16"/>
  <c r="N355" i="16"/>
  <c r="M355" i="16"/>
  <c r="L355" i="16"/>
  <c r="K355" i="16"/>
  <c r="J355" i="16"/>
  <c r="I355" i="16"/>
  <c r="H355" i="16"/>
  <c r="G355" i="16"/>
  <c r="F355" i="16"/>
  <c r="O354" i="16"/>
  <c r="N354" i="16"/>
  <c r="M354" i="16"/>
  <c r="L354" i="16"/>
  <c r="K354" i="16"/>
  <c r="J354" i="16"/>
  <c r="I354" i="16"/>
  <c r="H354" i="16"/>
  <c r="G354" i="16"/>
  <c r="F354" i="16"/>
  <c r="O353" i="16"/>
  <c r="N353" i="16"/>
  <c r="M353" i="16"/>
  <c r="L353" i="16"/>
  <c r="K353" i="16"/>
  <c r="J353" i="16"/>
  <c r="I353" i="16"/>
  <c r="H353" i="16"/>
  <c r="G353" i="16"/>
  <c r="F353" i="16"/>
  <c r="O352" i="16"/>
  <c r="N352" i="16"/>
  <c r="M352" i="16"/>
  <c r="L352" i="16"/>
  <c r="K352" i="16"/>
  <c r="J352" i="16"/>
  <c r="I352" i="16"/>
  <c r="H352" i="16"/>
  <c r="G352" i="16"/>
  <c r="F352" i="16"/>
  <c r="O351" i="16"/>
  <c r="N351" i="16"/>
  <c r="M351" i="16"/>
  <c r="L351" i="16"/>
  <c r="K351" i="16"/>
  <c r="J351" i="16"/>
  <c r="I351" i="16"/>
  <c r="H351" i="16"/>
  <c r="G351" i="16"/>
  <c r="F351" i="16"/>
  <c r="O350" i="16"/>
  <c r="N350" i="16"/>
  <c r="M350" i="16"/>
  <c r="L350" i="16"/>
  <c r="K350" i="16"/>
  <c r="J350" i="16"/>
  <c r="I350" i="16"/>
  <c r="H350" i="16"/>
  <c r="G350" i="16"/>
  <c r="F350" i="16"/>
  <c r="O349" i="16"/>
  <c r="N349" i="16"/>
  <c r="M349" i="16"/>
  <c r="L349" i="16"/>
  <c r="K349" i="16"/>
  <c r="J349" i="16"/>
  <c r="I349" i="16"/>
  <c r="H349" i="16"/>
  <c r="G349" i="16"/>
  <c r="F349" i="16"/>
  <c r="O348" i="16"/>
  <c r="N348" i="16"/>
  <c r="M348" i="16"/>
  <c r="L348" i="16"/>
  <c r="K348" i="16"/>
  <c r="J348" i="16"/>
  <c r="I348" i="16"/>
  <c r="H348" i="16"/>
  <c r="G348" i="16"/>
  <c r="F348" i="16"/>
  <c r="O347" i="16"/>
  <c r="N347" i="16"/>
  <c r="M347" i="16"/>
  <c r="L347" i="16"/>
  <c r="K347" i="16"/>
  <c r="J347" i="16"/>
  <c r="I347" i="16"/>
  <c r="H347" i="16"/>
  <c r="G347" i="16"/>
  <c r="F347" i="16"/>
  <c r="O346" i="16"/>
  <c r="N346" i="16"/>
  <c r="M346" i="16"/>
  <c r="L346" i="16"/>
  <c r="K346" i="16"/>
  <c r="J346" i="16"/>
  <c r="I346" i="16"/>
  <c r="H346" i="16"/>
  <c r="G346" i="16"/>
  <c r="F346" i="16"/>
  <c r="O345" i="16"/>
  <c r="N345" i="16"/>
  <c r="M345" i="16"/>
  <c r="L345" i="16"/>
  <c r="K345" i="16"/>
  <c r="J345" i="16"/>
  <c r="I345" i="16"/>
  <c r="H345" i="16"/>
  <c r="G345" i="16"/>
  <c r="F345" i="16"/>
  <c r="O344" i="16"/>
  <c r="N344" i="16"/>
  <c r="M344" i="16"/>
  <c r="L344" i="16"/>
  <c r="K344" i="16"/>
  <c r="J344" i="16"/>
  <c r="I344" i="16"/>
  <c r="H344" i="16"/>
  <c r="G344" i="16"/>
  <c r="F344" i="16"/>
  <c r="O343" i="16"/>
  <c r="N343" i="16"/>
  <c r="M343" i="16"/>
  <c r="L343" i="16"/>
  <c r="K343" i="16"/>
  <c r="J343" i="16"/>
  <c r="I343" i="16"/>
  <c r="H343" i="16"/>
  <c r="G343" i="16"/>
  <c r="F343" i="16"/>
  <c r="O342" i="16"/>
  <c r="N342" i="16"/>
  <c r="M342" i="16"/>
  <c r="L342" i="16"/>
  <c r="K342" i="16"/>
  <c r="J342" i="16"/>
  <c r="I342" i="16"/>
  <c r="H342" i="16"/>
  <c r="G342" i="16"/>
  <c r="F342" i="16"/>
  <c r="AT341" i="16"/>
  <c r="O341" i="16"/>
  <c r="N341" i="16"/>
  <c r="M341" i="16"/>
  <c r="L341" i="16"/>
  <c r="K341" i="16"/>
  <c r="J341" i="16"/>
  <c r="I341" i="16"/>
  <c r="H341" i="16"/>
  <c r="G341" i="16"/>
  <c r="F341" i="16"/>
  <c r="AT340" i="16"/>
  <c r="O340" i="16"/>
  <c r="N340" i="16"/>
  <c r="M340" i="16"/>
  <c r="L340" i="16"/>
  <c r="K340" i="16"/>
  <c r="J340" i="16"/>
  <c r="I340" i="16"/>
  <c r="H340" i="16"/>
  <c r="G340" i="16"/>
  <c r="F340" i="16"/>
  <c r="AT339" i="16"/>
  <c r="AT338" i="16" s="1"/>
  <c r="AT23" i="16" s="1"/>
  <c r="O339" i="16"/>
  <c r="O338" i="16" s="1"/>
  <c r="O23" i="16" s="1"/>
  <c r="N339" i="16"/>
  <c r="N338" i="16" s="1"/>
  <c r="N23" i="16" s="1"/>
  <c r="M339" i="16"/>
  <c r="M338" i="16" s="1"/>
  <c r="M23" i="16" s="1"/>
  <c r="L339" i="16"/>
  <c r="L338" i="16" s="1"/>
  <c r="L23" i="16" s="1"/>
  <c r="K339" i="16"/>
  <c r="K338" i="16" s="1"/>
  <c r="K23" i="16" s="1"/>
  <c r="J339" i="16"/>
  <c r="J338" i="16" s="1"/>
  <c r="J23" i="16" s="1"/>
  <c r="I339" i="16"/>
  <c r="I338" i="16" s="1"/>
  <c r="I23" i="16" s="1"/>
  <c r="H339" i="16"/>
  <c r="H338" i="16" s="1"/>
  <c r="H23" i="16" s="1"/>
  <c r="G339" i="16"/>
  <c r="G338" i="16" s="1"/>
  <c r="G23" i="16" s="1"/>
  <c r="F339" i="16"/>
  <c r="F338" i="16" s="1"/>
  <c r="F23" i="16" s="1"/>
  <c r="BF338" i="16"/>
  <c r="BC338" i="16"/>
  <c r="BC23" i="16" s="1"/>
  <c r="BB338" i="16"/>
  <c r="BB23" i="16" s="1"/>
  <c r="BA338" i="16"/>
  <c r="BA23" i="16" s="1"/>
  <c r="AZ338" i="16"/>
  <c r="AZ23" i="16" s="1"/>
  <c r="AY338" i="16"/>
  <c r="AY23" i="16" s="1"/>
  <c r="AX338" i="16"/>
  <c r="AX23" i="16" s="1"/>
  <c r="AW338" i="16"/>
  <c r="AV338" i="16"/>
  <c r="AU338" i="16"/>
  <c r="AS338" i="16"/>
  <c r="AR338" i="16"/>
  <c r="AQ338" i="16"/>
  <c r="AP338" i="16"/>
  <c r="AO338" i="16"/>
  <c r="AN338" i="16"/>
  <c r="AM338" i="16"/>
  <c r="AL338" i="16"/>
  <c r="AK338" i="16"/>
  <c r="AJ338" i="16"/>
  <c r="AI338" i="16"/>
  <c r="AH338" i="16"/>
  <c r="AG338" i="16"/>
  <c r="AF338" i="16"/>
  <c r="AE338" i="16"/>
  <c r="AD338" i="16"/>
  <c r="AC338" i="16"/>
  <c r="AB338" i="16"/>
  <c r="AA338" i="16"/>
  <c r="Z338" i="16"/>
  <c r="Y338" i="16"/>
  <c r="X338" i="16"/>
  <c r="W338" i="16"/>
  <c r="V338" i="16"/>
  <c r="U338" i="16"/>
  <c r="T338" i="16"/>
  <c r="S338" i="16"/>
  <c r="R338" i="16"/>
  <c r="R23" i="16" s="1"/>
  <c r="Q338" i="16"/>
  <c r="Q23" i="16" s="1"/>
  <c r="P338" i="16"/>
  <c r="E338" i="16"/>
  <c r="E23" i="16" s="1"/>
  <c r="BF337" i="16"/>
  <c r="BF336" i="16"/>
  <c r="BF335" i="16"/>
  <c r="BC335" i="16"/>
  <c r="BC22" i="16" s="1"/>
  <c r="BB335" i="16"/>
  <c r="BB22" i="16" s="1"/>
  <c r="BA335" i="16"/>
  <c r="BA22" i="16" s="1"/>
  <c r="AZ335" i="16"/>
  <c r="AZ22" i="16" s="1"/>
  <c r="AY335" i="16"/>
  <c r="AY22" i="16" s="1"/>
  <c r="AX335" i="16"/>
  <c r="AX22" i="16" s="1"/>
  <c r="AW335" i="16"/>
  <c r="AW22" i="16" s="1"/>
  <c r="AV335" i="16"/>
  <c r="AV22" i="16" s="1"/>
  <c r="AU335" i="16"/>
  <c r="AU22" i="16" s="1"/>
  <c r="AT335" i="16"/>
  <c r="AT22" i="16" s="1"/>
  <c r="AS335" i="16"/>
  <c r="AS22" i="16" s="1"/>
  <c r="AR335" i="16"/>
  <c r="AR22" i="16" s="1"/>
  <c r="AQ335" i="16"/>
  <c r="AQ22" i="16" s="1"/>
  <c r="AP335" i="16"/>
  <c r="AP22" i="16" s="1"/>
  <c r="AO335" i="16"/>
  <c r="AO22" i="16" s="1"/>
  <c r="AN335" i="16"/>
  <c r="AN22" i="16" s="1"/>
  <c r="AM335" i="16"/>
  <c r="AL335" i="16"/>
  <c r="AK335" i="16"/>
  <c r="AJ335" i="16"/>
  <c r="AI335" i="16"/>
  <c r="AH335" i="16"/>
  <c r="AG335" i="16"/>
  <c r="AF335" i="16"/>
  <c r="AE335" i="16"/>
  <c r="AD335" i="16"/>
  <c r="AC335" i="16"/>
  <c r="AB335" i="16"/>
  <c r="AA335" i="16"/>
  <c r="Z335" i="16"/>
  <c r="Y335" i="16"/>
  <c r="X335" i="16"/>
  <c r="W335" i="16"/>
  <c r="V335" i="16"/>
  <c r="U335" i="16"/>
  <c r="T335" i="16"/>
  <c r="S335" i="16"/>
  <c r="R335" i="16"/>
  <c r="Q335" i="16"/>
  <c r="P335" i="16"/>
  <c r="O335" i="16"/>
  <c r="N335" i="16"/>
  <c r="M335" i="16"/>
  <c r="L335" i="16"/>
  <c r="K335" i="16"/>
  <c r="J335" i="16"/>
  <c r="J22" i="16" s="1"/>
  <c r="I335" i="16"/>
  <c r="H335" i="16"/>
  <c r="H22" i="16" s="1"/>
  <c r="G335" i="16"/>
  <c r="G22" i="16" s="1"/>
  <c r="F335" i="16"/>
  <c r="F22" i="16" s="1"/>
  <c r="E335" i="16"/>
  <c r="E22" i="16" s="1"/>
  <c r="O334" i="16"/>
  <c r="N334" i="16"/>
  <c r="M334" i="16"/>
  <c r="L334" i="16"/>
  <c r="K334" i="16"/>
  <c r="J334" i="16"/>
  <c r="I334" i="16"/>
  <c r="H334" i="16"/>
  <c r="G334" i="16"/>
  <c r="F334" i="16"/>
  <c r="O333" i="16"/>
  <c r="N333" i="16"/>
  <c r="M333" i="16"/>
  <c r="L333" i="16"/>
  <c r="K333" i="16"/>
  <c r="J333" i="16"/>
  <c r="I333" i="16"/>
  <c r="H333" i="16"/>
  <c r="G333" i="16"/>
  <c r="F333" i="16"/>
  <c r="O332" i="16"/>
  <c r="N332" i="16"/>
  <c r="M332" i="16"/>
  <c r="L332" i="16"/>
  <c r="K332" i="16"/>
  <c r="J332" i="16"/>
  <c r="I332" i="16"/>
  <c r="H332" i="16"/>
  <c r="G332" i="16"/>
  <c r="F332" i="16"/>
  <c r="O331" i="16"/>
  <c r="N331" i="16"/>
  <c r="M331" i="16"/>
  <c r="L331" i="16"/>
  <c r="K331" i="16"/>
  <c r="J331" i="16"/>
  <c r="I331" i="16"/>
  <c r="H331" i="16"/>
  <c r="G331" i="16"/>
  <c r="F331" i="16"/>
  <c r="O330" i="16"/>
  <c r="N330" i="16"/>
  <c r="M330" i="16"/>
  <c r="L330" i="16"/>
  <c r="K330" i="16"/>
  <c r="J330" i="16"/>
  <c r="I330" i="16"/>
  <c r="H330" i="16"/>
  <c r="G330" i="16"/>
  <c r="F330" i="16"/>
  <c r="O329" i="16"/>
  <c r="N329" i="16"/>
  <c r="M329" i="16"/>
  <c r="L329" i="16"/>
  <c r="K329" i="16"/>
  <c r="J329" i="16"/>
  <c r="I329" i="16"/>
  <c r="H329" i="16"/>
  <c r="G329" i="16"/>
  <c r="F329" i="16"/>
  <c r="O328" i="16"/>
  <c r="N328" i="16"/>
  <c r="M328" i="16"/>
  <c r="L328" i="16"/>
  <c r="K328" i="16"/>
  <c r="J328" i="16"/>
  <c r="I328" i="16"/>
  <c r="H328" i="16"/>
  <c r="G328" i="16"/>
  <c r="F328" i="16"/>
  <c r="O327" i="16"/>
  <c r="N327" i="16"/>
  <c r="M327" i="16"/>
  <c r="L327" i="16"/>
  <c r="K327" i="16"/>
  <c r="J327" i="16"/>
  <c r="I327" i="16"/>
  <c r="H327" i="16"/>
  <c r="G327" i="16"/>
  <c r="F327" i="16"/>
  <c r="O326" i="16"/>
  <c r="N326" i="16"/>
  <c r="M326" i="16"/>
  <c r="L326" i="16"/>
  <c r="K326" i="16"/>
  <c r="J326" i="16"/>
  <c r="I326" i="16"/>
  <c r="H326" i="16"/>
  <c r="G326" i="16"/>
  <c r="F326" i="16"/>
  <c r="O325" i="16"/>
  <c r="N325" i="16"/>
  <c r="M325" i="16"/>
  <c r="L325" i="16"/>
  <c r="K325" i="16"/>
  <c r="J325" i="16"/>
  <c r="I325" i="16"/>
  <c r="H325" i="16"/>
  <c r="G325" i="16"/>
  <c r="F325" i="16"/>
  <c r="O324" i="16"/>
  <c r="N324" i="16"/>
  <c r="M324" i="16"/>
  <c r="L324" i="16"/>
  <c r="K324" i="16"/>
  <c r="J324" i="16"/>
  <c r="I324" i="16"/>
  <c r="H324" i="16"/>
  <c r="G324" i="16"/>
  <c r="F324" i="16"/>
  <c r="O323" i="16"/>
  <c r="N323" i="16"/>
  <c r="M323" i="16"/>
  <c r="L323" i="16"/>
  <c r="K323" i="16"/>
  <c r="J323" i="16"/>
  <c r="I323" i="16"/>
  <c r="H323" i="16"/>
  <c r="G323" i="16"/>
  <c r="F323" i="16"/>
  <c r="O322" i="16"/>
  <c r="N322" i="16"/>
  <c r="M322" i="16"/>
  <c r="L322" i="16"/>
  <c r="K322" i="16"/>
  <c r="J322" i="16"/>
  <c r="I322" i="16"/>
  <c r="H322" i="16"/>
  <c r="G322" i="16"/>
  <c r="F322" i="16"/>
  <c r="O321" i="16"/>
  <c r="N321" i="16"/>
  <c r="M321" i="16"/>
  <c r="L321" i="16"/>
  <c r="K321" i="16"/>
  <c r="J321" i="16"/>
  <c r="I321" i="16"/>
  <c r="H321" i="16"/>
  <c r="G321" i="16"/>
  <c r="F321" i="16"/>
  <c r="O320" i="16"/>
  <c r="N320" i="16"/>
  <c r="M320" i="16"/>
  <c r="L320" i="16"/>
  <c r="K320" i="16"/>
  <c r="J320" i="16"/>
  <c r="I320" i="16"/>
  <c r="H320" i="16"/>
  <c r="H318" i="16" s="1"/>
  <c r="H316" i="16" s="1"/>
  <c r="G320" i="16"/>
  <c r="G318" i="16" s="1"/>
  <c r="G316" i="16" s="1"/>
  <c r="F320" i="16"/>
  <c r="F318" i="16" s="1"/>
  <c r="F316" i="16" s="1"/>
  <c r="O319" i="16"/>
  <c r="O318" i="16" s="1"/>
  <c r="O316" i="16" s="1"/>
  <c r="N319" i="16"/>
  <c r="N318" i="16" s="1"/>
  <c r="N316" i="16" s="1"/>
  <c r="M319" i="16"/>
  <c r="M318" i="16" s="1"/>
  <c r="M316" i="16" s="1"/>
  <c r="L319" i="16"/>
  <c r="L318" i="16" s="1"/>
  <c r="L316" i="16" s="1"/>
  <c r="K319" i="16"/>
  <c r="K318" i="16" s="1"/>
  <c r="K316" i="16" s="1"/>
  <c r="J319" i="16"/>
  <c r="J318" i="16" s="1"/>
  <c r="J316" i="16" s="1"/>
  <c r="I319" i="16"/>
  <c r="I318" i="16" s="1"/>
  <c r="I316" i="16" s="1"/>
  <c r="H319" i="16"/>
  <c r="G319" i="16"/>
  <c r="F319" i="16"/>
  <c r="BF318" i="16"/>
  <c r="BC318" i="16"/>
  <c r="BB318" i="16"/>
  <c r="BA318" i="16"/>
  <c r="AZ318" i="16"/>
  <c r="AY318" i="16"/>
  <c r="AX318" i="16"/>
  <c r="AW318" i="16"/>
  <c r="AV318" i="16"/>
  <c r="AV316" i="16" s="1"/>
  <c r="AU318" i="16"/>
  <c r="AU316" i="16" s="1"/>
  <c r="AT318" i="16"/>
  <c r="AT316" i="16" s="1"/>
  <c r="AS318" i="16"/>
  <c r="AS316" i="16" s="1"/>
  <c r="AR318" i="16"/>
  <c r="AR316" i="16" s="1"/>
  <c r="AQ318" i="16"/>
  <c r="AQ316" i="16" s="1"/>
  <c r="AP318" i="16"/>
  <c r="AP316" i="16" s="1"/>
  <c r="AO318" i="16"/>
  <c r="AO316" i="16" s="1"/>
  <c r="AN318" i="16"/>
  <c r="AN316" i="16" s="1"/>
  <c r="AM318" i="16"/>
  <c r="AM316" i="16" s="1"/>
  <c r="AL318" i="16"/>
  <c r="AL316" i="16" s="1"/>
  <c r="AK318" i="16"/>
  <c r="AK316" i="16" s="1"/>
  <c r="AJ318" i="16"/>
  <c r="AJ316" i="16" s="1"/>
  <c r="AI318" i="16"/>
  <c r="AI316" i="16" s="1"/>
  <c r="AH318" i="16"/>
  <c r="AH316" i="16" s="1"/>
  <c r="AG318" i="16"/>
  <c r="AG316" i="16" s="1"/>
  <c r="AF318" i="16"/>
  <c r="AF316" i="16" s="1"/>
  <c r="AE318" i="16"/>
  <c r="AE316" i="16" s="1"/>
  <c r="AD318" i="16"/>
  <c r="AD316" i="16" s="1"/>
  <c r="AC318" i="16"/>
  <c r="AC316" i="16" s="1"/>
  <c r="AB318" i="16"/>
  <c r="AB316" i="16" s="1"/>
  <c r="AA318" i="16"/>
  <c r="AA316" i="16" s="1"/>
  <c r="Z318" i="16"/>
  <c r="Z316" i="16" s="1"/>
  <c r="Y318" i="16"/>
  <c r="Y316" i="16" s="1"/>
  <c r="X318" i="16"/>
  <c r="X316" i="16" s="1"/>
  <c r="W318" i="16"/>
  <c r="W316" i="16" s="1"/>
  <c r="V318" i="16"/>
  <c r="V316" i="16" s="1"/>
  <c r="U318" i="16"/>
  <c r="U316" i="16" s="1"/>
  <c r="T318" i="16"/>
  <c r="T316" i="16" s="1"/>
  <c r="S318" i="16"/>
  <c r="S316" i="16" s="1"/>
  <c r="R318" i="16"/>
  <c r="R316" i="16" s="1"/>
  <c r="Q318" i="16"/>
  <c r="Q316" i="16" s="1"/>
  <c r="P318" i="16"/>
  <c r="P316" i="16" s="1"/>
  <c r="E318" i="16"/>
  <c r="E316" i="16" s="1"/>
  <c r="BF317" i="16"/>
  <c r="BF316" i="16"/>
  <c r="BC316" i="16"/>
  <c r="BB316" i="16"/>
  <c r="BA316" i="16"/>
  <c r="AZ316" i="16"/>
  <c r="AY316" i="16"/>
  <c r="AX316" i="16"/>
  <c r="AW316" i="16"/>
  <c r="BF315" i="16"/>
  <c r="BF314" i="16"/>
  <c r="BF313" i="16"/>
  <c r="BF312" i="16"/>
  <c r="BF311" i="16"/>
  <c r="BF310" i="16"/>
  <c r="O309" i="16"/>
  <c r="N309" i="16"/>
  <c r="M309" i="16"/>
  <c r="L309" i="16"/>
  <c r="K309" i="16"/>
  <c r="J309" i="16"/>
  <c r="I309" i="16"/>
  <c r="I306" i="16" s="1"/>
  <c r="H309" i="16"/>
  <c r="G309" i="16"/>
  <c r="F309" i="16"/>
  <c r="O308" i="16"/>
  <c r="O306" i="16" s="1"/>
  <c r="N308" i="16"/>
  <c r="N306" i="16" s="1"/>
  <c r="M308" i="16"/>
  <c r="M306" i="16" s="1"/>
  <c r="L308" i="16"/>
  <c r="K308" i="16"/>
  <c r="J308" i="16"/>
  <c r="I308" i="16"/>
  <c r="H308" i="16"/>
  <c r="G308" i="16"/>
  <c r="F308" i="16"/>
  <c r="O307" i="16"/>
  <c r="N307" i="16"/>
  <c r="M307" i="16"/>
  <c r="L307" i="16"/>
  <c r="K307" i="16"/>
  <c r="J307" i="16"/>
  <c r="I307" i="16"/>
  <c r="H307" i="16"/>
  <c r="H306" i="16" s="1"/>
  <c r="G307" i="16"/>
  <c r="G306" i="16" s="1"/>
  <c r="F307" i="16"/>
  <c r="F306" i="16" s="1"/>
  <c r="BF306" i="16"/>
  <c r="BC306" i="16"/>
  <c r="BB306" i="16"/>
  <c r="BA306" i="16"/>
  <c r="AZ306" i="16"/>
  <c r="AY306" i="16"/>
  <c r="AX306" i="16"/>
  <c r="AW306" i="16"/>
  <c r="AV306" i="16"/>
  <c r="AU306" i="16"/>
  <c r="AT306" i="16"/>
  <c r="AS306" i="16"/>
  <c r="AR306" i="16"/>
  <c r="AQ306" i="16"/>
  <c r="AP306" i="16"/>
  <c r="AO306" i="16"/>
  <c r="AN306" i="16"/>
  <c r="AM306" i="16"/>
  <c r="AL306" i="16"/>
  <c r="AK306" i="16"/>
  <c r="AJ306" i="16"/>
  <c r="AI306" i="16"/>
  <c r="AH306" i="16"/>
  <c r="AG306" i="16"/>
  <c r="AF306" i="16"/>
  <c r="AE306" i="16"/>
  <c r="AD306" i="16"/>
  <c r="AC306" i="16"/>
  <c r="AB306" i="16"/>
  <c r="AA306" i="16"/>
  <c r="Z306" i="16"/>
  <c r="Y306" i="16"/>
  <c r="X306" i="16"/>
  <c r="W306" i="16"/>
  <c r="V306" i="16"/>
  <c r="U306" i="16"/>
  <c r="T306" i="16"/>
  <c r="S306" i="16"/>
  <c r="R306" i="16"/>
  <c r="Q306" i="16"/>
  <c r="P306" i="16"/>
  <c r="L306" i="16"/>
  <c r="K306" i="16"/>
  <c r="J306" i="16"/>
  <c r="E306" i="16"/>
  <c r="O305" i="16"/>
  <c r="N305" i="16"/>
  <c r="M305" i="16"/>
  <c r="L305" i="16"/>
  <c r="K305" i="16"/>
  <c r="J305" i="16"/>
  <c r="I305" i="16"/>
  <c r="H305" i="16"/>
  <c r="G305" i="16"/>
  <c r="F305" i="16"/>
  <c r="O304" i="16"/>
  <c r="N304" i="16"/>
  <c r="M304" i="16"/>
  <c r="L304" i="16"/>
  <c r="K304" i="16"/>
  <c r="J304" i="16"/>
  <c r="I304" i="16"/>
  <c r="H304" i="16"/>
  <c r="G304" i="16"/>
  <c r="F304" i="16"/>
  <c r="O303" i="16"/>
  <c r="N303" i="16"/>
  <c r="M303" i="16"/>
  <c r="L303" i="16"/>
  <c r="K303" i="16"/>
  <c r="J303" i="16"/>
  <c r="I303" i="16"/>
  <c r="H303" i="16"/>
  <c r="G303" i="16"/>
  <c r="F303" i="16"/>
  <c r="AJ302" i="16"/>
  <c r="AJ301" i="16" s="1"/>
  <c r="AJ300" i="16" s="1"/>
  <c r="O302" i="16"/>
  <c r="O301" i="16" s="1"/>
  <c r="N302" i="16"/>
  <c r="N301" i="16" s="1"/>
  <c r="M302" i="16"/>
  <c r="M301" i="16" s="1"/>
  <c r="L302" i="16"/>
  <c r="L301" i="16" s="1"/>
  <c r="L300" i="16" s="1"/>
  <c r="K302" i="16"/>
  <c r="K301" i="16" s="1"/>
  <c r="K300" i="16" s="1"/>
  <c r="J302" i="16"/>
  <c r="J301" i="16" s="1"/>
  <c r="J300" i="16" s="1"/>
  <c r="I302" i="16"/>
  <c r="I301" i="16" s="1"/>
  <c r="H302" i="16"/>
  <c r="H301" i="16" s="1"/>
  <c r="G302" i="16"/>
  <c r="G301" i="16" s="1"/>
  <c r="F302" i="16"/>
  <c r="F301" i="16" s="1"/>
  <c r="F300" i="16" s="1"/>
  <c r="BF301" i="16"/>
  <c r="BC301" i="16"/>
  <c r="BC300" i="16" s="1"/>
  <c r="BB301" i="16"/>
  <c r="BB300" i="16" s="1"/>
  <c r="BA301" i="16"/>
  <c r="BA300" i="16" s="1"/>
  <c r="AZ301" i="16"/>
  <c r="AZ300" i="16" s="1"/>
  <c r="AY301" i="16"/>
  <c r="AY300" i="16" s="1"/>
  <c r="AX301" i="16"/>
  <c r="AX300" i="16" s="1"/>
  <c r="AW301" i="16"/>
  <c r="AW300" i="16" s="1"/>
  <c r="AV301" i="16"/>
  <c r="AV300" i="16" s="1"/>
  <c r="AU301" i="16"/>
  <c r="AU300" i="16" s="1"/>
  <c r="AT301" i="16"/>
  <c r="AT300" i="16" s="1"/>
  <c r="AS301" i="16"/>
  <c r="AS300" i="16" s="1"/>
  <c r="AR301" i="16"/>
  <c r="AR300" i="16" s="1"/>
  <c r="AQ301" i="16"/>
  <c r="AQ300" i="16" s="1"/>
  <c r="AP301" i="16"/>
  <c r="AP300" i="16" s="1"/>
  <c r="AO301" i="16"/>
  <c r="AO300" i="16" s="1"/>
  <c r="AN301" i="16"/>
  <c r="AN300" i="16" s="1"/>
  <c r="AM301" i="16"/>
  <c r="AM300" i="16" s="1"/>
  <c r="AL301" i="16"/>
  <c r="AL300" i="16" s="1"/>
  <c r="AK301" i="16"/>
  <c r="AI301" i="16"/>
  <c r="AH301" i="16"/>
  <c r="AG301" i="16"/>
  <c r="AF301" i="16"/>
  <c r="AE301" i="16"/>
  <c r="AD301" i="16"/>
  <c r="AC301" i="16"/>
  <c r="AB301" i="16"/>
  <c r="AA301" i="16"/>
  <c r="Z301" i="16"/>
  <c r="Y301" i="16"/>
  <c r="Y300" i="16" s="1"/>
  <c r="X301" i="16"/>
  <c r="X300" i="16" s="1"/>
  <c r="W301" i="16"/>
  <c r="W300" i="16" s="1"/>
  <c r="V301" i="16"/>
  <c r="V300" i="16" s="1"/>
  <c r="U301" i="16"/>
  <c r="U300" i="16" s="1"/>
  <c r="T301" i="16"/>
  <c r="T300" i="16" s="1"/>
  <c r="S301" i="16"/>
  <c r="S300" i="16" s="1"/>
  <c r="R301" i="16"/>
  <c r="R300" i="16" s="1"/>
  <c r="Q301" i="16"/>
  <c r="Q300" i="16" s="1"/>
  <c r="P301" i="16"/>
  <c r="P300" i="16" s="1"/>
  <c r="E301" i="16"/>
  <c r="E300" i="16" s="1"/>
  <c r="BF300" i="16"/>
  <c r="AK300" i="16"/>
  <c r="AI300" i="16"/>
  <c r="AH300" i="16"/>
  <c r="AG300" i="16"/>
  <c r="AF300" i="16"/>
  <c r="AE300" i="16"/>
  <c r="AD300" i="16"/>
  <c r="AC300" i="16"/>
  <c r="AB300" i="16"/>
  <c r="AA300" i="16"/>
  <c r="Z300" i="16"/>
  <c r="O299" i="16"/>
  <c r="O298" i="16" s="1"/>
  <c r="N299" i="16"/>
  <c r="N298" i="16" s="1"/>
  <c r="M299" i="16"/>
  <c r="M298" i="16" s="1"/>
  <c r="L299" i="16"/>
  <c r="L298" i="16" s="1"/>
  <c r="K299" i="16"/>
  <c r="K298" i="16" s="1"/>
  <c r="J299" i="16"/>
  <c r="J298" i="16" s="1"/>
  <c r="I299" i="16"/>
  <c r="I298" i="16" s="1"/>
  <c r="H299" i="16"/>
  <c r="H298" i="16" s="1"/>
  <c r="G299" i="16"/>
  <c r="G298" i="16" s="1"/>
  <c r="F299" i="16"/>
  <c r="F298" i="16" s="1"/>
  <c r="BF298" i="16"/>
  <c r="BC298" i="16"/>
  <c r="BB298" i="16"/>
  <c r="BA298" i="16"/>
  <c r="AZ298" i="16"/>
  <c r="AY298" i="16"/>
  <c r="AX298" i="16"/>
  <c r="AW298" i="16"/>
  <c r="AV298" i="16"/>
  <c r="AU298" i="16"/>
  <c r="AT298" i="16"/>
  <c r="AS298" i="16"/>
  <c r="AR298" i="16"/>
  <c r="AQ298" i="16"/>
  <c r="AP298" i="16"/>
  <c r="AO298" i="16"/>
  <c r="AN298" i="16"/>
  <c r="AM298" i="16"/>
  <c r="AL298" i="16"/>
  <c r="AK298" i="16"/>
  <c r="AJ298" i="16"/>
  <c r="AI298" i="16"/>
  <c r="AH298" i="16"/>
  <c r="AG298" i="16"/>
  <c r="AF298" i="16"/>
  <c r="AE298" i="16"/>
  <c r="AD298" i="16"/>
  <c r="AC298" i="16"/>
  <c r="AB298" i="16"/>
  <c r="AA298" i="16"/>
  <c r="Z298" i="16"/>
  <c r="Y298" i="16"/>
  <c r="X298" i="16"/>
  <c r="W298" i="16"/>
  <c r="V298" i="16"/>
  <c r="U298" i="16"/>
  <c r="T298" i="16"/>
  <c r="S298" i="16"/>
  <c r="R298" i="16"/>
  <c r="Q298" i="16"/>
  <c r="P298" i="16"/>
  <c r="E298" i="16"/>
  <c r="O297" i="16"/>
  <c r="N297" i="16"/>
  <c r="M297" i="16"/>
  <c r="L297" i="16"/>
  <c r="K297" i="16"/>
  <c r="J297" i="16"/>
  <c r="I297" i="16"/>
  <c r="H297" i="16"/>
  <c r="G297" i="16"/>
  <c r="F297" i="16"/>
  <c r="O296" i="16"/>
  <c r="N296" i="16"/>
  <c r="M296" i="16"/>
  <c r="L296" i="16"/>
  <c r="K296" i="16"/>
  <c r="J296" i="16"/>
  <c r="I296" i="16"/>
  <c r="H296" i="16"/>
  <c r="G296" i="16"/>
  <c r="F296" i="16"/>
  <c r="O295" i="16"/>
  <c r="N295" i="16"/>
  <c r="M295" i="16"/>
  <c r="L295" i="16"/>
  <c r="K295" i="16"/>
  <c r="J295" i="16"/>
  <c r="I295" i="16"/>
  <c r="H295" i="16"/>
  <c r="G295" i="16"/>
  <c r="F295" i="16"/>
  <c r="O294" i="16"/>
  <c r="N294" i="16"/>
  <c r="M294" i="16"/>
  <c r="L294" i="16"/>
  <c r="K294" i="16"/>
  <c r="J294" i="16"/>
  <c r="I294" i="16"/>
  <c r="H294" i="16"/>
  <c r="G294" i="16"/>
  <c r="F294" i="16"/>
  <c r="O293" i="16"/>
  <c r="N293" i="16"/>
  <c r="M293" i="16"/>
  <c r="L293" i="16"/>
  <c r="K293" i="16"/>
  <c r="J293" i="16"/>
  <c r="I293" i="16"/>
  <c r="H293" i="16"/>
  <c r="G293" i="16"/>
  <c r="F293" i="16"/>
  <c r="O292" i="16"/>
  <c r="N292" i="16"/>
  <c r="M292" i="16"/>
  <c r="L292" i="16"/>
  <c r="K292" i="16"/>
  <c r="J292" i="16"/>
  <c r="I292" i="16"/>
  <c r="H292" i="16"/>
  <c r="G292" i="16"/>
  <c r="F292" i="16"/>
  <c r="O291" i="16"/>
  <c r="N291" i="16"/>
  <c r="M291" i="16"/>
  <c r="L291" i="16"/>
  <c r="K291" i="16"/>
  <c r="J291" i="16"/>
  <c r="I291" i="16"/>
  <c r="H291" i="16"/>
  <c r="G291" i="16"/>
  <c r="F291" i="16"/>
  <c r="O290" i="16"/>
  <c r="N290" i="16"/>
  <c r="M290" i="16"/>
  <c r="L290" i="16"/>
  <c r="K290" i="16"/>
  <c r="J290" i="16"/>
  <c r="I290" i="16"/>
  <c r="H290" i="16"/>
  <c r="G290" i="16"/>
  <c r="F290" i="16"/>
  <c r="O289" i="16"/>
  <c r="N289" i="16"/>
  <c r="M289" i="16"/>
  <c r="L289" i="16"/>
  <c r="K289" i="16"/>
  <c r="J289" i="16"/>
  <c r="I289" i="16"/>
  <c r="H289" i="16"/>
  <c r="G289" i="16"/>
  <c r="F289" i="16"/>
  <c r="O288" i="16"/>
  <c r="N288" i="16"/>
  <c r="M288" i="16"/>
  <c r="L288" i="16"/>
  <c r="K288" i="16"/>
  <c r="J288" i="16"/>
  <c r="I288" i="16"/>
  <c r="H288" i="16"/>
  <c r="G288" i="16"/>
  <c r="F288" i="16"/>
  <c r="O287" i="16"/>
  <c r="N287" i="16"/>
  <c r="M287" i="16"/>
  <c r="L287" i="16"/>
  <c r="K287" i="16"/>
  <c r="J287" i="16"/>
  <c r="I287" i="16"/>
  <c r="H287" i="16"/>
  <c r="G287" i="16"/>
  <c r="F287" i="16"/>
  <c r="O286" i="16"/>
  <c r="N286" i="16"/>
  <c r="M286" i="16"/>
  <c r="L286" i="16"/>
  <c r="K286" i="16"/>
  <c r="J286" i="16"/>
  <c r="I286" i="16"/>
  <c r="H286" i="16"/>
  <c r="G286" i="16"/>
  <c r="F286" i="16"/>
  <c r="O285" i="16"/>
  <c r="N285" i="16"/>
  <c r="M285" i="16"/>
  <c r="L285" i="16"/>
  <c r="K285" i="16"/>
  <c r="J285" i="16"/>
  <c r="I285" i="16"/>
  <c r="H285" i="16"/>
  <c r="G285" i="16"/>
  <c r="F285" i="16"/>
  <c r="O284" i="16"/>
  <c r="N284" i="16"/>
  <c r="M284" i="16"/>
  <c r="L284" i="16"/>
  <c r="K284" i="16"/>
  <c r="J284" i="16"/>
  <c r="I284" i="16"/>
  <c r="H284" i="16"/>
  <c r="G284" i="16"/>
  <c r="F284" i="16"/>
  <c r="O283" i="16"/>
  <c r="N283" i="16"/>
  <c r="M283" i="16"/>
  <c r="L283" i="16"/>
  <c r="K283" i="16"/>
  <c r="J283" i="16"/>
  <c r="I283" i="16"/>
  <c r="H283" i="16"/>
  <c r="G283" i="16"/>
  <c r="F283" i="16"/>
  <c r="O282" i="16"/>
  <c r="N282" i="16"/>
  <c r="M282" i="16"/>
  <c r="L282" i="16"/>
  <c r="K282" i="16"/>
  <c r="J282" i="16"/>
  <c r="I282" i="16"/>
  <c r="H282" i="16"/>
  <c r="G282" i="16"/>
  <c r="F282" i="16"/>
  <c r="O281" i="16"/>
  <c r="N281" i="16"/>
  <c r="M281" i="16"/>
  <c r="L281" i="16"/>
  <c r="K281" i="16"/>
  <c r="J281" i="16"/>
  <c r="I281" i="16"/>
  <c r="H281" i="16"/>
  <c r="G281" i="16"/>
  <c r="F281" i="16"/>
  <c r="O280" i="16"/>
  <c r="N280" i="16"/>
  <c r="M280" i="16"/>
  <c r="L280" i="16"/>
  <c r="K280" i="16"/>
  <c r="J280" i="16"/>
  <c r="I280" i="16"/>
  <c r="H280" i="16"/>
  <c r="G280" i="16"/>
  <c r="F280" i="16"/>
  <c r="O279" i="16"/>
  <c r="N279" i="16"/>
  <c r="M279" i="16"/>
  <c r="L279" i="16"/>
  <c r="K279" i="16"/>
  <c r="J279" i="16"/>
  <c r="I279" i="16"/>
  <c r="H279" i="16"/>
  <c r="G279" i="16"/>
  <c r="F279" i="16"/>
  <c r="O278" i="16"/>
  <c r="N278" i="16"/>
  <c r="M278" i="16"/>
  <c r="L278" i="16"/>
  <c r="K278" i="16"/>
  <c r="J278" i="16"/>
  <c r="I278" i="16"/>
  <c r="H278" i="16"/>
  <c r="G278" i="16"/>
  <c r="F278" i="16"/>
  <c r="O277" i="16"/>
  <c r="N277" i="16"/>
  <c r="M277" i="16"/>
  <c r="L277" i="16"/>
  <c r="K277" i="16"/>
  <c r="J277" i="16"/>
  <c r="I277" i="16"/>
  <c r="H277" i="16"/>
  <c r="G277" i="16"/>
  <c r="F277" i="16"/>
  <c r="O276" i="16"/>
  <c r="N276" i="16"/>
  <c r="M276" i="16"/>
  <c r="L276" i="16"/>
  <c r="K276" i="16"/>
  <c r="J276" i="16"/>
  <c r="I276" i="16"/>
  <c r="H276" i="16"/>
  <c r="G276" i="16"/>
  <c r="F276" i="16"/>
  <c r="O275" i="16"/>
  <c r="N275" i="16"/>
  <c r="M275" i="16"/>
  <c r="L275" i="16"/>
  <c r="K275" i="16"/>
  <c r="J275" i="16"/>
  <c r="I275" i="16"/>
  <c r="H275" i="16"/>
  <c r="G275" i="16"/>
  <c r="F275" i="16"/>
  <c r="O274" i="16"/>
  <c r="N274" i="16"/>
  <c r="M274" i="16"/>
  <c r="L274" i="16"/>
  <c r="K274" i="16"/>
  <c r="J274" i="16"/>
  <c r="I274" i="16"/>
  <c r="H274" i="16"/>
  <c r="G274" i="16"/>
  <c r="F274" i="16"/>
  <c r="O273" i="16"/>
  <c r="N273" i="16"/>
  <c r="M273" i="16"/>
  <c r="L273" i="16"/>
  <c r="K273" i="16"/>
  <c r="J273" i="16"/>
  <c r="I273" i="16"/>
  <c r="H273" i="16"/>
  <c r="G273" i="16"/>
  <c r="F273" i="16"/>
  <c r="O272" i="16"/>
  <c r="N272" i="16"/>
  <c r="M272" i="16"/>
  <c r="L272" i="16"/>
  <c r="K272" i="16"/>
  <c r="J272" i="16"/>
  <c r="I272" i="16"/>
  <c r="H272" i="16"/>
  <c r="G272" i="16"/>
  <c r="F272" i="16"/>
  <c r="O271" i="16"/>
  <c r="N271" i="16"/>
  <c r="M271" i="16"/>
  <c r="L271" i="16"/>
  <c r="K271" i="16"/>
  <c r="J271" i="16"/>
  <c r="I271" i="16"/>
  <c r="H271" i="16"/>
  <c r="G271" i="16"/>
  <c r="F271" i="16"/>
  <c r="O270" i="16"/>
  <c r="N270" i="16"/>
  <c r="M270" i="16"/>
  <c r="L270" i="16"/>
  <c r="K270" i="16"/>
  <c r="J270" i="16"/>
  <c r="I270" i="16"/>
  <c r="H270" i="16"/>
  <c r="G270" i="16"/>
  <c r="F270" i="16"/>
  <c r="O269" i="16"/>
  <c r="N269" i="16"/>
  <c r="M269" i="16"/>
  <c r="L269" i="16"/>
  <c r="K269" i="16"/>
  <c r="J269" i="16"/>
  <c r="I269" i="16"/>
  <c r="H269" i="16"/>
  <c r="G269" i="16"/>
  <c r="F269" i="16"/>
  <c r="O268" i="16"/>
  <c r="N268" i="16"/>
  <c r="M268" i="16"/>
  <c r="L268" i="16"/>
  <c r="K268" i="16"/>
  <c r="J268" i="16"/>
  <c r="I268" i="16"/>
  <c r="H268" i="16"/>
  <c r="G268" i="16"/>
  <c r="F268" i="16"/>
  <c r="O267" i="16"/>
  <c r="N267" i="16"/>
  <c r="M267" i="16"/>
  <c r="L267" i="16"/>
  <c r="K267" i="16"/>
  <c r="J267" i="16"/>
  <c r="I267" i="16"/>
  <c r="H267" i="16"/>
  <c r="G267" i="16"/>
  <c r="F267" i="16"/>
  <c r="O266" i="16"/>
  <c r="N266" i="16"/>
  <c r="M266" i="16"/>
  <c r="L266" i="16"/>
  <c r="K266" i="16"/>
  <c r="J266" i="16"/>
  <c r="I266" i="16"/>
  <c r="H266" i="16"/>
  <c r="G266" i="16"/>
  <c r="F266" i="16"/>
  <c r="O265" i="16"/>
  <c r="N265" i="16"/>
  <c r="M265" i="16"/>
  <c r="L265" i="16"/>
  <c r="K265" i="16"/>
  <c r="J265" i="16"/>
  <c r="I265" i="16"/>
  <c r="H265" i="16"/>
  <c r="G265" i="16"/>
  <c r="F265" i="16"/>
  <c r="O264" i="16"/>
  <c r="N264" i="16"/>
  <c r="M264" i="16"/>
  <c r="L264" i="16"/>
  <c r="K264" i="16"/>
  <c r="J264" i="16"/>
  <c r="I264" i="16"/>
  <c r="H264" i="16"/>
  <c r="G264" i="16"/>
  <c r="F264" i="16"/>
  <c r="O263" i="16"/>
  <c r="N263" i="16"/>
  <c r="M263" i="16"/>
  <c r="L263" i="16"/>
  <c r="K263" i="16"/>
  <c r="J263" i="16"/>
  <c r="I263" i="16"/>
  <c r="H263" i="16"/>
  <c r="G263" i="16"/>
  <c r="F263" i="16"/>
  <c r="O262" i="16"/>
  <c r="N262" i="16"/>
  <c r="M262" i="16"/>
  <c r="L262" i="16"/>
  <c r="K262" i="16"/>
  <c r="J262" i="16"/>
  <c r="I262" i="16"/>
  <c r="H262" i="16"/>
  <c r="G262" i="16"/>
  <c r="F262" i="16"/>
  <c r="O261" i="16"/>
  <c r="N261" i="16"/>
  <c r="M261" i="16"/>
  <c r="L261" i="16"/>
  <c r="K261" i="16"/>
  <c r="J261" i="16"/>
  <c r="I261" i="16"/>
  <c r="H261" i="16"/>
  <c r="G261" i="16"/>
  <c r="F261" i="16"/>
  <c r="O260" i="16"/>
  <c r="N260" i="16"/>
  <c r="M260" i="16"/>
  <c r="L260" i="16"/>
  <c r="K260" i="16"/>
  <c r="J260" i="16"/>
  <c r="I260" i="16"/>
  <c r="H260" i="16"/>
  <c r="G260" i="16"/>
  <c r="F260" i="16"/>
  <c r="O259" i="16"/>
  <c r="N259" i="16"/>
  <c r="M259" i="16"/>
  <c r="L259" i="16"/>
  <c r="K259" i="16"/>
  <c r="J259" i="16"/>
  <c r="I259" i="16"/>
  <c r="H259" i="16"/>
  <c r="G259" i="16"/>
  <c r="F259" i="16"/>
  <c r="O258" i="16"/>
  <c r="N258" i="16"/>
  <c r="M258" i="16"/>
  <c r="L258" i="16"/>
  <c r="K258" i="16"/>
  <c r="J258" i="16"/>
  <c r="I258" i="16"/>
  <c r="H258" i="16"/>
  <c r="G258" i="16"/>
  <c r="F258" i="16"/>
  <c r="O257" i="16"/>
  <c r="N257" i="16"/>
  <c r="M257" i="16"/>
  <c r="L257" i="16"/>
  <c r="K257" i="16"/>
  <c r="J257" i="16"/>
  <c r="I257" i="16"/>
  <c r="H257" i="16"/>
  <c r="G257" i="16"/>
  <c r="F257" i="16"/>
  <c r="O256" i="16"/>
  <c r="N256" i="16"/>
  <c r="M256" i="16"/>
  <c r="L256" i="16"/>
  <c r="K256" i="16"/>
  <c r="J256" i="16"/>
  <c r="I256" i="16"/>
  <c r="H256" i="16"/>
  <c r="G256" i="16"/>
  <c r="F256" i="16"/>
  <c r="O255" i="16"/>
  <c r="N255" i="16"/>
  <c r="M255" i="16"/>
  <c r="L255" i="16"/>
  <c r="K255" i="16"/>
  <c r="J255" i="16"/>
  <c r="I255" i="16"/>
  <c r="H255" i="16"/>
  <c r="G255" i="16"/>
  <c r="F255" i="16"/>
  <c r="O254" i="16"/>
  <c r="N254" i="16"/>
  <c r="M254" i="16"/>
  <c r="L254" i="16"/>
  <c r="K254" i="16"/>
  <c r="J254" i="16"/>
  <c r="I254" i="16"/>
  <c r="H254" i="16"/>
  <c r="G254" i="16"/>
  <c r="F254" i="16"/>
  <c r="O253" i="16"/>
  <c r="N253" i="16"/>
  <c r="M253" i="16"/>
  <c r="L253" i="16"/>
  <c r="K253" i="16"/>
  <c r="J253" i="16"/>
  <c r="I253" i="16"/>
  <c r="H253" i="16"/>
  <c r="G253" i="16"/>
  <c r="F253" i="16"/>
  <c r="O252" i="16"/>
  <c r="N252" i="16"/>
  <c r="M252" i="16"/>
  <c r="L252" i="16"/>
  <c r="K252" i="16"/>
  <c r="J252" i="16"/>
  <c r="I252" i="16"/>
  <c r="H252" i="16"/>
  <c r="G252" i="16"/>
  <c r="F252" i="16"/>
  <c r="O251" i="16"/>
  <c r="N251" i="16"/>
  <c r="M251" i="16"/>
  <c r="L251" i="16"/>
  <c r="K251" i="16"/>
  <c r="J251" i="16"/>
  <c r="I251" i="16"/>
  <c r="H251" i="16"/>
  <c r="G251" i="16"/>
  <c r="F251" i="16"/>
  <c r="O250" i="16"/>
  <c r="N250" i="16"/>
  <c r="M250" i="16"/>
  <c r="L250" i="16"/>
  <c r="K250" i="16"/>
  <c r="J250" i="16"/>
  <c r="I250" i="16"/>
  <c r="H250" i="16"/>
  <c r="G250" i="16"/>
  <c r="F250" i="16"/>
  <c r="O249" i="16"/>
  <c r="N249" i="16"/>
  <c r="M249" i="16"/>
  <c r="L249" i="16"/>
  <c r="K249" i="16"/>
  <c r="J249" i="16"/>
  <c r="I249" i="16"/>
  <c r="H249" i="16"/>
  <c r="G249" i="16"/>
  <c r="F249" i="16"/>
  <c r="O248" i="16"/>
  <c r="N248" i="16"/>
  <c r="M248" i="16"/>
  <c r="L248" i="16"/>
  <c r="K248" i="16"/>
  <c r="J248" i="16"/>
  <c r="I248" i="16"/>
  <c r="H248" i="16"/>
  <c r="G248" i="16"/>
  <c r="F248" i="16"/>
  <c r="O247" i="16"/>
  <c r="N247" i="16"/>
  <c r="M247" i="16"/>
  <c r="L247" i="16"/>
  <c r="K247" i="16"/>
  <c r="J247" i="16"/>
  <c r="I247" i="16"/>
  <c r="H247" i="16"/>
  <c r="G247" i="16"/>
  <c r="F247" i="16"/>
  <c r="O246" i="16"/>
  <c r="N246" i="16"/>
  <c r="M246" i="16"/>
  <c r="L246" i="16"/>
  <c r="K246" i="16"/>
  <c r="J246" i="16"/>
  <c r="I246" i="16"/>
  <c r="H246" i="16"/>
  <c r="G246" i="16"/>
  <c r="F246" i="16"/>
  <c r="O245" i="16"/>
  <c r="N245" i="16"/>
  <c r="M245" i="16"/>
  <c r="L245" i="16"/>
  <c r="K245" i="16"/>
  <c r="J245" i="16"/>
  <c r="I245" i="16"/>
  <c r="H245" i="16"/>
  <c r="G245" i="16"/>
  <c r="F245" i="16"/>
  <c r="O244" i="16"/>
  <c r="N244" i="16"/>
  <c r="M244" i="16"/>
  <c r="L244" i="16"/>
  <c r="K244" i="16"/>
  <c r="J244" i="16"/>
  <c r="I244" i="16"/>
  <c r="H244" i="16"/>
  <c r="G244" i="16"/>
  <c r="F244" i="16"/>
  <c r="O243" i="16"/>
  <c r="N243" i="16"/>
  <c r="M243" i="16"/>
  <c r="L243" i="16"/>
  <c r="K243" i="16"/>
  <c r="J243" i="16"/>
  <c r="I243" i="16"/>
  <c r="H243" i="16"/>
  <c r="G243" i="16"/>
  <c r="F243" i="16"/>
  <c r="O242" i="16"/>
  <c r="N242" i="16"/>
  <c r="M242" i="16"/>
  <c r="L242" i="16"/>
  <c r="K242" i="16"/>
  <c r="J242" i="16"/>
  <c r="I242" i="16"/>
  <c r="H242" i="16"/>
  <c r="G242" i="16"/>
  <c r="F242" i="16"/>
  <c r="O241" i="16"/>
  <c r="N241" i="16"/>
  <c r="M241" i="16"/>
  <c r="L241" i="16"/>
  <c r="K241" i="16"/>
  <c r="J241" i="16"/>
  <c r="I241" i="16"/>
  <c r="H241" i="16"/>
  <c r="G241" i="16"/>
  <c r="F241" i="16"/>
  <c r="O240" i="16"/>
  <c r="N240" i="16"/>
  <c r="M240" i="16"/>
  <c r="L240" i="16"/>
  <c r="K240" i="16"/>
  <c r="J240" i="16"/>
  <c r="I240" i="16"/>
  <c r="H240" i="16"/>
  <c r="G240" i="16"/>
  <c r="F240" i="16"/>
  <c r="O239" i="16"/>
  <c r="N239" i="16"/>
  <c r="M239" i="16"/>
  <c r="L239" i="16"/>
  <c r="K239" i="16"/>
  <c r="J239" i="16"/>
  <c r="I239" i="16"/>
  <c r="H239" i="16"/>
  <c r="G239" i="16"/>
  <c r="F239" i="16"/>
  <c r="O238" i="16"/>
  <c r="N238" i="16"/>
  <c r="M238" i="16"/>
  <c r="L238" i="16"/>
  <c r="K238" i="16"/>
  <c r="J238" i="16"/>
  <c r="I238" i="16"/>
  <c r="H238" i="16"/>
  <c r="G238" i="16"/>
  <c r="F238" i="16"/>
  <c r="O237" i="16"/>
  <c r="N237" i="16"/>
  <c r="M237" i="16"/>
  <c r="L237" i="16"/>
  <c r="K237" i="16"/>
  <c r="J237" i="16"/>
  <c r="I237" i="16"/>
  <c r="H237" i="16"/>
  <c r="G237" i="16"/>
  <c r="F237" i="16"/>
  <c r="O236" i="16"/>
  <c r="N236" i="16"/>
  <c r="M236" i="16"/>
  <c r="L236" i="16"/>
  <c r="K236" i="16"/>
  <c r="J236" i="16"/>
  <c r="I236" i="16"/>
  <c r="H236" i="16"/>
  <c r="G236" i="16"/>
  <c r="F236" i="16"/>
  <c r="O235" i="16"/>
  <c r="N235" i="16"/>
  <c r="M235" i="16"/>
  <c r="L235" i="16"/>
  <c r="K235" i="16"/>
  <c r="J235" i="16"/>
  <c r="I235" i="16"/>
  <c r="H235" i="16"/>
  <c r="G235" i="16"/>
  <c r="F235" i="16"/>
  <c r="O234" i="16"/>
  <c r="N234" i="16"/>
  <c r="M234" i="16"/>
  <c r="L234" i="16"/>
  <c r="K234" i="16"/>
  <c r="J234" i="16"/>
  <c r="I234" i="16"/>
  <c r="H234" i="16"/>
  <c r="G234" i="16"/>
  <c r="F234" i="16"/>
  <c r="O233" i="16"/>
  <c r="N233" i="16"/>
  <c r="M233" i="16"/>
  <c r="L233" i="16"/>
  <c r="K233" i="16"/>
  <c r="J233" i="16"/>
  <c r="I233" i="16"/>
  <c r="H233" i="16"/>
  <c r="G233" i="16"/>
  <c r="F233" i="16"/>
  <c r="O232" i="16"/>
  <c r="N232" i="16"/>
  <c r="M232" i="16"/>
  <c r="L232" i="16"/>
  <c r="K232" i="16"/>
  <c r="J232" i="16"/>
  <c r="I232" i="16"/>
  <c r="H232" i="16"/>
  <c r="G232" i="16"/>
  <c r="F232" i="16"/>
  <c r="O231" i="16"/>
  <c r="N231" i="16"/>
  <c r="M231" i="16"/>
  <c r="L231" i="16"/>
  <c r="K231" i="16"/>
  <c r="J231" i="16"/>
  <c r="I231" i="16"/>
  <c r="H231" i="16"/>
  <c r="G231" i="16"/>
  <c r="F231" i="16"/>
  <c r="O230" i="16"/>
  <c r="N230" i="16"/>
  <c r="M230" i="16"/>
  <c r="L230" i="16"/>
  <c r="K230" i="16"/>
  <c r="J230" i="16"/>
  <c r="I230" i="16"/>
  <c r="H230" i="16"/>
  <c r="G230" i="16"/>
  <c r="F230" i="16"/>
  <c r="O229" i="16"/>
  <c r="N229" i="16"/>
  <c r="M229" i="16"/>
  <c r="L229" i="16"/>
  <c r="K229" i="16"/>
  <c r="J229" i="16"/>
  <c r="I229" i="16"/>
  <c r="H229" i="16"/>
  <c r="G229" i="16"/>
  <c r="F229" i="16"/>
  <c r="O228" i="16"/>
  <c r="N228" i="16"/>
  <c r="M228" i="16"/>
  <c r="L228" i="16"/>
  <c r="K228" i="16"/>
  <c r="J228" i="16"/>
  <c r="I228" i="16"/>
  <c r="H228" i="16"/>
  <c r="G228" i="16"/>
  <c r="F228" i="16"/>
  <c r="O227" i="16"/>
  <c r="N227" i="16"/>
  <c r="M227" i="16"/>
  <c r="L227" i="16"/>
  <c r="K227" i="16"/>
  <c r="J227" i="16"/>
  <c r="I227" i="16"/>
  <c r="H227" i="16"/>
  <c r="G227" i="16"/>
  <c r="F227" i="16"/>
  <c r="O226" i="16"/>
  <c r="N226" i="16"/>
  <c r="M226" i="16"/>
  <c r="L226" i="16"/>
  <c r="K226" i="16"/>
  <c r="J226" i="16"/>
  <c r="I226" i="16"/>
  <c r="H226" i="16"/>
  <c r="G226" i="16"/>
  <c r="F226" i="16"/>
  <c r="O225" i="16"/>
  <c r="N225" i="16"/>
  <c r="M225" i="16"/>
  <c r="L225" i="16"/>
  <c r="K225" i="16"/>
  <c r="J225" i="16"/>
  <c r="I225" i="16"/>
  <c r="H225" i="16"/>
  <c r="G225" i="16"/>
  <c r="F225" i="16"/>
  <c r="O224" i="16"/>
  <c r="N224" i="16"/>
  <c r="M224" i="16"/>
  <c r="L224" i="16"/>
  <c r="K224" i="16"/>
  <c r="J224" i="16"/>
  <c r="I224" i="16"/>
  <c r="H224" i="16"/>
  <c r="G224" i="16"/>
  <c r="F224" i="16"/>
  <c r="O223" i="16"/>
  <c r="N223" i="16"/>
  <c r="M223" i="16"/>
  <c r="L223" i="16"/>
  <c r="K223" i="16"/>
  <c r="J223" i="16"/>
  <c r="I223" i="16"/>
  <c r="H223" i="16"/>
  <c r="G223" i="16"/>
  <c r="F223" i="16"/>
  <c r="O222" i="16"/>
  <c r="N222" i="16"/>
  <c r="M222" i="16"/>
  <c r="L222" i="16"/>
  <c r="K222" i="16"/>
  <c r="J222" i="16"/>
  <c r="I222" i="16"/>
  <c r="H222" i="16"/>
  <c r="G222" i="16"/>
  <c r="F222" i="16"/>
  <c r="O221" i="16"/>
  <c r="N221" i="16"/>
  <c r="M221" i="16"/>
  <c r="L221" i="16"/>
  <c r="K221" i="16"/>
  <c r="J221" i="16"/>
  <c r="I221" i="16"/>
  <c r="H221" i="16"/>
  <c r="G221" i="16"/>
  <c r="F221" i="16"/>
  <c r="O220" i="16"/>
  <c r="N220" i="16"/>
  <c r="M220" i="16"/>
  <c r="L220" i="16"/>
  <c r="K220" i="16"/>
  <c r="J220" i="16"/>
  <c r="I220" i="16"/>
  <c r="H220" i="16"/>
  <c r="G220" i="16"/>
  <c r="F220" i="16"/>
  <c r="O219" i="16"/>
  <c r="N219" i="16"/>
  <c r="M219" i="16"/>
  <c r="L219" i="16"/>
  <c r="K219" i="16"/>
  <c r="J219" i="16"/>
  <c r="I219" i="16"/>
  <c r="H219" i="16"/>
  <c r="G219" i="16"/>
  <c r="F219" i="16"/>
  <c r="O218" i="16"/>
  <c r="N218" i="16"/>
  <c r="M218" i="16"/>
  <c r="L218" i="16"/>
  <c r="K218" i="16"/>
  <c r="J218" i="16"/>
  <c r="I218" i="16"/>
  <c r="H218" i="16"/>
  <c r="G218" i="16"/>
  <c r="F218" i="16"/>
  <c r="O217" i="16"/>
  <c r="N217" i="16"/>
  <c r="M217" i="16"/>
  <c r="L217" i="16"/>
  <c r="K217" i="16"/>
  <c r="J217" i="16"/>
  <c r="I217" i="16"/>
  <c r="H217" i="16"/>
  <c r="G217" i="16"/>
  <c r="F217" i="16"/>
  <c r="O216" i="16"/>
  <c r="N216" i="16"/>
  <c r="M216" i="16"/>
  <c r="L216" i="16"/>
  <c r="K216" i="16"/>
  <c r="J216" i="16"/>
  <c r="I216" i="16"/>
  <c r="H216" i="16"/>
  <c r="G216" i="16"/>
  <c r="F216" i="16"/>
  <c r="O215" i="16"/>
  <c r="N215" i="16"/>
  <c r="M215" i="16"/>
  <c r="L215" i="16"/>
  <c r="K215" i="16"/>
  <c r="J215" i="16"/>
  <c r="I215" i="16"/>
  <c r="H215" i="16"/>
  <c r="G215" i="16"/>
  <c r="F215" i="16"/>
  <c r="O214" i="16"/>
  <c r="N214" i="16"/>
  <c r="M214" i="16"/>
  <c r="L214" i="16"/>
  <c r="K214" i="16"/>
  <c r="J214" i="16"/>
  <c r="I214" i="16"/>
  <c r="H214" i="16"/>
  <c r="G214" i="16"/>
  <c r="F214" i="16"/>
  <c r="O213" i="16"/>
  <c r="N213" i="16"/>
  <c r="M213" i="16"/>
  <c r="L213" i="16"/>
  <c r="K213" i="16"/>
  <c r="J213" i="16"/>
  <c r="I213" i="16"/>
  <c r="H213" i="16"/>
  <c r="G213" i="16"/>
  <c r="F213" i="16"/>
  <c r="O212" i="16"/>
  <c r="N212" i="16"/>
  <c r="M212" i="16"/>
  <c r="L212" i="16"/>
  <c r="K212" i="16"/>
  <c r="J212" i="16"/>
  <c r="I212" i="16"/>
  <c r="H212" i="16"/>
  <c r="G212" i="16"/>
  <c r="F212" i="16"/>
  <c r="O211" i="16"/>
  <c r="N211" i="16"/>
  <c r="M211" i="16"/>
  <c r="L211" i="16"/>
  <c r="K211" i="16"/>
  <c r="J211" i="16"/>
  <c r="I211" i="16"/>
  <c r="H211" i="16"/>
  <c r="G211" i="16"/>
  <c r="F211" i="16"/>
  <c r="O210" i="16"/>
  <c r="N210" i="16"/>
  <c r="M210" i="16"/>
  <c r="L210" i="16"/>
  <c r="K210" i="16"/>
  <c r="J210" i="16"/>
  <c r="I210" i="16"/>
  <c r="H210" i="16"/>
  <c r="G210" i="16"/>
  <c r="F210" i="16"/>
  <c r="O209" i="16"/>
  <c r="N209" i="16"/>
  <c r="M209" i="16"/>
  <c r="L209" i="16"/>
  <c r="K209" i="16"/>
  <c r="J209" i="16"/>
  <c r="I209" i="16"/>
  <c r="H209" i="16"/>
  <c r="G209" i="16"/>
  <c r="F209" i="16"/>
  <c r="O208" i="16"/>
  <c r="O207" i="16" s="1"/>
  <c r="O206" i="16" s="1"/>
  <c r="N208" i="16"/>
  <c r="N207" i="16" s="1"/>
  <c r="N206" i="16" s="1"/>
  <c r="M208" i="16"/>
  <c r="M207" i="16" s="1"/>
  <c r="M206" i="16" s="1"/>
  <c r="L208" i="16"/>
  <c r="L207" i="16" s="1"/>
  <c r="L206" i="16" s="1"/>
  <c r="K208" i="16"/>
  <c r="K207" i="16" s="1"/>
  <c r="K206" i="16" s="1"/>
  <c r="J208" i="16"/>
  <c r="J207" i="16" s="1"/>
  <c r="J206" i="16" s="1"/>
  <c r="I208" i="16"/>
  <c r="I207" i="16" s="1"/>
  <c r="H208" i="16"/>
  <c r="H207" i="16" s="1"/>
  <c r="G208" i="16"/>
  <c r="G207" i="16" s="1"/>
  <c r="F208" i="16"/>
  <c r="F207" i="16" s="1"/>
  <c r="BF207" i="16"/>
  <c r="BC207" i="16"/>
  <c r="BC206" i="16" s="1"/>
  <c r="BB207" i="16"/>
  <c r="BB206" i="16" s="1"/>
  <c r="BA207" i="16"/>
  <c r="BA206" i="16" s="1"/>
  <c r="AZ207" i="16"/>
  <c r="AZ206" i="16" s="1"/>
  <c r="AY207" i="16"/>
  <c r="AY206" i="16" s="1"/>
  <c r="AX207" i="16"/>
  <c r="AX206" i="16" s="1"/>
  <c r="AW207" i="16"/>
  <c r="AW206" i="16" s="1"/>
  <c r="AV207" i="16"/>
  <c r="AV206" i="16" s="1"/>
  <c r="AU207" i="16"/>
  <c r="AU206" i="16" s="1"/>
  <c r="AT207" i="16"/>
  <c r="AT206" i="16" s="1"/>
  <c r="AS207" i="16"/>
  <c r="AS206" i="16" s="1"/>
  <c r="AR207" i="16"/>
  <c r="AR206" i="16" s="1"/>
  <c r="AQ207" i="16"/>
  <c r="AQ206" i="16" s="1"/>
  <c r="AP207" i="16"/>
  <c r="AP206" i="16" s="1"/>
  <c r="AO207" i="16"/>
  <c r="AO206" i="16" s="1"/>
  <c r="AN207" i="16"/>
  <c r="AN206" i="16" s="1"/>
  <c r="AM207" i="16"/>
  <c r="AM206" i="16" s="1"/>
  <c r="AL207" i="16"/>
  <c r="AL206" i="16" s="1"/>
  <c r="AK207" i="16"/>
  <c r="AK206" i="16" s="1"/>
  <c r="AJ207" i="16"/>
  <c r="AJ206" i="16" s="1"/>
  <c r="AI207" i="16"/>
  <c r="AI206" i="16" s="1"/>
  <c r="AH207" i="16"/>
  <c r="AH206" i="16" s="1"/>
  <c r="AG207" i="16"/>
  <c r="AG206" i="16" s="1"/>
  <c r="AF207" i="16"/>
  <c r="AF206" i="16" s="1"/>
  <c r="AE207" i="16"/>
  <c r="AE206" i="16" s="1"/>
  <c r="AD207" i="16"/>
  <c r="AD206" i="16" s="1"/>
  <c r="AC207" i="16"/>
  <c r="AC206" i="16" s="1"/>
  <c r="AB207" i="16"/>
  <c r="AB206" i="16" s="1"/>
  <c r="AA207" i="16"/>
  <c r="AA206" i="16" s="1"/>
  <c r="Z207" i="16"/>
  <c r="Z206" i="16" s="1"/>
  <c r="Y207" i="16"/>
  <c r="Y206" i="16" s="1"/>
  <c r="X207" i="16"/>
  <c r="X206" i="16" s="1"/>
  <c r="W207" i="16"/>
  <c r="W206" i="16" s="1"/>
  <c r="V207" i="16"/>
  <c r="V206" i="16" s="1"/>
  <c r="U207" i="16"/>
  <c r="U206" i="16" s="1"/>
  <c r="T207" i="16"/>
  <c r="T206" i="16" s="1"/>
  <c r="S207" i="16"/>
  <c r="S206" i="16" s="1"/>
  <c r="R207" i="16"/>
  <c r="R206" i="16" s="1"/>
  <c r="Q207" i="16"/>
  <c r="Q206" i="16" s="1"/>
  <c r="P207" i="16"/>
  <c r="P206" i="16" s="1"/>
  <c r="E207" i="16"/>
  <c r="BF206" i="16"/>
  <c r="E206" i="16"/>
  <c r="AT205" i="16"/>
  <c r="F205" i="16" s="1"/>
  <c r="O205" i="16"/>
  <c r="N205" i="16"/>
  <c r="M205" i="16"/>
  <c r="L205" i="16"/>
  <c r="K205" i="16"/>
  <c r="J205" i="16"/>
  <c r="I205" i="16"/>
  <c r="H205" i="16"/>
  <c r="G205" i="16"/>
  <c r="O204" i="16"/>
  <c r="N204" i="16"/>
  <c r="M204" i="16"/>
  <c r="L204" i="16"/>
  <c r="K204" i="16"/>
  <c r="J204" i="16"/>
  <c r="I204" i="16"/>
  <c r="H204" i="16"/>
  <c r="G204" i="16"/>
  <c r="F204" i="16"/>
  <c r="O203" i="16"/>
  <c r="N203" i="16"/>
  <c r="M203" i="16"/>
  <c r="L203" i="16"/>
  <c r="K203" i="16"/>
  <c r="J203" i="16"/>
  <c r="I203" i="16"/>
  <c r="H203" i="16"/>
  <c r="G203" i="16"/>
  <c r="F203" i="16"/>
  <c r="O202" i="16"/>
  <c r="N202" i="16"/>
  <c r="M202" i="16"/>
  <c r="L202" i="16"/>
  <c r="K202" i="16"/>
  <c r="J202" i="16"/>
  <c r="I202" i="16"/>
  <c r="H202" i="16"/>
  <c r="G202" i="16"/>
  <c r="F202" i="16"/>
  <c r="O201" i="16"/>
  <c r="N201" i="16"/>
  <c r="M201" i="16"/>
  <c r="L201" i="16"/>
  <c r="K201" i="16"/>
  <c r="J201" i="16"/>
  <c r="I201" i="16"/>
  <c r="H201" i="16"/>
  <c r="G201" i="16"/>
  <c r="F201" i="16"/>
  <c r="O200" i="16"/>
  <c r="N200" i="16"/>
  <c r="M200" i="16"/>
  <c r="L200" i="16"/>
  <c r="K200" i="16"/>
  <c r="J200" i="16"/>
  <c r="I200" i="16"/>
  <c r="H200" i="16"/>
  <c r="G200" i="16"/>
  <c r="F200" i="16"/>
  <c r="O199" i="16"/>
  <c r="N199" i="16"/>
  <c r="M199" i="16"/>
  <c r="L199" i="16"/>
  <c r="K199" i="16"/>
  <c r="J199" i="16"/>
  <c r="I199" i="16"/>
  <c r="H199" i="16"/>
  <c r="G199" i="16"/>
  <c r="F199" i="16"/>
  <c r="O198" i="16"/>
  <c r="N198" i="16"/>
  <c r="M198" i="16"/>
  <c r="L198" i="16"/>
  <c r="K198" i="16"/>
  <c r="J198" i="16"/>
  <c r="I198" i="16"/>
  <c r="H198" i="16"/>
  <c r="G198" i="16"/>
  <c r="F198" i="16"/>
  <c r="O197" i="16"/>
  <c r="O196" i="16" s="1"/>
  <c r="N197" i="16"/>
  <c r="N196" i="16" s="1"/>
  <c r="M197" i="16"/>
  <c r="M196" i="16" s="1"/>
  <c r="L197" i="16"/>
  <c r="L196" i="16" s="1"/>
  <c r="K197" i="16"/>
  <c r="K196" i="16" s="1"/>
  <c r="J197" i="16"/>
  <c r="J196" i="16" s="1"/>
  <c r="I197" i="16"/>
  <c r="I196" i="16" s="1"/>
  <c r="H197" i="16"/>
  <c r="H196" i="16" s="1"/>
  <c r="G197" i="16"/>
  <c r="G196" i="16" s="1"/>
  <c r="F197" i="16"/>
  <c r="BF196" i="16"/>
  <c r="BC196" i="16"/>
  <c r="BB196" i="16"/>
  <c r="BA196" i="16"/>
  <c r="AZ196" i="16"/>
  <c r="AY196" i="16"/>
  <c r="AX196" i="16"/>
  <c r="AW196" i="16"/>
  <c r="AV196" i="16"/>
  <c r="AU196" i="16"/>
  <c r="AS196" i="16"/>
  <c r="AR196" i="16"/>
  <c r="AQ196" i="16"/>
  <c r="AP196" i="16"/>
  <c r="AO196" i="16"/>
  <c r="AN196" i="16"/>
  <c r="AM196" i="16"/>
  <c r="AL196" i="16"/>
  <c r="AK196" i="16"/>
  <c r="AJ196" i="16"/>
  <c r="AI196" i="16"/>
  <c r="AH196" i="16"/>
  <c r="AG196" i="16"/>
  <c r="AF196" i="16"/>
  <c r="AE196" i="16"/>
  <c r="AD196" i="16"/>
  <c r="AC196" i="16"/>
  <c r="AB196" i="16"/>
  <c r="AA196" i="16"/>
  <c r="Z196" i="16"/>
  <c r="Y196" i="16"/>
  <c r="X196" i="16"/>
  <c r="W196" i="16"/>
  <c r="V196" i="16"/>
  <c r="U196" i="16"/>
  <c r="T196" i="16"/>
  <c r="S196" i="16"/>
  <c r="R196" i="16"/>
  <c r="Q196" i="16"/>
  <c r="P196" i="16"/>
  <c r="E196" i="16"/>
  <c r="O195" i="16"/>
  <c r="N195" i="16"/>
  <c r="M195" i="16"/>
  <c r="L195" i="16"/>
  <c r="K195" i="16"/>
  <c r="J195" i="16"/>
  <c r="I195" i="16"/>
  <c r="H195" i="16"/>
  <c r="G195" i="16"/>
  <c r="F195" i="16"/>
  <c r="O194" i="16"/>
  <c r="N194" i="16"/>
  <c r="M194" i="16"/>
  <c r="L194" i="16"/>
  <c r="K194" i="16"/>
  <c r="J194" i="16"/>
  <c r="I194" i="16"/>
  <c r="H194" i="16"/>
  <c r="G194" i="16"/>
  <c r="F194" i="16"/>
  <c r="O193" i="16"/>
  <c r="N193" i="16"/>
  <c r="M193" i="16"/>
  <c r="L193" i="16"/>
  <c r="K193" i="16"/>
  <c r="J193" i="16"/>
  <c r="I193" i="16"/>
  <c r="H193" i="16"/>
  <c r="G193" i="16"/>
  <c r="F193" i="16"/>
  <c r="O192" i="16"/>
  <c r="N192" i="16"/>
  <c r="M192" i="16"/>
  <c r="L192" i="16"/>
  <c r="K192" i="16"/>
  <c r="J192" i="16"/>
  <c r="I192" i="16"/>
  <c r="H192" i="16"/>
  <c r="G192" i="16"/>
  <c r="F192" i="16"/>
  <c r="O191" i="16"/>
  <c r="N191" i="16"/>
  <c r="M191" i="16"/>
  <c r="M188" i="16" s="1"/>
  <c r="M187" i="16" s="1"/>
  <c r="L191" i="16"/>
  <c r="K191" i="16"/>
  <c r="J191" i="16"/>
  <c r="I191" i="16"/>
  <c r="H191" i="16"/>
  <c r="G191" i="16"/>
  <c r="F191" i="16"/>
  <c r="O190" i="16"/>
  <c r="N190" i="16"/>
  <c r="M190" i="16"/>
  <c r="L190" i="16"/>
  <c r="K190" i="16"/>
  <c r="J190" i="16"/>
  <c r="I190" i="16"/>
  <c r="H190" i="16"/>
  <c r="G190" i="16"/>
  <c r="F190" i="16"/>
  <c r="O189" i="16"/>
  <c r="N189" i="16"/>
  <c r="M189" i="16"/>
  <c r="L189" i="16"/>
  <c r="L188" i="16" s="1"/>
  <c r="L187" i="16" s="1"/>
  <c r="K189" i="16"/>
  <c r="K188" i="16" s="1"/>
  <c r="K187" i="16" s="1"/>
  <c r="J189" i="16"/>
  <c r="J188" i="16" s="1"/>
  <c r="J187" i="16" s="1"/>
  <c r="I189" i="16"/>
  <c r="I188" i="16" s="1"/>
  <c r="I187" i="16" s="1"/>
  <c r="H189" i="16"/>
  <c r="H188" i="16" s="1"/>
  <c r="H187" i="16" s="1"/>
  <c r="G189" i="16"/>
  <c r="G188" i="16" s="1"/>
  <c r="G187" i="16" s="1"/>
  <c r="F189" i="16"/>
  <c r="F188" i="16" s="1"/>
  <c r="BF188" i="16"/>
  <c r="BC188" i="16"/>
  <c r="BC187" i="16" s="1"/>
  <c r="BC186" i="16" s="1"/>
  <c r="BC21" i="16" s="1"/>
  <c r="BB188" i="16"/>
  <c r="BB187" i="16" s="1"/>
  <c r="BB186" i="16" s="1"/>
  <c r="BB21" i="16" s="1"/>
  <c r="BA188" i="16"/>
  <c r="BA187" i="16" s="1"/>
  <c r="BA186" i="16" s="1"/>
  <c r="BA21" i="16" s="1"/>
  <c r="AZ188" i="16"/>
  <c r="AZ187" i="16" s="1"/>
  <c r="AZ186" i="16" s="1"/>
  <c r="AZ21" i="16" s="1"/>
  <c r="AY188" i="16"/>
  <c r="AY187" i="16" s="1"/>
  <c r="AY186" i="16" s="1"/>
  <c r="AY21" i="16" s="1"/>
  <c r="AX188" i="16"/>
  <c r="AX187" i="16" s="1"/>
  <c r="AX186" i="16" s="1"/>
  <c r="AX21" i="16" s="1"/>
  <c r="AW188" i="16"/>
  <c r="AW187" i="16" s="1"/>
  <c r="AV188" i="16"/>
  <c r="AV187" i="16" s="1"/>
  <c r="AU188" i="16"/>
  <c r="AU187" i="16" s="1"/>
  <c r="AT188" i="16"/>
  <c r="AS188" i="16"/>
  <c r="AS187" i="16" s="1"/>
  <c r="AR188" i="16"/>
  <c r="AR187" i="16" s="1"/>
  <c r="AQ188" i="16"/>
  <c r="AQ187" i="16" s="1"/>
  <c r="AP188" i="16"/>
  <c r="AP187" i="16" s="1"/>
  <c r="AO188" i="16"/>
  <c r="AO187" i="16" s="1"/>
  <c r="AN188" i="16"/>
  <c r="AN187" i="16" s="1"/>
  <c r="AM188" i="16"/>
  <c r="AM187" i="16" s="1"/>
  <c r="AL188" i="16"/>
  <c r="AL187" i="16" s="1"/>
  <c r="AK188" i="16"/>
  <c r="AK187" i="16" s="1"/>
  <c r="AJ188" i="16"/>
  <c r="AJ187" i="16" s="1"/>
  <c r="AI188" i="16"/>
  <c r="AI187" i="16" s="1"/>
  <c r="AH188" i="16"/>
  <c r="AH187" i="16" s="1"/>
  <c r="AG188" i="16"/>
  <c r="AG187" i="16" s="1"/>
  <c r="AF188" i="16"/>
  <c r="AF187" i="16" s="1"/>
  <c r="AE188" i="16"/>
  <c r="AE187" i="16" s="1"/>
  <c r="AD188" i="16"/>
  <c r="AD187" i="16" s="1"/>
  <c r="AC188" i="16"/>
  <c r="AC187" i="16" s="1"/>
  <c r="AB188" i="16"/>
  <c r="AB187" i="16" s="1"/>
  <c r="AA188" i="16"/>
  <c r="AA187" i="16" s="1"/>
  <c r="Z188" i="16"/>
  <c r="Z187" i="16" s="1"/>
  <c r="Y188" i="16"/>
  <c r="Y187" i="16" s="1"/>
  <c r="X188" i="16"/>
  <c r="X187" i="16" s="1"/>
  <c r="W188" i="16"/>
  <c r="W187" i="16" s="1"/>
  <c r="V188" i="16"/>
  <c r="V187" i="16" s="1"/>
  <c r="U188" i="16"/>
  <c r="U187" i="16" s="1"/>
  <c r="T188" i="16"/>
  <c r="T187" i="16" s="1"/>
  <c r="S188" i="16"/>
  <c r="S187" i="16" s="1"/>
  <c r="R188" i="16"/>
  <c r="R187" i="16" s="1"/>
  <c r="Q188" i="16"/>
  <c r="Q187" i="16" s="1"/>
  <c r="P188" i="16"/>
  <c r="P187" i="16" s="1"/>
  <c r="O188" i="16"/>
  <c r="O187" i="16" s="1"/>
  <c r="N188" i="16"/>
  <c r="N187" i="16" s="1"/>
  <c r="E188" i="16"/>
  <c r="BF187" i="16"/>
  <c r="E187" i="16"/>
  <c r="BF186" i="16"/>
  <c r="O185" i="16"/>
  <c r="N185" i="16"/>
  <c r="M185" i="16"/>
  <c r="L185" i="16"/>
  <c r="K185" i="16"/>
  <c r="J185" i="16"/>
  <c r="I185" i="16"/>
  <c r="H185" i="16"/>
  <c r="G185" i="16"/>
  <c r="F185" i="16"/>
  <c r="O184" i="16"/>
  <c r="N184" i="16"/>
  <c r="M184" i="16"/>
  <c r="L184" i="16"/>
  <c r="K184" i="16"/>
  <c r="J184" i="16"/>
  <c r="I184" i="16"/>
  <c r="H184" i="16"/>
  <c r="G184" i="16"/>
  <c r="F184" i="16"/>
  <c r="O183" i="16"/>
  <c r="N183" i="16"/>
  <c r="M183" i="16"/>
  <c r="L183" i="16"/>
  <c r="K183" i="16"/>
  <c r="J183" i="16"/>
  <c r="I183" i="16"/>
  <c r="H183" i="16"/>
  <c r="G183" i="16"/>
  <c r="F183" i="16"/>
  <c r="O182" i="16"/>
  <c r="O181" i="16" s="1"/>
  <c r="O179" i="16" s="1"/>
  <c r="N182" i="16"/>
  <c r="N181" i="16" s="1"/>
  <c r="N179" i="16" s="1"/>
  <c r="M182" i="16"/>
  <c r="M181" i="16" s="1"/>
  <c r="M179" i="16" s="1"/>
  <c r="L182" i="16"/>
  <c r="L181" i="16" s="1"/>
  <c r="L179" i="16" s="1"/>
  <c r="K182" i="16"/>
  <c r="K181" i="16" s="1"/>
  <c r="K179" i="16" s="1"/>
  <c r="J182" i="16"/>
  <c r="J181" i="16" s="1"/>
  <c r="J179" i="16" s="1"/>
  <c r="I182" i="16"/>
  <c r="I181" i="16" s="1"/>
  <c r="I179" i="16" s="1"/>
  <c r="H182" i="16"/>
  <c r="H181" i="16" s="1"/>
  <c r="H179" i="16" s="1"/>
  <c r="G182" i="16"/>
  <c r="G181" i="16" s="1"/>
  <c r="G179" i="16" s="1"/>
  <c r="F182" i="16"/>
  <c r="F181" i="16" s="1"/>
  <c r="F179" i="16" s="1"/>
  <c r="BF181" i="16"/>
  <c r="BC181" i="16"/>
  <c r="BC179" i="16" s="1"/>
  <c r="BB181" i="16"/>
  <c r="BB179" i="16" s="1"/>
  <c r="BA181" i="16"/>
  <c r="BA179" i="16" s="1"/>
  <c r="AZ181" i="16"/>
  <c r="AZ179" i="16" s="1"/>
  <c r="AY181" i="16"/>
  <c r="AY179" i="16" s="1"/>
  <c r="AX181" i="16"/>
  <c r="AX179" i="16" s="1"/>
  <c r="AW181" i="16"/>
  <c r="AW179" i="16" s="1"/>
  <c r="AV181" i="16"/>
  <c r="AV179" i="16" s="1"/>
  <c r="AU181" i="16"/>
  <c r="AU179" i="16" s="1"/>
  <c r="AT181" i="16"/>
  <c r="AT179" i="16" s="1"/>
  <c r="AS181" i="16"/>
  <c r="AS179" i="16" s="1"/>
  <c r="AR181" i="16"/>
  <c r="AR179" i="16" s="1"/>
  <c r="AQ181" i="16"/>
  <c r="AQ179" i="16" s="1"/>
  <c r="AP181" i="16"/>
  <c r="AP179" i="16" s="1"/>
  <c r="AO181" i="16"/>
  <c r="AO179" i="16" s="1"/>
  <c r="AN181" i="16"/>
  <c r="AN179" i="16" s="1"/>
  <c r="AM181" i="16"/>
  <c r="AM179" i="16" s="1"/>
  <c r="AL181" i="16"/>
  <c r="AL179" i="16" s="1"/>
  <c r="AK181" i="16"/>
  <c r="AK179" i="16" s="1"/>
  <c r="AJ181" i="16"/>
  <c r="AJ179" i="16" s="1"/>
  <c r="AI181" i="16"/>
  <c r="AI179" i="16" s="1"/>
  <c r="AH181" i="16"/>
  <c r="AH179" i="16" s="1"/>
  <c r="AG181" i="16"/>
  <c r="AG179" i="16" s="1"/>
  <c r="AF181" i="16"/>
  <c r="AF179" i="16" s="1"/>
  <c r="AE181" i="16"/>
  <c r="AE179" i="16" s="1"/>
  <c r="AD181" i="16"/>
  <c r="AD179" i="16" s="1"/>
  <c r="AC181" i="16"/>
  <c r="AC179" i="16" s="1"/>
  <c r="AB181" i="16"/>
  <c r="AA181" i="16"/>
  <c r="AA179" i="16" s="1"/>
  <c r="Z181" i="16"/>
  <c r="Z179" i="16" s="1"/>
  <c r="Y181" i="16"/>
  <c r="Y179" i="16" s="1"/>
  <c r="X181" i="16"/>
  <c r="X179" i="16" s="1"/>
  <c r="W181" i="16"/>
  <c r="W179" i="16" s="1"/>
  <c r="V181" i="16"/>
  <c r="V179" i="16" s="1"/>
  <c r="U181" i="16"/>
  <c r="U179" i="16" s="1"/>
  <c r="T181" i="16"/>
  <c r="T179" i="16" s="1"/>
  <c r="S181" i="16"/>
  <c r="S179" i="16" s="1"/>
  <c r="R181" i="16"/>
  <c r="R179" i="16" s="1"/>
  <c r="Q181" i="16"/>
  <c r="Q179" i="16" s="1"/>
  <c r="P181" i="16"/>
  <c r="E181" i="16"/>
  <c r="E179" i="16" s="1"/>
  <c r="BF180" i="16"/>
  <c r="BF179" i="16"/>
  <c r="AB179" i="16"/>
  <c r="P179" i="16"/>
  <c r="BF178" i="16"/>
  <c r="BF177" i="16"/>
  <c r="BF176" i="16"/>
  <c r="BF175" i="16"/>
  <c r="BC175" i="16"/>
  <c r="BB175" i="16"/>
  <c r="BA175" i="16"/>
  <c r="AZ175" i="16"/>
  <c r="AY175" i="16"/>
  <c r="AX175" i="16"/>
  <c r="AW175" i="16"/>
  <c r="AV175" i="16"/>
  <c r="AU175" i="16"/>
  <c r="AT175" i="16"/>
  <c r="AS175" i="16"/>
  <c r="AR175" i="16"/>
  <c r="AQ175" i="16"/>
  <c r="AP175" i="16"/>
  <c r="AO175" i="16"/>
  <c r="AN175" i="16"/>
  <c r="AM175" i="16"/>
  <c r="AL175" i="16"/>
  <c r="AK175" i="16"/>
  <c r="AJ175" i="16"/>
  <c r="AI175" i="16"/>
  <c r="AH175" i="16"/>
  <c r="AG175" i="16"/>
  <c r="AF175" i="16"/>
  <c r="AE175" i="16"/>
  <c r="AD175" i="16"/>
  <c r="AC175" i="16"/>
  <c r="AB175" i="16"/>
  <c r="AA175" i="16"/>
  <c r="Z175" i="16"/>
  <c r="Y175" i="16"/>
  <c r="X175" i="16"/>
  <c r="W175" i="16"/>
  <c r="V175" i="16"/>
  <c r="U175" i="16"/>
  <c r="T175" i="16"/>
  <c r="S175" i="16"/>
  <c r="R175" i="16"/>
  <c r="Q175" i="16"/>
  <c r="P175" i="16"/>
  <c r="O175" i="16"/>
  <c r="N175" i="16"/>
  <c r="M175" i="16"/>
  <c r="L175" i="16"/>
  <c r="K175" i="16"/>
  <c r="J175" i="16"/>
  <c r="I175" i="16"/>
  <c r="H175" i="16"/>
  <c r="G175" i="16"/>
  <c r="F175" i="16"/>
  <c r="E175" i="16"/>
  <c r="BF174" i="16"/>
  <c r="BF173" i="16"/>
  <c r="BF172" i="16"/>
  <c r="BF171" i="16"/>
  <c r="BC171" i="16"/>
  <c r="BC170" i="16" s="1"/>
  <c r="BB171" i="16"/>
  <c r="BB170" i="16" s="1"/>
  <c r="BA171" i="16"/>
  <c r="BA170" i="16" s="1"/>
  <c r="AZ171" i="16"/>
  <c r="AZ170" i="16" s="1"/>
  <c r="AY171" i="16"/>
  <c r="AX171" i="16"/>
  <c r="AW171" i="16"/>
  <c r="AV171" i="16"/>
  <c r="AU171" i="16"/>
  <c r="AT171" i="16"/>
  <c r="AS171" i="16"/>
  <c r="AR171" i="16"/>
  <c r="AQ171" i="16"/>
  <c r="AP171" i="16"/>
  <c r="AO171" i="16"/>
  <c r="AN171" i="16"/>
  <c r="AM171" i="16"/>
  <c r="AM170" i="16" s="1"/>
  <c r="AL171" i="16"/>
  <c r="AL170" i="16" s="1"/>
  <c r="AK171" i="16"/>
  <c r="AK170" i="16" s="1"/>
  <c r="AJ171" i="16"/>
  <c r="AJ170" i="16" s="1"/>
  <c r="AI171" i="16"/>
  <c r="AI170" i="16" s="1"/>
  <c r="AH171" i="16"/>
  <c r="AH170" i="16" s="1"/>
  <c r="AG171" i="16"/>
  <c r="AG170" i="16" s="1"/>
  <c r="AF171" i="16"/>
  <c r="AF170" i="16" s="1"/>
  <c r="AE171" i="16"/>
  <c r="AE170" i="16" s="1"/>
  <c r="AD171" i="16"/>
  <c r="AD170" i="16" s="1"/>
  <c r="AC171" i="16"/>
  <c r="AC170" i="16" s="1"/>
  <c r="AB171" i="16"/>
  <c r="AB170" i="16" s="1"/>
  <c r="AA171" i="16"/>
  <c r="AA170" i="16" s="1"/>
  <c r="Z171" i="16"/>
  <c r="Z170" i="16" s="1"/>
  <c r="Y171" i="16"/>
  <c r="Y170" i="16" s="1"/>
  <c r="X171" i="16"/>
  <c r="X170" i="16" s="1"/>
  <c r="W171" i="16"/>
  <c r="W170" i="16" s="1"/>
  <c r="V171" i="16"/>
  <c r="V170" i="16" s="1"/>
  <c r="U171" i="16"/>
  <c r="U170" i="16" s="1"/>
  <c r="T171" i="16"/>
  <c r="T170" i="16" s="1"/>
  <c r="S171" i="16"/>
  <c r="S170" i="16" s="1"/>
  <c r="R171" i="16"/>
  <c r="R170" i="16" s="1"/>
  <c r="Q171" i="16"/>
  <c r="Q170" i="16" s="1"/>
  <c r="P171" i="16"/>
  <c r="P170" i="16" s="1"/>
  <c r="O171" i="16"/>
  <c r="O170" i="16" s="1"/>
  <c r="N171" i="16"/>
  <c r="N170" i="16" s="1"/>
  <c r="M171" i="16"/>
  <c r="M170" i="16" s="1"/>
  <c r="L171" i="16"/>
  <c r="L170" i="16" s="1"/>
  <c r="K171" i="16"/>
  <c r="K170" i="16" s="1"/>
  <c r="J171" i="16"/>
  <c r="J170" i="16" s="1"/>
  <c r="I171" i="16"/>
  <c r="I170" i="16" s="1"/>
  <c r="H171" i="16"/>
  <c r="H170" i="16" s="1"/>
  <c r="G171" i="16"/>
  <c r="G170" i="16" s="1"/>
  <c r="F171" i="16"/>
  <c r="F170" i="16" s="1"/>
  <c r="E171" i="16"/>
  <c r="E170" i="16" s="1"/>
  <c r="BF170" i="16"/>
  <c r="AY170" i="16"/>
  <c r="AX170" i="16"/>
  <c r="AW170" i="16"/>
  <c r="AV170" i="16"/>
  <c r="AU170" i="16"/>
  <c r="AT170" i="16"/>
  <c r="AS170" i="16"/>
  <c r="AR170" i="16"/>
  <c r="AQ170" i="16"/>
  <c r="AP170" i="16"/>
  <c r="AO170" i="16"/>
  <c r="AN170" i="16"/>
  <c r="BF169" i="16"/>
  <c r="O168" i="16"/>
  <c r="N168" i="16"/>
  <c r="M168" i="16"/>
  <c r="L168" i="16"/>
  <c r="K168" i="16"/>
  <c r="J168" i="16"/>
  <c r="I168" i="16"/>
  <c r="H168" i="16"/>
  <c r="G168" i="16"/>
  <c r="F168" i="16"/>
  <c r="O167" i="16"/>
  <c r="N167" i="16"/>
  <c r="M167" i="16"/>
  <c r="L167" i="16"/>
  <c r="K167" i="16"/>
  <c r="J167" i="16"/>
  <c r="I167" i="16"/>
  <c r="H167" i="16"/>
  <c r="G167" i="16"/>
  <c r="F167" i="16"/>
  <c r="O166" i="16"/>
  <c r="N166" i="16"/>
  <c r="M166" i="16"/>
  <c r="L166" i="16"/>
  <c r="K166" i="16"/>
  <c r="J166" i="16"/>
  <c r="I166" i="16"/>
  <c r="H166" i="16"/>
  <c r="G166" i="16"/>
  <c r="F166" i="16"/>
  <c r="O165" i="16"/>
  <c r="N165" i="16"/>
  <c r="M165" i="16"/>
  <c r="L165" i="16"/>
  <c r="K165" i="16"/>
  <c r="J165" i="16"/>
  <c r="I165" i="16"/>
  <c r="H165" i="16"/>
  <c r="G165" i="16"/>
  <c r="F165" i="16"/>
  <c r="O164" i="16"/>
  <c r="N164" i="16"/>
  <c r="M164" i="16"/>
  <c r="L164" i="16"/>
  <c r="K164" i="16"/>
  <c r="J164" i="16"/>
  <c r="I164" i="16"/>
  <c r="H164" i="16"/>
  <c r="G164" i="16"/>
  <c r="F164" i="16"/>
  <c r="O163" i="16"/>
  <c r="N163" i="16"/>
  <c r="M163" i="16"/>
  <c r="L163" i="16"/>
  <c r="K163" i="16"/>
  <c r="J163" i="16"/>
  <c r="I163" i="16"/>
  <c r="H163" i="16"/>
  <c r="G163" i="16"/>
  <c r="F163" i="16"/>
  <c r="O162" i="16"/>
  <c r="O161" i="16" s="1"/>
  <c r="O160" i="16" s="1"/>
  <c r="N162" i="16"/>
  <c r="N161" i="16" s="1"/>
  <c r="N160" i="16" s="1"/>
  <c r="M162" i="16"/>
  <c r="M161" i="16" s="1"/>
  <c r="M160" i="16" s="1"/>
  <c r="L162" i="16"/>
  <c r="L161" i="16" s="1"/>
  <c r="L160" i="16" s="1"/>
  <c r="K162" i="16"/>
  <c r="K161" i="16" s="1"/>
  <c r="K160" i="16" s="1"/>
  <c r="J162" i="16"/>
  <c r="J161" i="16" s="1"/>
  <c r="J160" i="16" s="1"/>
  <c r="I162" i="16"/>
  <c r="I161" i="16" s="1"/>
  <c r="I160" i="16" s="1"/>
  <c r="H162" i="16"/>
  <c r="H161" i="16" s="1"/>
  <c r="H160" i="16" s="1"/>
  <c r="G162" i="16"/>
  <c r="G161" i="16" s="1"/>
  <c r="G160" i="16" s="1"/>
  <c r="F162" i="16"/>
  <c r="F161" i="16" s="1"/>
  <c r="F160" i="16" s="1"/>
  <c r="BF161" i="16"/>
  <c r="BC161" i="16"/>
  <c r="BC160" i="16" s="1"/>
  <c r="BB161" i="16"/>
  <c r="BB160" i="16" s="1"/>
  <c r="BA161" i="16"/>
  <c r="BA160" i="16" s="1"/>
  <c r="AZ161" i="16"/>
  <c r="AZ160" i="16" s="1"/>
  <c r="AY161" i="16"/>
  <c r="AY160" i="16" s="1"/>
  <c r="AX161" i="16"/>
  <c r="AX160" i="16" s="1"/>
  <c r="AW161" i="16"/>
  <c r="AW160" i="16" s="1"/>
  <c r="AV161" i="16"/>
  <c r="AV160" i="16" s="1"/>
  <c r="AU161" i="16"/>
  <c r="AU160" i="16" s="1"/>
  <c r="AT161" i="16"/>
  <c r="AT160" i="16" s="1"/>
  <c r="AS161" i="16"/>
  <c r="AS160" i="16" s="1"/>
  <c r="AR161" i="16"/>
  <c r="AR160" i="16" s="1"/>
  <c r="AQ161" i="16"/>
  <c r="AQ160" i="16" s="1"/>
  <c r="AP161" i="16"/>
  <c r="AP160" i="16" s="1"/>
  <c r="AO161" i="16"/>
  <c r="AO160" i="16" s="1"/>
  <c r="AN161" i="16"/>
  <c r="AN160" i="16" s="1"/>
  <c r="AM161" i="16"/>
  <c r="AM160" i="16" s="1"/>
  <c r="AL161" i="16"/>
  <c r="AL160" i="16" s="1"/>
  <c r="AK161" i="16"/>
  <c r="AK160" i="16" s="1"/>
  <c r="AJ161" i="16"/>
  <c r="AJ160" i="16" s="1"/>
  <c r="AI161" i="16"/>
  <c r="AI160" i="16" s="1"/>
  <c r="AH161" i="16"/>
  <c r="AG161" i="16"/>
  <c r="AF161" i="16"/>
  <c r="AE161" i="16"/>
  <c r="AD161" i="16"/>
  <c r="AC161" i="16"/>
  <c r="AB161" i="16"/>
  <c r="AA161" i="16"/>
  <c r="Z161" i="16"/>
  <c r="Y161" i="16"/>
  <c r="X161" i="16"/>
  <c r="W161" i="16"/>
  <c r="V161" i="16"/>
  <c r="V160" i="16" s="1"/>
  <c r="U161" i="16"/>
  <c r="U160" i="16" s="1"/>
  <c r="T161" i="16"/>
  <c r="T160" i="16" s="1"/>
  <c r="S161" i="16"/>
  <c r="S160" i="16" s="1"/>
  <c r="R161" i="16"/>
  <c r="R160" i="16" s="1"/>
  <c r="Q161" i="16"/>
  <c r="Q160" i="16" s="1"/>
  <c r="P161" i="16"/>
  <c r="P160" i="16" s="1"/>
  <c r="P27" i="16" s="1"/>
  <c r="E161" i="16"/>
  <c r="E160" i="16" s="1"/>
  <c r="BF160" i="16"/>
  <c r="AH160" i="16"/>
  <c r="AG160" i="16"/>
  <c r="AF160" i="16"/>
  <c r="AE160" i="16"/>
  <c r="AD160" i="16"/>
  <c r="AC160" i="16"/>
  <c r="AB160" i="16"/>
  <c r="AA160" i="16"/>
  <c r="Z160" i="16"/>
  <c r="Y160" i="16"/>
  <c r="X160" i="16"/>
  <c r="W160" i="16"/>
  <c r="O159" i="16"/>
  <c r="N159" i="16"/>
  <c r="M159" i="16"/>
  <c r="L159" i="16"/>
  <c r="K159" i="16"/>
  <c r="J159" i="16"/>
  <c r="I159" i="16"/>
  <c r="H159" i="16"/>
  <c r="G159" i="16"/>
  <c r="F159" i="16"/>
  <c r="O158" i="16"/>
  <c r="N158" i="16"/>
  <c r="M158" i="16"/>
  <c r="L158" i="16"/>
  <c r="K158" i="16"/>
  <c r="J158" i="16"/>
  <c r="I158" i="16"/>
  <c r="H158" i="16"/>
  <c r="G158" i="16"/>
  <c r="F158" i="16"/>
  <c r="O157" i="16"/>
  <c r="N157" i="16"/>
  <c r="M157" i="16"/>
  <c r="L157" i="16"/>
  <c r="K157" i="16"/>
  <c r="J157" i="16"/>
  <c r="I157" i="16"/>
  <c r="H157" i="16"/>
  <c r="G157" i="16"/>
  <c r="F157" i="16"/>
  <c r="O156" i="16"/>
  <c r="N156" i="16"/>
  <c r="M156" i="16"/>
  <c r="L156" i="16"/>
  <c r="K156" i="16"/>
  <c r="J156" i="16"/>
  <c r="I156" i="16"/>
  <c r="H156" i="16"/>
  <c r="G156" i="16"/>
  <c r="F156" i="16"/>
  <c r="O155" i="16"/>
  <c r="N155" i="16"/>
  <c r="M155" i="16"/>
  <c r="L155" i="16"/>
  <c r="K155" i="16"/>
  <c r="J155" i="16"/>
  <c r="I155" i="16"/>
  <c r="H155" i="16"/>
  <c r="G155" i="16"/>
  <c r="F155" i="16"/>
  <c r="O154" i="16"/>
  <c r="N154" i="16"/>
  <c r="M154" i="16"/>
  <c r="L154" i="16"/>
  <c r="K154" i="16"/>
  <c r="J154" i="16"/>
  <c r="I154" i="16"/>
  <c r="H154" i="16"/>
  <c r="G154" i="16"/>
  <c r="F154" i="16"/>
  <c r="O153" i="16"/>
  <c r="N153" i="16"/>
  <c r="M153" i="16"/>
  <c r="L153" i="16"/>
  <c r="K153" i="16"/>
  <c r="J153" i="16"/>
  <c r="I153" i="16"/>
  <c r="H153" i="16"/>
  <c r="G153" i="16"/>
  <c r="F153" i="16"/>
  <c r="O152" i="16"/>
  <c r="N152" i="16"/>
  <c r="M152" i="16"/>
  <c r="L152" i="16"/>
  <c r="K152" i="16"/>
  <c r="J152" i="16"/>
  <c r="I152" i="16"/>
  <c r="H152" i="16"/>
  <c r="G152" i="16"/>
  <c r="F152" i="16"/>
  <c r="O151" i="16"/>
  <c r="N151" i="16"/>
  <c r="M151" i="16"/>
  <c r="L151" i="16"/>
  <c r="K151" i="16"/>
  <c r="J151" i="16"/>
  <c r="I151" i="16"/>
  <c r="H151" i="16"/>
  <c r="G151" i="16"/>
  <c r="F151" i="16"/>
  <c r="O150" i="16"/>
  <c r="N150" i="16"/>
  <c r="M150" i="16"/>
  <c r="L150" i="16"/>
  <c r="K150" i="16"/>
  <c r="J150" i="16"/>
  <c r="I150" i="16"/>
  <c r="H150" i="16"/>
  <c r="G150" i="16"/>
  <c r="F150" i="16"/>
  <c r="O149" i="16"/>
  <c r="N149" i="16"/>
  <c r="M149" i="16"/>
  <c r="L149" i="16"/>
  <c r="K149" i="16"/>
  <c r="J149" i="16"/>
  <c r="I149" i="16"/>
  <c r="H149" i="16"/>
  <c r="G149" i="16"/>
  <c r="F149" i="16"/>
  <c r="O148" i="16"/>
  <c r="N148" i="16"/>
  <c r="M148" i="16"/>
  <c r="L148" i="16"/>
  <c r="K148" i="16"/>
  <c r="J148" i="16"/>
  <c r="I148" i="16"/>
  <c r="H148" i="16"/>
  <c r="G148" i="16"/>
  <c r="F148" i="16"/>
  <c r="O147" i="16"/>
  <c r="N147" i="16"/>
  <c r="M147" i="16"/>
  <c r="L147" i="16"/>
  <c r="K147" i="16"/>
  <c r="J147" i="16"/>
  <c r="I147" i="16"/>
  <c r="H147" i="16"/>
  <c r="G147" i="16"/>
  <c r="F147" i="16"/>
  <c r="O146" i="16"/>
  <c r="N146" i="16"/>
  <c r="M146" i="16"/>
  <c r="L146" i="16"/>
  <c r="K146" i="16"/>
  <c r="J146" i="16"/>
  <c r="I146" i="16"/>
  <c r="H146" i="16"/>
  <c r="G146" i="16"/>
  <c r="F146" i="16"/>
  <c r="O145" i="16"/>
  <c r="N145" i="16"/>
  <c r="M145" i="16"/>
  <c r="L145" i="16"/>
  <c r="K145" i="16"/>
  <c r="J145" i="16"/>
  <c r="I145" i="16"/>
  <c r="H145" i="16"/>
  <c r="G145" i="16"/>
  <c r="F145" i="16"/>
  <c r="O144" i="16"/>
  <c r="N144" i="16"/>
  <c r="M144" i="16"/>
  <c r="L144" i="16"/>
  <c r="K144" i="16"/>
  <c r="J144" i="16"/>
  <c r="I144" i="16"/>
  <c r="H144" i="16"/>
  <c r="G144" i="16"/>
  <c r="F144" i="16"/>
  <c r="O143" i="16"/>
  <c r="N143" i="16"/>
  <c r="M143" i="16"/>
  <c r="L143" i="16"/>
  <c r="K143" i="16"/>
  <c r="J143" i="16"/>
  <c r="I143" i="16"/>
  <c r="H143" i="16"/>
  <c r="G143" i="16"/>
  <c r="F143" i="16"/>
  <c r="O142" i="16"/>
  <c r="N142" i="16"/>
  <c r="M142" i="16"/>
  <c r="L142" i="16"/>
  <c r="K142" i="16"/>
  <c r="J142" i="16"/>
  <c r="I142" i="16"/>
  <c r="H142" i="16"/>
  <c r="G142" i="16"/>
  <c r="F142" i="16"/>
  <c r="O141" i="16"/>
  <c r="N141" i="16"/>
  <c r="M141" i="16"/>
  <c r="L141" i="16"/>
  <c r="K141" i="16"/>
  <c r="J141" i="16"/>
  <c r="I141" i="16"/>
  <c r="H141" i="16"/>
  <c r="G141" i="16"/>
  <c r="F141" i="16"/>
  <c r="O140" i="16"/>
  <c r="N140" i="16"/>
  <c r="M140" i="16"/>
  <c r="L140" i="16"/>
  <c r="K140" i="16"/>
  <c r="J140" i="16"/>
  <c r="I140" i="16"/>
  <c r="H140" i="16"/>
  <c r="G140" i="16"/>
  <c r="F140" i="16"/>
  <c r="O139" i="16"/>
  <c r="N139" i="16"/>
  <c r="M139" i="16"/>
  <c r="L139" i="16"/>
  <c r="K139" i="16"/>
  <c r="J139" i="16"/>
  <c r="I139" i="16"/>
  <c r="H139" i="16"/>
  <c r="G139" i="16"/>
  <c r="F139" i="16"/>
  <c r="O138" i="16"/>
  <c r="N138" i="16"/>
  <c r="M138" i="16"/>
  <c r="L138" i="16"/>
  <c r="K138" i="16"/>
  <c r="J138" i="16"/>
  <c r="I138" i="16"/>
  <c r="H138" i="16"/>
  <c r="G138" i="16"/>
  <c r="F138" i="16"/>
  <c r="O137" i="16"/>
  <c r="N137" i="16"/>
  <c r="M137" i="16"/>
  <c r="L137" i="16"/>
  <c r="K137" i="16"/>
  <c r="J137" i="16"/>
  <c r="I137" i="16"/>
  <c r="H137" i="16"/>
  <c r="G137" i="16"/>
  <c r="F137" i="16"/>
  <c r="O136" i="16"/>
  <c r="N136" i="16"/>
  <c r="M136" i="16"/>
  <c r="L136" i="16"/>
  <c r="K136" i="16"/>
  <c r="J136" i="16"/>
  <c r="I136" i="16"/>
  <c r="H136" i="16"/>
  <c r="G136" i="16"/>
  <c r="F136" i="16"/>
  <c r="O135" i="16"/>
  <c r="N135" i="16"/>
  <c r="M135" i="16"/>
  <c r="L135" i="16"/>
  <c r="K135" i="16"/>
  <c r="J135" i="16"/>
  <c r="I135" i="16"/>
  <c r="H135" i="16"/>
  <c r="G135" i="16"/>
  <c r="F135" i="16"/>
  <c r="O134" i="16"/>
  <c r="N134" i="16"/>
  <c r="M134" i="16"/>
  <c r="L134" i="16"/>
  <c r="K134" i="16"/>
  <c r="J134" i="16"/>
  <c r="I134" i="16"/>
  <c r="H134" i="16"/>
  <c r="G134" i="16"/>
  <c r="F134" i="16"/>
  <c r="O133" i="16"/>
  <c r="N133" i="16"/>
  <c r="M133" i="16"/>
  <c r="L133" i="16"/>
  <c r="K133" i="16"/>
  <c r="J133" i="16"/>
  <c r="I133" i="16"/>
  <c r="H133" i="16"/>
  <c r="G133" i="16"/>
  <c r="F133" i="16"/>
  <c r="O132" i="16"/>
  <c r="N132" i="16"/>
  <c r="M132" i="16"/>
  <c r="L132" i="16"/>
  <c r="K132" i="16"/>
  <c r="J132" i="16"/>
  <c r="I132" i="16"/>
  <c r="H132" i="16"/>
  <c r="G132" i="16"/>
  <c r="F132" i="16"/>
  <c r="O131" i="16"/>
  <c r="N131" i="16"/>
  <c r="M131" i="16"/>
  <c r="L131" i="16"/>
  <c r="K131" i="16"/>
  <c r="J131" i="16"/>
  <c r="I131" i="16"/>
  <c r="H131" i="16"/>
  <c r="G131" i="16"/>
  <c r="F131" i="16"/>
  <c r="O130" i="16"/>
  <c r="N130" i="16"/>
  <c r="M130" i="16"/>
  <c r="L130" i="16"/>
  <c r="K130" i="16"/>
  <c r="J130" i="16"/>
  <c r="I130" i="16"/>
  <c r="H130" i="16"/>
  <c r="G130" i="16"/>
  <c r="F130" i="16"/>
  <c r="O129" i="16"/>
  <c r="N129" i="16"/>
  <c r="M129" i="16"/>
  <c r="L129" i="16"/>
  <c r="K129" i="16"/>
  <c r="J129" i="16"/>
  <c r="I129" i="16"/>
  <c r="H129" i="16"/>
  <c r="G129" i="16"/>
  <c r="F129" i="16"/>
  <c r="O128" i="16"/>
  <c r="N128" i="16"/>
  <c r="M128" i="16"/>
  <c r="L128" i="16"/>
  <c r="K128" i="16"/>
  <c r="J128" i="16"/>
  <c r="I128" i="16"/>
  <c r="H128" i="16"/>
  <c r="G128" i="16"/>
  <c r="F128" i="16"/>
  <c r="O127" i="16"/>
  <c r="N127" i="16"/>
  <c r="M127" i="16"/>
  <c r="L127" i="16"/>
  <c r="K127" i="16"/>
  <c r="J127" i="16"/>
  <c r="I127" i="16"/>
  <c r="H127" i="16"/>
  <c r="G127" i="16"/>
  <c r="F127" i="16"/>
  <c r="O126" i="16"/>
  <c r="N126" i="16"/>
  <c r="M126" i="16"/>
  <c r="L126" i="16"/>
  <c r="K126" i="16"/>
  <c r="J126" i="16"/>
  <c r="I126" i="16"/>
  <c r="H126" i="16"/>
  <c r="G126" i="16"/>
  <c r="F126" i="16"/>
  <c r="O125" i="16"/>
  <c r="N125" i="16"/>
  <c r="M125" i="16"/>
  <c r="L125" i="16"/>
  <c r="K125" i="16"/>
  <c r="J125" i="16"/>
  <c r="I125" i="16"/>
  <c r="H125" i="16"/>
  <c r="G125" i="16"/>
  <c r="F125" i="16"/>
  <c r="O124" i="16"/>
  <c r="N124" i="16"/>
  <c r="M124" i="16"/>
  <c r="L124" i="16"/>
  <c r="K124" i="16"/>
  <c r="J124" i="16"/>
  <c r="I124" i="16"/>
  <c r="H124" i="16"/>
  <c r="G124" i="16"/>
  <c r="F124" i="16"/>
  <c r="O123" i="16"/>
  <c r="N123" i="16"/>
  <c r="M123" i="16"/>
  <c r="L123" i="16"/>
  <c r="K123" i="16"/>
  <c r="J123" i="16"/>
  <c r="I123" i="16"/>
  <c r="H123" i="16"/>
  <c r="G123" i="16"/>
  <c r="F123" i="16"/>
  <c r="O122" i="16"/>
  <c r="N122" i="16"/>
  <c r="M122" i="16"/>
  <c r="L122" i="16"/>
  <c r="K122" i="16"/>
  <c r="J122" i="16"/>
  <c r="I122" i="16"/>
  <c r="H122" i="16"/>
  <c r="G122" i="16"/>
  <c r="F122" i="16"/>
  <c r="O121" i="16"/>
  <c r="N121" i="16"/>
  <c r="M121" i="16"/>
  <c r="L121" i="16"/>
  <c r="K121" i="16"/>
  <c r="J121" i="16"/>
  <c r="I121" i="16"/>
  <c r="H121" i="16"/>
  <c r="G121" i="16"/>
  <c r="F121" i="16"/>
  <c r="O120" i="16"/>
  <c r="N120" i="16"/>
  <c r="M120" i="16"/>
  <c r="L120" i="16"/>
  <c r="K120" i="16"/>
  <c r="J120" i="16"/>
  <c r="I120" i="16"/>
  <c r="H120" i="16"/>
  <c r="G120" i="16"/>
  <c r="F120" i="16"/>
  <c r="O119" i="16"/>
  <c r="N119" i="16"/>
  <c r="M119" i="16"/>
  <c r="L119" i="16"/>
  <c r="K119" i="16"/>
  <c r="J119" i="16"/>
  <c r="I119" i="16"/>
  <c r="H119" i="16"/>
  <c r="G119" i="16"/>
  <c r="F119" i="16"/>
  <c r="O118" i="16"/>
  <c r="N118" i="16"/>
  <c r="M118" i="16"/>
  <c r="L118" i="16"/>
  <c r="K118" i="16"/>
  <c r="J118" i="16"/>
  <c r="I118" i="16"/>
  <c r="H118" i="16"/>
  <c r="G118" i="16"/>
  <c r="F118" i="16"/>
  <c r="O117" i="16"/>
  <c r="N117" i="16"/>
  <c r="M117" i="16"/>
  <c r="L117" i="16"/>
  <c r="K117" i="16"/>
  <c r="J117" i="16"/>
  <c r="I117" i="16"/>
  <c r="H117" i="16"/>
  <c r="G117" i="16"/>
  <c r="F117" i="16"/>
  <c r="O116" i="16"/>
  <c r="N116" i="16"/>
  <c r="M116" i="16"/>
  <c r="L116" i="16"/>
  <c r="K116" i="16"/>
  <c r="J116" i="16"/>
  <c r="I116" i="16"/>
  <c r="H116" i="16"/>
  <c r="G116" i="16"/>
  <c r="F116" i="16"/>
  <c r="O115" i="16"/>
  <c r="N115" i="16"/>
  <c r="M115" i="16"/>
  <c r="L115" i="16"/>
  <c r="K115" i="16"/>
  <c r="J115" i="16"/>
  <c r="I115" i="16"/>
  <c r="H115" i="16"/>
  <c r="G115" i="16"/>
  <c r="F115" i="16"/>
  <c r="O114" i="16"/>
  <c r="N114" i="16"/>
  <c r="M114" i="16"/>
  <c r="L114" i="16"/>
  <c r="K114" i="16"/>
  <c r="J114" i="16"/>
  <c r="I114" i="16"/>
  <c r="H114" i="16"/>
  <c r="G114" i="16"/>
  <c r="F114" i="16"/>
  <c r="O113" i="16"/>
  <c r="N113" i="16"/>
  <c r="M113" i="16"/>
  <c r="L113" i="16"/>
  <c r="K113" i="16"/>
  <c r="J113" i="16"/>
  <c r="I113" i="16"/>
  <c r="H113" i="16"/>
  <c r="G113" i="16"/>
  <c r="F113" i="16"/>
  <c r="O112" i="16"/>
  <c r="N112" i="16"/>
  <c r="M112" i="16"/>
  <c r="L112" i="16"/>
  <c r="K112" i="16"/>
  <c r="J112" i="16"/>
  <c r="I112" i="16"/>
  <c r="H112" i="16"/>
  <c r="G112" i="16"/>
  <c r="F112" i="16"/>
  <c r="O111" i="16"/>
  <c r="N111" i="16"/>
  <c r="M111" i="16"/>
  <c r="L111" i="16"/>
  <c r="K111" i="16"/>
  <c r="J111" i="16"/>
  <c r="I111" i="16"/>
  <c r="H111" i="16"/>
  <c r="G111" i="16"/>
  <c r="F111" i="16"/>
  <c r="O110" i="16"/>
  <c r="N110" i="16"/>
  <c r="M110" i="16"/>
  <c r="L110" i="16"/>
  <c r="K110" i="16"/>
  <c r="J110" i="16"/>
  <c r="I110" i="16"/>
  <c r="H110" i="16"/>
  <c r="G110" i="16"/>
  <c r="F110" i="16"/>
  <c r="O109" i="16"/>
  <c r="N109" i="16"/>
  <c r="M109" i="16"/>
  <c r="L109" i="16"/>
  <c r="K109" i="16"/>
  <c r="J109" i="16"/>
  <c r="I109" i="16"/>
  <c r="H109" i="16"/>
  <c r="G109" i="16"/>
  <c r="F109" i="16"/>
  <c r="O108" i="16"/>
  <c r="N108" i="16"/>
  <c r="M108" i="16"/>
  <c r="L108" i="16"/>
  <c r="K108" i="16"/>
  <c r="J108" i="16"/>
  <c r="I108" i="16"/>
  <c r="H108" i="16"/>
  <c r="G108" i="16"/>
  <c r="F108" i="16"/>
  <c r="O107" i="16"/>
  <c r="N107" i="16"/>
  <c r="M107" i="16"/>
  <c r="L107" i="16"/>
  <c r="K107" i="16"/>
  <c r="J107" i="16"/>
  <c r="I107" i="16"/>
  <c r="H107" i="16"/>
  <c r="G107" i="16"/>
  <c r="F107" i="16"/>
  <c r="O106" i="16"/>
  <c r="N106" i="16"/>
  <c r="M106" i="16"/>
  <c r="L106" i="16"/>
  <c r="K106" i="16"/>
  <c r="J106" i="16"/>
  <c r="I106" i="16"/>
  <c r="H106" i="16"/>
  <c r="G106" i="16"/>
  <c r="F106" i="16"/>
  <c r="O105" i="16"/>
  <c r="N105" i="16"/>
  <c r="M105" i="16"/>
  <c r="L105" i="16"/>
  <c r="K105" i="16"/>
  <c r="J105" i="16"/>
  <c r="I105" i="16"/>
  <c r="H105" i="16"/>
  <c r="G105" i="16"/>
  <c r="F105" i="16"/>
  <c r="O104" i="16"/>
  <c r="N104" i="16"/>
  <c r="M104" i="16"/>
  <c r="L104" i="16"/>
  <c r="K104" i="16"/>
  <c r="J104" i="16"/>
  <c r="I104" i="16"/>
  <c r="H104" i="16"/>
  <c r="G104" i="16"/>
  <c r="F104" i="16"/>
  <c r="O103" i="16"/>
  <c r="N103" i="16"/>
  <c r="M103" i="16"/>
  <c r="L103" i="16"/>
  <c r="K103" i="16"/>
  <c r="J103" i="16"/>
  <c r="I103" i="16"/>
  <c r="H103" i="16"/>
  <c r="G103" i="16"/>
  <c r="F103" i="16"/>
  <c r="O102" i="16"/>
  <c r="N102" i="16"/>
  <c r="M102" i="16"/>
  <c r="L102" i="16"/>
  <c r="K102" i="16"/>
  <c r="J102" i="16"/>
  <c r="I102" i="16"/>
  <c r="H102" i="16"/>
  <c r="G102" i="16"/>
  <c r="F102" i="16"/>
  <c r="O101" i="16"/>
  <c r="N101" i="16"/>
  <c r="M101" i="16"/>
  <c r="L101" i="16"/>
  <c r="K101" i="16"/>
  <c r="J101" i="16"/>
  <c r="I101" i="16"/>
  <c r="H101" i="16"/>
  <c r="G101" i="16"/>
  <c r="F101" i="16"/>
  <c r="O100" i="16"/>
  <c r="N100" i="16"/>
  <c r="M100" i="16"/>
  <c r="L100" i="16"/>
  <c r="K100" i="16"/>
  <c r="J100" i="16"/>
  <c r="I100" i="16"/>
  <c r="H100" i="16"/>
  <c r="G100" i="16"/>
  <c r="F100" i="16"/>
  <c r="O99" i="16"/>
  <c r="N99" i="16"/>
  <c r="M99" i="16"/>
  <c r="L99" i="16"/>
  <c r="K99" i="16"/>
  <c r="J99" i="16"/>
  <c r="I99" i="16"/>
  <c r="H99" i="16"/>
  <c r="G99" i="16"/>
  <c r="F99" i="16"/>
  <c r="O98" i="16"/>
  <c r="N98" i="16"/>
  <c r="M98" i="16"/>
  <c r="L98" i="16"/>
  <c r="K98" i="16"/>
  <c r="J98" i="16"/>
  <c r="I98" i="16"/>
  <c r="H98" i="16"/>
  <c r="G98" i="16"/>
  <c r="F98" i="16"/>
  <c r="O97" i="16"/>
  <c r="N97" i="16"/>
  <c r="M97" i="16"/>
  <c r="L97" i="16"/>
  <c r="K97" i="16"/>
  <c r="J97" i="16"/>
  <c r="I97" i="16"/>
  <c r="H97" i="16"/>
  <c r="G97" i="16"/>
  <c r="F97" i="16"/>
  <c r="O96" i="16"/>
  <c r="N96" i="16"/>
  <c r="M96" i="16"/>
  <c r="L96" i="16"/>
  <c r="K96" i="16"/>
  <c r="J96" i="16"/>
  <c r="I96" i="16"/>
  <c r="H96" i="16"/>
  <c r="G96" i="16"/>
  <c r="F96" i="16"/>
  <c r="O95" i="16"/>
  <c r="N95" i="16"/>
  <c r="M95" i="16"/>
  <c r="L95" i="16"/>
  <c r="K95" i="16"/>
  <c r="J95" i="16"/>
  <c r="I95" i="16"/>
  <c r="H95" i="16"/>
  <c r="G95" i="16"/>
  <c r="F95" i="16"/>
  <c r="O94" i="16"/>
  <c r="N94" i="16"/>
  <c r="M94" i="16"/>
  <c r="L94" i="16"/>
  <c r="K94" i="16"/>
  <c r="J94" i="16"/>
  <c r="I94" i="16"/>
  <c r="H94" i="16"/>
  <c r="G94" i="16"/>
  <c r="F94" i="16"/>
  <c r="O93" i="16"/>
  <c r="N93" i="16"/>
  <c r="M93" i="16"/>
  <c r="L93" i="16"/>
  <c r="K93" i="16"/>
  <c r="J93" i="16"/>
  <c r="I93" i="16"/>
  <c r="H93" i="16"/>
  <c r="G93" i="16"/>
  <c r="F93" i="16"/>
  <c r="O92" i="16"/>
  <c r="N92" i="16"/>
  <c r="M92" i="16"/>
  <c r="L92" i="16"/>
  <c r="K92" i="16"/>
  <c r="J92" i="16"/>
  <c r="I92" i="16"/>
  <c r="H92" i="16"/>
  <c r="G92" i="16"/>
  <c r="F92" i="16"/>
  <c r="O91" i="16"/>
  <c r="N91" i="16"/>
  <c r="M91" i="16"/>
  <c r="L91" i="16"/>
  <c r="K91" i="16"/>
  <c r="J91" i="16"/>
  <c r="I91" i="16"/>
  <c r="H91" i="16"/>
  <c r="G91" i="16"/>
  <c r="F91" i="16"/>
  <c r="O90" i="16"/>
  <c r="N90" i="16"/>
  <c r="M90" i="16"/>
  <c r="L90" i="16"/>
  <c r="K90" i="16"/>
  <c r="J90" i="16"/>
  <c r="I90" i="16"/>
  <c r="H90" i="16"/>
  <c r="G90" i="16"/>
  <c r="F90" i="16"/>
  <c r="O89" i="16"/>
  <c r="N89" i="16"/>
  <c r="M89" i="16"/>
  <c r="L89" i="16"/>
  <c r="K89" i="16"/>
  <c r="J89" i="16"/>
  <c r="I89" i="16"/>
  <c r="H89" i="16"/>
  <c r="G89" i="16"/>
  <c r="F89" i="16"/>
  <c r="O88" i="16"/>
  <c r="N88" i="16"/>
  <c r="M88" i="16"/>
  <c r="L88" i="16"/>
  <c r="K88" i="16"/>
  <c r="J88" i="16"/>
  <c r="I88" i="16"/>
  <c r="H88" i="16"/>
  <c r="G88" i="16"/>
  <c r="F88" i="16"/>
  <c r="O87" i="16"/>
  <c r="N87" i="16"/>
  <c r="M87" i="16"/>
  <c r="L87" i="16"/>
  <c r="K87" i="16"/>
  <c r="J87" i="16"/>
  <c r="I87" i="16"/>
  <c r="H87" i="16"/>
  <c r="G87" i="16"/>
  <c r="F87" i="16"/>
  <c r="AT86" i="16"/>
  <c r="AT31" i="16" s="1"/>
  <c r="AT28" i="16" s="1"/>
  <c r="O86" i="16"/>
  <c r="N86" i="16"/>
  <c r="M86" i="16"/>
  <c r="L86" i="16"/>
  <c r="K86" i="16"/>
  <c r="J86" i="16"/>
  <c r="I86" i="16"/>
  <c r="H86" i="16"/>
  <c r="G86" i="16"/>
  <c r="F86" i="16"/>
  <c r="O85" i="16"/>
  <c r="N85" i="16"/>
  <c r="M85" i="16"/>
  <c r="L85" i="16"/>
  <c r="K85" i="16"/>
  <c r="J85" i="16"/>
  <c r="I85" i="16"/>
  <c r="H85" i="16"/>
  <c r="G85" i="16"/>
  <c r="F85" i="16"/>
  <c r="O84" i="16"/>
  <c r="N84" i="16"/>
  <c r="M84" i="16"/>
  <c r="L84" i="16"/>
  <c r="K84" i="16"/>
  <c r="J84" i="16"/>
  <c r="I84" i="16"/>
  <c r="H84" i="16"/>
  <c r="G84" i="16"/>
  <c r="F84" i="16"/>
  <c r="O83" i="16"/>
  <c r="N83" i="16"/>
  <c r="M83" i="16"/>
  <c r="L83" i="16"/>
  <c r="K83" i="16"/>
  <c r="J83" i="16"/>
  <c r="I83" i="16"/>
  <c r="H83" i="16"/>
  <c r="G83" i="16"/>
  <c r="F83" i="16"/>
  <c r="O82" i="16"/>
  <c r="N82" i="16"/>
  <c r="M82" i="16"/>
  <c r="L82" i="16"/>
  <c r="K82" i="16"/>
  <c r="J82" i="16"/>
  <c r="I82" i="16"/>
  <c r="H82" i="16"/>
  <c r="G82" i="16"/>
  <c r="F82" i="16"/>
  <c r="O81" i="16"/>
  <c r="N81" i="16"/>
  <c r="M81" i="16"/>
  <c r="L81" i="16"/>
  <c r="K81" i="16"/>
  <c r="J81" i="16"/>
  <c r="I81" i="16"/>
  <c r="H81" i="16"/>
  <c r="G81" i="16"/>
  <c r="F81" i="16"/>
  <c r="O80" i="16"/>
  <c r="N80" i="16"/>
  <c r="M80" i="16"/>
  <c r="L80" i="16"/>
  <c r="K80" i="16"/>
  <c r="J80" i="16"/>
  <c r="I80" i="16"/>
  <c r="H80" i="16"/>
  <c r="G80" i="16"/>
  <c r="F80" i="16"/>
  <c r="O79" i="16"/>
  <c r="N79" i="16"/>
  <c r="M79" i="16"/>
  <c r="L79" i="16"/>
  <c r="K79" i="16"/>
  <c r="J79" i="16"/>
  <c r="I79" i="16"/>
  <c r="H79" i="16"/>
  <c r="G79" i="16"/>
  <c r="F79" i="16"/>
  <c r="O78" i="16"/>
  <c r="N78" i="16"/>
  <c r="M78" i="16"/>
  <c r="L78" i="16"/>
  <c r="K78" i="16"/>
  <c r="J78" i="16"/>
  <c r="I78" i="16"/>
  <c r="H78" i="16"/>
  <c r="G78" i="16"/>
  <c r="F78" i="16"/>
  <c r="O77" i="16"/>
  <c r="N77" i="16"/>
  <c r="M77" i="16"/>
  <c r="L77" i="16"/>
  <c r="K77" i="16"/>
  <c r="J77" i="16"/>
  <c r="I77" i="16"/>
  <c r="H77" i="16"/>
  <c r="G77" i="16"/>
  <c r="F77" i="16"/>
  <c r="O76" i="16"/>
  <c r="N76" i="16"/>
  <c r="M76" i="16"/>
  <c r="L76" i="16"/>
  <c r="K76" i="16"/>
  <c r="J76" i="16"/>
  <c r="I76" i="16"/>
  <c r="H76" i="16"/>
  <c r="G76" i="16"/>
  <c r="F76" i="16"/>
  <c r="O75" i="16"/>
  <c r="N75" i="16"/>
  <c r="M75" i="16"/>
  <c r="L75" i="16"/>
  <c r="K75" i="16"/>
  <c r="J75" i="16"/>
  <c r="I75" i="16"/>
  <c r="H75" i="16"/>
  <c r="G75" i="16"/>
  <c r="F75" i="16"/>
  <c r="O74" i="16"/>
  <c r="N74" i="16"/>
  <c r="M74" i="16"/>
  <c r="L74" i="16"/>
  <c r="K74" i="16"/>
  <c r="J74" i="16"/>
  <c r="I74" i="16"/>
  <c r="H74" i="16"/>
  <c r="G74" i="16"/>
  <c r="F74" i="16"/>
  <c r="O73" i="16"/>
  <c r="N73" i="16"/>
  <c r="M73" i="16"/>
  <c r="L73" i="16"/>
  <c r="K73" i="16"/>
  <c r="J73" i="16"/>
  <c r="I73" i="16"/>
  <c r="H73" i="16"/>
  <c r="G73" i="16"/>
  <c r="F73" i="16"/>
  <c r="O72" i="16"/>
  <c r="N72" i="16"/>
  <c r="M72" i="16"/>
  <c r="L72" i="16"/>
  <c r="K72" i="16"/>
  <c r="J72" i="16"/>
  <c r="I72" i="16"/>
  <c r="H72" i="16"/>
  <c r="G72" i="16"/>
  <c r="F72" i="16"/>
  <c r="O71" i="16"/>
  <c r="N71" i="16"/>
  <c r="M71" i="16"/>
  <c r="L71" i="16"/>
  <c r="K71" i="16"/>
  <c r="J71" i="16"/>
  <c r="I71" i="16"/>
  <c r="H71" i="16"/>
  <c r="G71" i="16"/>
  <c r="F71" i="16"/>
  <c r="O70" i="16"/>
  <c r="N70" i="16"/>
  <c r="M70" i="16"/>
  <c r="L70" i="16"/>
  <c r="K70" i="16"/>
  <c r="J70" i="16"/>
  <c r="I70" i="16"/>
  <c r="H70" i="16"/>
  <c r="G70" i="16"/>
  <c r="F70" i="16"/>
  <c r="O69" i="16"/>
  <c r="N69" i="16"/>
  <c r="M69" i="16"/>
  <c r="L69" i="16"/>
  <c r="K69" i="16"/>
  <c r="J69" i="16"/>
  <c r="I69" i="16"/>
  <c r="H69" i="16"/>
  <c r="G69" i="16"/>
  <c r="F69" i="16"/>
  <c r="O68" i="16"/>
  <c r="N68" i="16"/>
  <c r="M68" i="16"/>
  <c r="L68" i="16"/>
  <c r="K68" i="16"/>
  <c r="J68" i="16"/>
  <c r="I68" i="16"/>
  <c r="H68" i="16"/>
  <c r="G68" i="16"/>
  <c r="F68" i="16"/>
  <c r="O67" i="16"/>
  <c r="N67" i="16"/>
  <c r="M67" i="16"/>
  <c r="L67" i="16"/>
  <c r="K67" i="16"/>
  <c r="J67" i="16"/>
  <c r="I67" i="16"/>
  <c r="H67" i="16"/>
  <c r="G67" i="16"/>
  <c r="F67" i="16"/>
  <c r="O66" i="16"/>
  <c r="N66" i="16"/>
  <c r="M66" i="16"/>
  <c r="L66" i="16"/>
  <c r="K66" i="16"/>
  <c r="J66" i="16"/>
  <c r="I66" i="16"/>
  <c r="H66" i="16"/>
  <c r="G66" i="16"/>
  <c r="F66" i="16"/>
  <c r="O65" i="16"/>
  <c r="N65" i="16"/>
  <c r="M65" i="16"/>
  <c r="L65" i="16"/>
  <c r="K65" i="16"/>
  <c r="J65" i="16"/>
  <c r="I65" i="16"/>
  <c r="H65" i="16"/>
  <c r="G65" i="16"/>
  <c r="F65" i="16"/>
  <c r="O64" i="16"/>
  <c r="N64" i="16"/>
  <c r="M64" i="16"/>
  <c r="L64" i="16"/>
  <c r="K64" i="16"/>
  <c r="J64" i="16"/>
  <c r="I64" i="16"/>
  <c r="H64" i="16"/>
  <c r="G64" i="16"/>
  <c r="F64" i="16"/>
  <c r="O63" i="16"/>
  <c r="N63" i="16"/>
  <c r="M63" i="16"/>
  <c r="L63" i="16"/>
  <c r="K63" i="16"/>
  <c r="J63" i="16"/>
  <c r="I63" i="16"/>
  <c r="H63" i="16"/>
  <c r="G63" i="16"/>
  <c r="F63" i="16"/>
  <c r="O62" i="16"/>
  <c r="N62" i="16"/>
  <c r="M62" i="16"/>
  <c r="L62" i="16"/>
  <c r="K62" i="16"/>
  <c r="J62" i="16"/>
  <c r="I62" i="16"/>
  <c r="H62" i="16"/>
  <c r="G62" i="16"/>
  <c r="F62" i="16"/>
  <c r="O61" i="16"/>
  <c r="N61" i="16"/>
  <c r="M61" i="16"/>
  <c r="L61" i="16"/>
  <c r="K61" i="16"/>
  <c r="J61" i="16"/>
  <c r="I61" i="16"/>
  <c r="H61" i="16"/>
  <c r="G61" i="16"/>
  <c r="F61" i="16"/>
  <c r="O60" i="16"/>
  <c r="N60" i="16"/>
  <c r="M60" i="16"/>
  <c r="L60" i="16"/>
  <c r="K60" i="16"/>
  <c r="J60" i="16"/>
  <c r="I60" i="16"/>
  <c r="H60" i="16"/>
  <c r="G60" i="16"/>
  <c r="F60" i="16"/>
  <c r="O59" i="16"/>
  <c r="N59" i="16"/>
  <c r="M59" i="16"/>
  <c r="L59" i="16"/>
  <c r="K59" i="16"/>
  <c r="J59" i="16"/>
  <c r="I59" i="16"/>
  <c r="H59" i="16"/>
  <c r="G59" i="16"/>
  <c r="F59" i="16"/>
  <c r="O58" i="16"/>
  <c r="N58" i="16"/>
  <c r="M58" i="16"/>
  <c r="L58" i="16"/>
  <c r="K58" i="16"/>
  <c r="J58" i="16"/>
  <c r="I58" i="16"/>
  <c r="H58" i="16"/>
  <c r="G58" i="16"/>
  <c r="F58" i="16"/>
  <c r="O57" i="16"/>
  <c r="N57" i="16"/>
  <c r="M57" i="16"/>
  <c r="L57" i="16"/>
  <c r="K57" i="16"/>
  <c r="J57" i="16"/>
  <c r="I57" i="16"/>
  <c r="H57" i="16"/>
  <c r="G57" i="16"/>
  <c r="F57" i="16"/>
  <c r="O56" i="16"/>
  <c r="N56" i="16"/>
  <c r="M56" i="16"/>
  <c r="L56" i="16"/>
  <c r="K56" i="16"/>
  <c r="J56" i="16"/>
  <c r="I56" i="16"/>
  <c r="H56" i="16"/>
  <c r="G56" i="16"/>
  <c r="F56" i="16"/>
  <c r="O55" i="16"/>
  <c r="N55" i="16"/>
  <c r="M55" i="16"/>
  <c r="L55" i="16"/>
  <c r="K55" i="16"/>
  <c r="J55" i="16"/>
  <c r="I55" i="16"/>
  <c r="H55" i="16"/>
  <c r="G55" i="16"/>
  <c r="F55" i="16"/>
  <c r="O54" i="16"/>
  <c r="N54" i="16"/>
  <c r="M54" i="16"/>
  <c r="L54" i="16"/>
  <c r="K54" i="16"/>
  <c r="J54" i="16"/>
  <c r="I54" i="16"/>
  <c r="H54" i="16"/>
  <c r="G54" i="16"/>
  <c r="F54" i="16"/>
  <c r="O53" i="16"/>
  <c r="N53" i="16"/>
  <c r="M53" i="16"/>
  <c r="L53" i="16"/>
  <c r="K53" i="16"/>
  <c r="J53" i="16"/>
  <c r="I53" i="16"/>
  <c r="H53" i="16"/>
  <c r="G53" i="16"/>
  <c r="F53" i="16"/>
  <c r="O52" i="16"/>
  <c r="N52" i="16"/>
  <c r="M52" i="16"/>
  <c r="L52" i="16"/>
  <c r="K52" i="16"/>
  <c r="J52" i="16"/>
  <c r="I52" i="16"/>
  <c r="H52" i="16"/>
  <c r="G52" i="16"/>
  <c r="F52" i="16"/>
  <c r="O51" i="16"/>
  <c r="N51" i="16"/>
  <c r="M51" i="16"/>
  <c r="L51" i="16"/>
  <c r="K51" i="16"/>
  <c r="J51" i="16"/>
  <c r="I51" i="16"/>
  <c r="H51" i="16"/>
  <c r="G51" i="16"/>
  <c r="F51" i="16"/>
  <c r="O50" i="16"/>
  <c r="N50" i="16"/>
  <c r="M50" i="16"/>
  <c r="L50" i="16"/>
  <c r="K50" i="16"/>
  <c r="J50" i="16"/>
  <c r="I50" i="16"/>
  <c r="H50" i="16"/>
  <c r="G50" i="16"/>
  <c r="F50" i="16"/>
  <c r="O49" i="16"/>
  <c r="N49" i="16"/>
  <c r="M49" i="16"/>
  <c r="L49" i="16"/>
  <c r="K49" i="16"/>
  <c r="J49" i="16"/>
  <c r="I49" i="16"/>
  <c r="H49" i="16"/>
  <c r="G49" i="16"/>
  <c r="F49" i="16"/>
  <c r="O48" i="16"/>
  <c r="N48" i="16"/>
  <c r="M48" i="16"/>
  <c r="L48" i="16"/>
  <c r="K48" i="16"/>
  <c r="J48" i="16"/>
  <c r="I48" i="16"/>
  <c r="H48" i="16"/>
  <c r="G48" i="16"/>
  <c r="F48" i="16"/>
  <c r="O47" i="16"/>
  <c r="N47" i="16"/>
  <c r="M47" i="16"/>
  <c r="L47" i="16"/>
  <c r="K47" i="16"/>
  <c r="J47" i="16"/>
  <c r="I47" i="16"/>
  <c r="H47" i="16"/>
  <c r="G47" i="16"/>
  <c r="F47" i="16"/>
  <c r="O46" i="16"/>
  <c r="N46" i="16"/>
  <c r="M46" i="16"/>
  <c r="L46" i="16"/>
  <c r="K46" i="16"/>
  <c r="J46" i="16"/>
  <c r="I46" i="16"/>
  <c r="H46" i="16"/>
  <c r="G46" i="16"/>
  <c r="F46" i="16"/>
  <c r="O45" i="16"/>
  <c r="N45" i="16"/>
  <c r="M45" i="16"/>
  <c r="L45" i="16"/>
  <c r="K45" i="16"/>
  <c r="J45" i="16"/>
  <c r="I45" i="16"/>
  <c r="H45" i="16"/>
  <c r="G45" i="16"/>
  <c r="F45" i="16"/>
  <c r="O44" i="16"/>
  <c r="N44" i="16"/>
  <c r="M44" i="16"/>
  <c r="L44" i="16"/>
  <c r="K44" i="16"/>
  <c r="J44" i="16"/>
  <c r="I44" i="16"/>
  <c r="H44" i="16"/>
  <c r="G44" i="16"/>
  <c r="F44" i="16"/>
  <c r="O43" i="16"/>
  <c r="N43" i="16"/>
  <c r="M43" i="16"/>
  <c r="L43" i="16"/>
  <c r="K43" i="16"/>
  <c r="J43" i="16"/>
  <c r="I43" i="16"/>
  <c r="H43" i="16"/>
  <c r="G43" i="16"/>
  <c r="F43" i="16"/>
  <c r="O42" i="16"/>
  <c r="N42" i="16"/>
  <c r="M42" i="16"/>
  <c r="L42" i="16"/>
  <c r="K42" i="16"/>
  <c r="J42" i="16"/>
  <c r="I42" i="16"/>
  <c r="H42" i="16"/>
  <c r="G42" i="16"/>
  <c r="F42" i="16"/>
  <c r="O41" i="16"/>
  <c r="N41" i="16"/>
  <c r="M41" i="16"/>
  <c r="L41" i="16"/>
  <c r="K41" i="16"/>
  <c r="J41" i="16"/>
  <c r="I41" i="16"/>
  <c r="H41" i="16"/>
  <c r="G41" i="16"/>
  <c r="F41" i="16"/>
  <c r="O40" i="16"/>
  <c r="N40" i="16"/>
  <c r="M40" i="16"/>
  <c r="L40" i="16"/>
  <c r="K40" i="16"/>
  <c r="J40" i="16"/>
  <c r="I40" i="16"/>
  <c r="H40" i="16"/>
  <c r="G40" i="16"/>
  <c r="F40" i="16"/>
  <c r="O39" i="16"/>
  <c r="N39" i="16"/>
  <c r="M39" i="16"/>
  <c r="L39" i="16"/>
  <c r="K39" i="16"/>
  <c r="J39" i="16"/>
  <c r="I39" i="16"/>
  <c r="H39" i="16"/>
  <c r="G39" i="16"/>
  <c r="F39" i="16"/>
  <c r="O38" i="16"/>
  <c r="N38" i="16"/>
  <c r="M38" i="16"/>
  <c r="L38" i="16"/>
  <c r="K38" i="16"/>
  <c r="J38" i="16"/>
  <c r="I38" i="16"/>
  <c r="H38" i="16"/>
  <c r="G38" i="16"/>
  <c r="F38" i="16"/>
  <c r="BF37" i="16"/>
  <c r="O37" i="16"/>
  <c r="N37" i="16"/>
  <c r="M37" i="16"/>
  <c r="L37" i="16"/>
  <c r="K37" i="16"/>
  <c r="J37" i="16"/>
  <c r="I37" i="16"/>
  <c r="H37" i="16"/>
  <c r="G37" i="16"/>
  <c r="F37" i="16"/>
  <c r="BF36" i="16"/>
  <c r="O36" i="16"/>
  <c r="N36" i="16"/>
  <c r="M36" i="16"/>
  <c r="L36" i="16"/>
  <c r="K36" i="16"/>
  <c r="J36" i="16"/>
  <c r="I36" i="16"/>
  <c r="H36" i="16"/>
  <c r="G36" i="16"/>
  <c r="F36" i="16"/>
  <c r="BF35" i="16"/>
  <c r="O35" i="16"/>
  <c r="N35" i="16"/>
  <c r="M35" i="16"/>
  <c r="L35" i="16"/>
  <c r="K35" i="16"/>
  <c r="J35" i="16"/>
  <c r="I35" i="16"/>
  <c r="H35" i="16"/>
  <c r="G35" i="16"/>
  <c r="F35" i="16"/>
  <c r="BF34" i="16"/>
  <c r="O34" i="16"/>
  <c r="N34" i="16"/>
  <c r="M34" i="16"/>
  <c r="L34" i="16"/>
  <c r="K34" i="16"/>
  <c r="J34" i="16"/>
  <c r="I34" i="16"/>
  <c r="H34" i="16"/>
  <c r="G34" i="16"/>
  <c r="F34" i="16"/>
  <c r="O33" i="16"/>
  <c r="N33" i="16"/>
  <c r="M33" i="16"/>
  <c r="L33" i="16"/>
  <c r="K33" i="16"/>
  <c r="J33" i="16"/>
  <c r="I33" i="16"/>
  <c r="H33" i="16"/>
  <c r="G33" i="16"/>
  <c r="F33" i="16"/>
  <c r="BF32" i="16"/>
  <c r="O32" i="16"/>
  <c r="O31" i="16" s="1"/>
  <c r="N32" i="16"/>
  <c r="N31" i="16" s="1"/>
  <c r="M32" i="16"/>
  <c r="M31" i="16" s="1"/>
  <c r="L32" i="16"/>
  <c r="L31" i="16" s="1"/>
  <c r="K32" i="16"/>
  <c r="K31" i="16" s="1"/>
  <c r="J32" i="16"/>
  <c r="J31" i="16" s="1"/>
  <c r="I32" i="16"/>
  <c r="I31" i="16" s="1"/>
  <c r="H32" i="16"/>
  <c r="H31" i="16" s="1"/>
  <c r="G32" i="16"/>
  <c r="G31" i="16" s="1"/>
  <c r="F32" i="16"/>
  <c r="F31" i="16" s="1"/>
  <c r="BF31" i="16"/>
  <c r="BC31" i="16"/>
  <c r="BB31" i="16"/>
  <c r="BA31" i="16"/>
  <c r="AZ31" i="16"/>
  <c r="AY31" i="16"/>
  <c r="AX31" i="16"/>
  <c r="AW31" i="16"/>
  <c r="AV31" i="16"/>
  <c r="AU31" i="16"/>
  <c r="AU28" i="16" s="1"/>
  <c r="AS31" i="16"/>
  <c r="AR31" i="16"/>
  <c r="AQ31" i="16"/>
  <c r="AP31" i="16"/>
  <c r="AO31" i="16"/>
  <c r="AN31" i="16"/>
  <c r="AM31" i="16"/>
  <c r="AL31" i="16"/>
  <c r="AK31" i="16"/>
  <c r="AJ31" i="16"/>
  <c r="AI31" i="16"/>
  <c r="AH31" i="16"/>
  <c r="AG31" i="16"/>
  <c r="AF31" i="16"/>
  <c r="AE31" i="16"/>
  <c r="AD31" i="16"/>
  <c r="AC31" i="16"/>
  <c r="AB31" i="16"/>
  <c r="AA31" i="16"/>
  <c r="Z31" i="16"/>
  <c r="Y31" i="16"/>
  <c r="Y28" i="16" s="1"/>
  <c r="X31" i="16"/>
  <c r="X28" i="16" s="1"/>
  <c r="W31" i="16"/>
  <c r="W28" i="16" s="1"/>
  <c r="V31" i="16"/>
  <c r="V28" i="16" s="1"/>
  <c r="U31" i="16"/>
  <c r="U28" i="16" s="1"/>
  <c r="T31" i="16"/>
  <c r="T28" i="16" s="1"/>
  <c r="S31" i="16"/>
  <c r="S28" i="16" s="1"/>
  <c r="R31" i="16"/>
  <c r="R28" i="16" s="1"/>
  <c r="Q31" i="16"/>
  <c r="Q28" i="16" s="1"/>
  <c r="P31" i="16"/>
  <c r="E31" i="16"/>
  <c r="BF30" i="16"/>
  <c r="O30" i="16"/>
  <c r="N30" i="16"/>
  <c r="M30" i="16"/>
  <c r="L30" i="16"/>
  <c r="K30" i="16"/>
  <c r="J30" i="16"/>
  <c r="I30" i="16"/>
  <c r="H30" i="16"/>
  <c r="G30" i="16"/>
  <c r="F30" i="16"/>
  <c r="BF29" i="16"/>
  <c r="O29" i="16"/>
  <c r="N29" i="16"/>
  <c r="M29" i="16"/>
  <c r="L29" i="16"/>
  <c r="K29" i="16"/>
  <c r="J29" i="16"/>
  <c r="I29" i="16"/>
  <c r="H29" i="16"/>
  <c r="H28" i="16" s="1"/>
  <c r="H27" i="16" s="1"/>
  <c r="G29" i="16"/>
  <c r="F29" i="16"/>
  <c r="F28" i="16" s="1"/>
  <c r="BC28" i="16"/>
  <c r="BC27" i="16" s="1"/>
  <c r="BB28" i="16"/>
  <c r="BB27" i="16" s="1"/>
  <c r="BA28" i="16"/>
  <c r="BA27" i="16" s="1"/>
  <c r="AZ28" i="16"/>
  <c r="AZ27" i="16" s="1"/>
  <c r="AY28" i="16"/>
  <c r="AX28" i="16"/>
  <c r="AW28" i="16"/>
  <c r="AV28" i="16"/>
  <c r="AS28" i="16"/>
  <c r="AR28" i="16"/>
  <c r="AQ28" i="16"/>
  <c r="AP28" i="16"/>
  <c r="AO28" i="16"/>
  <c r="AN28" i="16"/>
  <c r="AM28" i="16"/>
  <c r="AL28" i="16"/>
  <c r="AK28" i="16"/>
  <c r="AJ28" i="16"/>
  <c r="AI28" i="16"/>
  <c r="AH28" i="16"/>
  <c r="AG28" i="16"/>
  <c r="AF28" i="16"/>
  <c r="AE28" i="16"/>
  <c r="AD28" i="16"/>
  <c r="AC28" i="16"/>
  <c r="AB28" i="16"/>
  <c r="AB27" i="16" s="1"/>
  <c r="AA28" i="16"/>
  <c r="Z28" i="16"/>
  <c r="P28" i="16"/>
  <c r="E28" i="16"/>
  <c r="BC25" i="16"/>
  <c r="BB25" i="16"/>
  <c r="BA25" i="16"/>
  <c r="AZ25" i="16"/>
  <c r="AY25" i="16"/>
  <c r="S25" i="16"/>
  <c r="R25" i="16"/>
  <c r="Q25" i="16"/>
  <c r="P25" i="16"/>
  <c r="E25" i="16"/>
  <c r="BC24" i="16"/>
  <c r="BB24" i="16"/>
  <c r="BA24" i="16"/>
  <c r="AZ24" i="16"/>
  <c r="AY24" i="16"/>
  <c r="AX24" i="16"/>
  <c r="AW24" i="16"/>
  <c r="AV24" i="16"/>
  <c r="AU24" i="16"/>
  <c r="AT24" i="16"/>
  <c r="AS24" i="16"/>
  <c r="AR24" i="16"/>
  <c r="AQ24" i="16"/>
  <c r="AP24" i="16"/>
  <c r="AO24" i="16"/>
  <c r="AN24" i="16"/>
  <c r="AM24" i="16"/>
  <c r="AL24" i="16"/>
  <c r="AK24" i="16"/>
  <c r="AJ24" i="16"/>
  <c r="AI24" i="16"/>
  <c r="AH24" i="16"/>
  <c r="AG24" i="16"/>
  <c r="AF24" i="16"/>
  <c r="AE24" i="16"/>
  <c r="AD24" i="16"/>
  <c r="AC24" i="16"/>
  <c r="AB24" i="16"/>
  <c r="AA24" i="16"/>
  <c r="Z24" i="16"/>
  <c r="Y24" i="16"/>
  <c r="X24" i="16"/>
  <c r="W24" i="16"/>
  <c r="V24" i="16"/>
  <c r="U24" i="16"/>
  <c r="T24" i="16"/>
  <c r="S24" i="16"/>
  <c r="R24" i="16"/>
  <c r="Q24" i="16"/>
  <c r="P24" i="16"/>
  <c r="O24" i="16"/>
  <c r="N24" i="16"/>
  <c r="M24" i="16"/>
  <c r="L24" i="16"/>
  <c r="K24" i="16"/>
  <c r="J24" i="16"/>
  <c r="I24" i="16"/>
  <c r="H24" i="16"/>
  <c r="G24" i="16"/>
  <c r="F24" i="16"/>
  <c r="E24" i="16"/>
  <c r="AW23" i="16"/>
  <c r="AV23" i="16"/>
  <c r="AU23" i="16"/>
  <c r="AS23" i="16"/>
  <c r="AR23" i="16"/>
  <c r="AQ23" i="16"/>
  <c r="AP23" i="16"/>
  <c r="AO23" i="16"/>
  <c r="AN23" i="16"/>
  <c r="AM23" i="16"/>
  <c r="AL23" i="16"/>
  <c r="AK23" i="16"/>
  <c r="AJ23" i="16"/>
  <c r="AI23" i="16"/>
  <c r="AH23" i="16"/>
  <c r="AG23" i="16"/>
  <c r="AF23" i="16"/>
  <c r="AE23" i="16"/>
  <c r="AD23" i="16"/>
  <c r="AC23" i="16"/>
  <c r="AB23" i="16"/>
  <c r="AA23" i="16"/>
  <c r="Z23" i="16"/>
  <c r="Y23" i="16"/>
  <c r="X23" i="16"/>
  <c r="W23" i="16"/>
  <c r="V23" i="16"/>
  <c r="U23" i="16"/>
  <c r="T23" i="16"/>
  <c r="S23" i="16"/>
  <c r="P23" i="16"/>
  <c r="AM22" i="16"/>
  <c r="AL22" i="16"/>
  <c r="AK22" i="16"/>
  <c r="AJ22" i="16"/>
  <c r="AI22" i="16"/>
  <c r="AH22" i="16"/>
  <c r="AG22" i="16"/>
  <c r="AF22" i="16"/>
  <c r="AE22" i="16"/>
  <c r="AD22" i="16"/>
  <c r="AC22" i="16"/>
  <c r="AB22" i="16"/>
  <c r="AA22" i="16"/>
  <c r="Z22" i="16"/>
  <c r="Y22" i="16"/>
  <c r="X22" i="16"/>
  <c r="W22" i="16"/>
  <c r="V22" i="16"/>
  <c r="U22" i="16"/>
  <c r="T22" i="16"/>
  <c r="S22" i="16"/>
  <c r="R22" i="16"/>
  <c r="Q22" i="16"/>
  <c r="P22" i="16"/>
  <c r="O22" i="16"/>
  <c r="N22" i="16"/>
  <c r="M22" i="16"/>
  <c r="L22" i="16"/>
  <c r="K22" i="16"/>
  <c r="I22" i="16"/>
  <c r="BC26" i="16" l="1"/>
  <c r="BC20" i="16"/>
  <c r="BC19" i="16" s="1"/>
  <c r="K186" i="16"/>
  <c r="K21" i="16" s="1"/>
  <c r="L186" i="16"/>
  <c r="L21" i="16" s="1"/>
  <c r="K28" i="16"/>
  <c r="K27" i="16" s="1"/>
  <c r="AZ26" i="16"/>
  <c r="AZ20" i="16"/>
  <c r="AZ19" i="16" s="1"/>
  <c r="N28" i="16"/>
  <c r="N27" i="16" s="1"/>
  <c r="P20" i="16"/>
  <c r="E186" i="16"/>
  <c r="E21" i="16" s="1"/>
  <c r="Q27" i="16"/>
  <c r="S186" i="16"/>
  <c r="S21" i="16" s="1"/>
  <c r="S27" i="16"/>
  <c r="U27" i="16"/>
  <c r="V186" i="16"/>
  <c r="V21" i="16" s="1"/>
  <c r="W186" i="16"/>
  <c r="W21" i="16" s="1"/>
  <c r="X186" i="16"/>
  <c r="X21" i="16" s="1"/>
  <c r="I28" i="16"/>
  <c r="I27" i="16" s="1"/>
  <c r="J186" i="16"/>
  <c r="J21" i="16" s="1"/>
  <c r="R186" i="16"/>
  <c r="R21" i="16" s="1"/>
  <c r="X27" i="16"/>
  <c r="Z186" i="16"/>
  <c r="Z21" i="16" s="1"/>
  <c r="F363" i="16"/>
  <c r="F25" i="16" s="1"/>
  <c r="AA186" i="16"/>
  <c r="AA21" i="16" s="1"/>
  <c r="AB186" i="16"/>
  <c r="AB21" i="16" s="1"/>
  <c r="G300" i="16"/>
  <c r="AC186" i="16"/>
  <c r="AC21" i="16" s="1"/>
  <c r="H300" i="16"/>
  <c r="L28" i="16"/>
  <c r="L27" i="16" s="1"/>
  <c r="O28" i="16"/>
  <c r="O27" i="16" s="1"/>
  <c r="AD27" i="16"/>
  <c r="AD186" i="16"/>
  <c r="AD21" i="16" s="1"/>
  <c r="I300" i="16"/>
  <c r="AC27" i="16"/>
  <c r="AE27" i="16"/>
  <c r="AE186" i="16"/>
  <c r="AE21" i="16" s="1"/>
  <c r="Y186" i="16"/>
  <c r="Y21" i="16" s="1"/>
  <c r="V27" i="16"/>
  <c r="AG27" i="16"/>
  <c r="AG186" i="16"/>
  <c r="AG21" i="16" s="1"/>
  <c r="R27" i="16"/>
  <c r="AH186" i="16"/>
  <c r="AH21" i="16" s="1"/>
  <c r="BB20" i="16"/>
  <c r="BB19" i="16" s="1"/>
  <c r="BB26" i="16"/>
  <c r="W27" i="16"/>
  <c r="AI186" i="16"/>
  <c r="AI21" i="16" s="1"/>
  <c r="N300" i="16"/>
  <c r="N186" i="16" s="1"/>
  <c r="N21" i="16" s="1"/>
  <c r="F27" i="16"/>
  <c r="G186" i="16"/>
  <c r="G21" i="16" s="1"/>
  <c r="AJ186" i="16"/>
  <c r="AJ21" i="16" s="1"/>
  <c r="O300" i="16"/>
  <c r="O186" i="16" s="1"/>
  <c r="O21" i="16" s="1"/>
  <c r="Z27" i="16"/>
  <c r="M300" i="16"/>
  <c r="M186" i="16" s="1"/>
  <c r="M21" i="16" s="1"/>
  <c r="AK186" i="16"/>
  <c r="AK21" i="16" s="1"/>
  <c r="J28" i="16"/>
  <c r="J27" i="16" s="1"/>
  <c r="M28" i="16"/>
  <c r="M27" i="16" s="1"/>
  <c r="AL186" i="16"/>
  <c r="AL21" i="16" s="1"/>
  <c r="AM27" i="16"/>
  <c r="AM186" i="16"/>
  <c r="AM21" i="16" s="1"/>
  <c r="AN186" i="16"/>
  <c r="AN21" i="16" s="1"/>
  <c r="F196" i="16"/>
  <c r="F187" i="16" s="1"/>
  <c r="F186" i="16" s="1"/>
  <c r="F21" i="16" s="1"/>
  <c r="T186" i="16"/>
  <c r="T21" i="16" s="1"/>
  <c r="AA27" i="16"/>
  <c r="AF27" i="16"/>
  <c r="AO186" i="16"/>
  <c r="AO21" i="16" s="1"/>
  <c r="E27" i="16"/>
  <c r="AI27" i="16"/>
  <c r="AK27" i="16"/>
  <c r="AP186" i="16"/>
  <c r="AP21" i="16" s="1"/>
  <c r="U186" i="16"/>
  <c r="U21" i="16" s="1"/>
  <c r="AF186" i="16"/>
  <c r="AF21" i="16" s="1"/>
  <c r="AQ27" i="16"/>
  <c r="AQ186" i="16"/>
  <c r="AQ21" i="16" s="1"/>
  <c r="BA26" i="16"/>
  <c r="BA20" i="16"/>
  <c r="BA19" i="16" s="1"/>
  <c r="G28" i="16"/>
  <c r="G27" i="16" s="1"/>
  <c r="Y27" i="16"/>
  <c r="AT27" i="16"/>
  <c r="AH27" i="16"/>
  <c r="AR186" i="16"/>
  <c r="AR21" i="16" s="1"/>
  <c r="AO27" i="16"/>
  <c r="AS27" i="16"/>
  <c r="AS186" i="16"/>
  <c r="AS21" i="16" s="1"/>
  <c r="H20" i="16"/>
  <c r="Q186" i="16"/>
  <c r="Q21" i="16" s="1"/>
  <c r="AL27" i="16"/>
  <c r="AP27" i="16"/>
  <c r="AR27" i="16"/>
  <c r="AV27" i="16"/>
  <c r="F206" i="16"/>
  <c r="AB20" i="16"/>
  <c r="AB19" i="16" s="1"/>
  <c r="AB26" i="16"/>
  <c r="AU186" i="16"/>
  <c r="AU21" i="16" s="1"/>
  <c r="G206" i="16"/>
  <c r="T27" i="16"/>
  <c r="AJ27" i="16"/>
  <c r="AN27" i="16"/>
  <c r="AU27" i="16"/>
  <c r="AW27" i="16"/>
  <c r="AX27" i="16"/>
  <c r="AV186" i="16"/>
  <c r="AV21" i="16" s="1"/>
  <c r="H206" i="16"/>
  <c r="H186" i="16" s="1"/>
  <c r="P186" i="16"/>
  <c r="P21" i="16" s="1"/>
  <c r="AY27" i="16"/>
  <c r="AW186" i="16"/>
  <c r="AW21" i="16" s="1"/>
  <c r="I206" i="16"/>
  <c r="I186" i="16" s="1"/>
  <c r="I21" i="16" s="1"/>
  <c r="AT363" i="16"/>
  <c r="AT25" i="16" s="1"/>
  <c r="AT196" i="16"/>
  <c r="AT187" i="16" s="1"/>
  <c r="AT186" i="16" s="1"/>
  <c r="AT21" i="16" s="1"/>
  <c r="F32" i="4"/>
  <c r="F31" i="4"/>
  <c r="F337" i="4"/>
  <c r="F336" i="4"/>
  <c r="F335" i="4"/>
  <c r="F334" i="4"/>
  <c r="F332" i="4"/>
  <c r="F331" i="4"/>
  <c r="F330" i="4"/>
  <c r="F329" i="4"/>
  <c r="F328" i="4"/>
  <c r="F322" i="4"/>
  <c r="F320" i="4"/>
  <c r="F257" i="4"/>
  <c r="F255" i="4"/>
  <c r="F254" i="4"/>
  <c r="F250" i="4"/>
  <c r="F249" i="4"/>
  <c r="F247" i="4"/>
  <c r="F246" i="4"/>
  <c r="F245" i="4"/>
  <c r="F237" i="4"/>
  <c r="F190" i="4"/>
  <c r="F188" i="4"/>
  <c r="F187" i="4"/>
  <c r="F185" i="4"/>
  <c r="F184" i="4"/>
  <c r="F183" i="4"/>
  <c r="F182" i="4"/>
  <c r="F181" i="4"/>
  <c r="F173" i="4"/>
  <c r="F105" i="4"/>
  <c r="F103" i="4"/>
  <c r="F100" i="4"/>
  <c r="F99" i="4"/>
  <c r="F98" i="4"/>
  <c r="F97" i="4"/>
  <c r="F89" i="4"/>
  <c r="F88" i="4"/>
  <c r="F41" i="4"/>
  <c r="F39" i="4"/>
  <c r="F38" i="4"/>
  <c r="F36" i="4"/>
  <c r="F35" i="4"/>
  <c r="H21" i="16" l="1"/>
  <c r="H26" i="16"/>
  <c r="M20" i="16"/>
  <c r="M19" i="16" s="1"/>
  <c r="M26" i="16"/>
  <c r="Z20" i="16"/>
  <c r="Z19" i="16" s="1"/>
  <c r="Z26" i="16"/>
  <c r="R20" i="16"/>
  <c r="R19" i="16" s="1"/>
  <c r="R26" i="16"/>
  <c r="V26" i="16"/>
  <c r="V20" i="16"/>
  <c r="V19" i="16" s="1"/>
  <c r="AU20" i="16"/>
  <c r="AU19" i="16" s="1"/>
  <c r="AU26" i="16"/>
  <c r="T20" i="16"/>
  <c r="T19" i="16" s="1"/>
  <c r="T26" i="16"/>
  <c r="H19" i="16"/>
  <c r="AN20" i="16"/>
  <c r="AN19" i="16" s="1"/>
  <c r="AN26" i="16"/>
  <c r="AH26" i="16"/>
  <c r="AH20" i="16"/>
  <c r="AH19" i="16" s="1"/>
  <c r="L26" i="16"/>
  <c r="L20" i="16"/>
  <c r="L19" i="16" s="1"/>
  <c r="AT20" i="16"/>
  <c r="AT19" i="16" s="1"/>
  <c r="AT26" i="16"/>
  <c r="Y20" i="16"/>
  <c r="Y19" i="16" s="1"/>
  <c r="Y26" i="16"/>
  <c r="AL20" i="16"/>
  <c r="AL19" i="16" s="1"/>
  <c r="AL26" i="16"/>
  <c r="G26" i="16"/>
  <c r="G20" i="16"/>
  <c r="G19" i="16" s="1"/>
  <c r="U20" i="16"/>
  <c r="U19" i="16" s="1"/>
  <c r="U26" i="16"/>
  <c r="AO26" i="16"/>
  <c r="AO20" i="16"/>
  <c r="AO19" i="16" s="1"/>
  <c r="S20" i="16"/>
  <c r="S19" i="16" s="1"/>
  <c r="S26" i="16"/>
  <c r="AV20" i="16"/>
  <c r="AV19" i="16" s="1"/>
  <c r="AV26" i="16"/>
  <c r="AQ20" i="16"/>
  <c r="AQ19" i="16" s="1"/>
  <c r="AQ26" i="16"/>
  <c r="AR20" i="16"/>
  <c r="AR19" i="16" s="1"/>
  <c r="AR26" i="16"/>
  <c r="Q26" i="16"/>
  <c r="Q20" i="16"/>
  <c r="Q19" i="16" s="1"/>
  <c r="AG26" i="16"/>
  <c r="AG20" i="16"/>
  <c r="AG19" i="16" s="1"/>
  <c r="X20" i="16"/>
  <c r="X19" i="16" s="1"/>
  <c r="X26" i="16"/>
  <c r="P19" i="16"/>
  <c r="W20" i="16"/>
  <c r="W19" i="16" s="1"/>
  <c r="W26" i="16"/>
  <c r="AS20" i="16"/>
  <c r="AS19" i="16" s="1"/>
  <c r="AS26" i="16"/>
  <c r="AK20" i="16"/>
  <c r="AK19" i="16" s="1"/>
  <c r="AK26" i="16"/>
  <c r="P26" i="16"/>
  <c r="AI26" i="16"/>
  <c r="AI20" i="16"/>
  <c r="AI19" i="16" s="1"/>
  <c r="E20" i="16"/>
  <c r="E19" i="16" s="1"/>
  <c r="E26" i="16"/>
  <c r="N26" i="16"/>
  <c r="N20" i="16"/>
  <c r="N19" i="16" s="1"/>
  <c r="I26" i="16"/>
  <c r="I20" i="16"/>
  <c r="I19" i="16" s="1"/>
  <c r="F20" i="16"/>
  <c r="F19" i="16" s="1"/>
  <c r="F26" i="16"/>
  <c r="AE20" i="16"/>
  <c r="AE19" i="16" s="1"/>
  <c r="AE26" i="16"/>
  <c r="AF20" i="16"/>
  <c r="AF19" i="16" s="1"/>
  <c r="AF26" i="16"/>
  <c r="AD26" i="16"/>
  <c r="AD20" i="16"/>
  <c r="AD19" i="16" s="1"/>
  <c r="AA20" i="16"/>
  <c r="AA19" i="16" s="1"/>
  <c r="AA26" i="16"/>
  <c r="K20" i="16"/>
  <c r="K19" i="16" s="1"/>
  <c r="K26" i="16"/>
  <c r="AC26" i="16"/>
  <c r="AC20" i="16"/>
  <c r="AC19" i="16" s="1"/>
  <c r="O20" i="16"/>
  <c r="O19" i="16" s="1"/>
  <c r="O26" i="16"/>
  <c r="AP26" i="16"/>
  <c r="AP20" i="16"/>
  <c r="AP19" i="16" s="1"/>
  <c r="J20" i="16"/>
  <c r="J19" i="16" s="1"/>
  <c r="J26" i="16"/>
  <c r="AY26" i="16"/>
  <c r="AY20" i="16"/>
  <c r="AY19" i="16" s="1"/>
  <c r="AX26" i="16"/>
  <c r="AX20" i="16"/>
  <c r="AX19" i="16" s="1"/>
  <c r="AW20" i="16"/>
  <c r="AW19" i="16" s="1"/>
  <c r="AW26" i="16"/>
  <c r="AJ20" i="16"/>
  <c r="AJ19" i="16" s="1"/>
  <c r="AJ26" i="16"/>
  <c r="AM26" i="16"/>
  <c r="AM20" i="16"/>
  <c r="AM19" i="16" s="1"/>
  <c r="F95" i="4"/>
  <c r="F180" i="4"/>
  <c r="F244" i="4"/>
  <c r="F327" i="4"/>
  <c r="F368" i="4"/>
  <c r="F156" i="4"/>
  <c r="F222" i="4"/>
  <c r="F369" i="4"/>
  <c r="F370" i="4"/>
  <c r="F155" i="4"/>
  <c r="F161" i="4"/>
  <c r="F225" i="4"/>
  <c r="F306" i="4"/>
  <c r="F307" i="4"/>
  <c r="F162" i="4"/>
  <c r="F221" i="4"/>
  <c r="F76" i="4"/>
  <c r="F226" i="4"/>
  <c r="F310" i="4"/>
  <c r="F74" i="4"/>
  <c r="F302" i="4"/>
  <c r="F233" i="4"/>
  <c r="F72" i="4"/>
  <c r="F169" i="4"/>
  <c r="F314" i="4"/>
  <c r="F316" i="4"/>
  <c r="F102" i="4"/>
  <c r="F84" i="4"/>
  <c r="F87" i="4"/>
  <c r="F172" i="4"/>
  <c r="F236" i="4"/>
  <c r="F319" i="4"/>
  <c r="F323" i="4"/>
  <c r="F240" i="4"/>
  <c r="F92" i="4"/>
  <c r="F177" i="4"/>
  <c r="F241" i="4"/>
  <c r="F324" i="4"/>
  <c r="F93" i="4"/>
  <c r="F178" i="4"/>
  <c r="F242" i="4"/>
  <c r="F325" i="4"/>
  <c r="F46" i="4"/>
  <c r="F110" i="4"/>
  <c r="F195" i="4"/>
  <c r="F272" i="4"/>
  <c r="F342" i="4"/>
  <c r="F197" i="4"/>
  <c r="F274" i="4"/>
  <c r="F344" i="4"/>
  <c r="F281" i="4"/>
  <c r="F351" i="4"/>
  <c r="F343" i="4"/>
  <c r="F355" i="4"/>
  <c r="F210" i="4"/>
  <c r="F287" i="4"/>
  <c r="F357" i="4"/>
  <c r="F273" i="4"/>
  <c r="F358" i="4"/>
  <c r="F112" i="4"/>
  <c r="F63" i="4"/>
  <c r="F145" i="4"/>
  <c r="F212" i="4"/>
  <c r="F293" i="4"/>
  <c r="F359" i="4"/>
  <c r="F48" i="4"/>
  <c r="F346" i="4"/>
  <c r="F148" i="4"/>
  <c r="F199" i="4"/>
  <c r="F70" i="4"/>
  <c r="F153" i="4"/>
  <c r="F219" i="4"/>
  <c r="F300" i="4"/>
  <c r="F366" i="4"/>
  <c r="F220" i="4"/>
  <c r="F301" i="4"/>
  <c r="F367" i="4"/>
  <c r="F47" i="4"/>
  <c r="F143" i="4"/>
  <c r="F65" i="4"/>
  <c r="F154" i="4"/>
  <c r="F111" i="4"/>
  <c r="F114" i="4"/>
  <c r="F71" i="4"/>
  <c r="F73" i="4"/>
  <c r="F303" i="4"/>
  <c r="F52" i="4"/>
  <c r="F371" i="4"/>
  <c r="F372" i="4"/>
  <c r="F116" i="4"/>
  <c r="F373" i="4"/>
  <c r="F308" i="4"/>
  <c r="F374" i="4"/>
  <c r="F276" i="4"/>
  <c r="F214" i="4"/>
  <c r="F77" i="4"/>
  <c r="F229" i="4"/>
  <c r="F376" i="4"/>
  <c r="F295" i="4"/>
  <c r="F50" i="4"/>
  <c r="F61" i="4"/>
  <c r="F361" i="4"/>
  <c r="F196" i="4"/>
  <c r="F174" i="4"/>
  <c r="F238" i="4"/>
  <c r="F321" i="4"/>
  <c r="F34" i="4"/>
  <c r="F53" i="4"/>
  <c r="F279" i="4"/>
  <c r="F202" i="4"/>
  <c r="F59" i="4"/>
  <c r="F141" i="4"/>
  <c r="F208" i="4"/>
  <c r="F285" i="4"/>
  <c r="F60" i="4"/>
  <c r="F142" i="4"/>
  <c r="F209" i="4"/>
  <c r="F286" i="4"/>
  <c r="F356" i="4"/>
  <c r="F62" i="4"/>
  <c r="F288" i="4"/>
  <c r="F79" i="4"/>
  <c r="F164" i="4"/>
  <c r="F228" i="4"/>
  <c r="F309" i="4"/>
  <c r="F375" i="4"/>
  <c r="F349" i="4"/>
  <c r="F211" i="4"/>
  <c r="F66" i="4"/>
  <c r="F149" i="4"/>
  <c r="F215" i="4"/>
  <c r="F296" i="4"/>
  <c r="F362" i="4"/>
  <c r="F216" i="4"/>
  <c r="F363" i="4"/>
  <c r="F144" i="4"/>
  <c r="F67" i="4"/>
  <c r="F150" i="4"/>
  <c r="F297" i="4"/>
  <c r="F68" i="4"/>
  <c r="F151" i="4"/>
  <c r="F217" i="4"/>
  <c r="F298" i="4"/>
  <c r="F364" i="4"/>
  <c r="F117" i="4"/>
  <c r="F231" i="4"/>
  <c r="F312" i="4"/>
  <c r="F378" i="4"/>
  <c r="F167" i="4"/>
  <c r="F86" i="4"/>
  <c r="F171" i="4"/>
  <c r="F235" i="4"/>
  <c r="F82" i="4"/>
  <c r="F91" i="4"/>
  <c r="F176" i="4"/>
  <c r="F40" i="4"/>
  <c r="F104" i="4"/>
  <c r="F189" i="4"/>
  <c r="F256" i="4"/>
  <c r="F243" i="4"/>
  <c r="F326" i="4"/>
  <c r="F179" i="4"/>
  <c r="F94" i="4"/>
  <c r="F96" i="4"/>
  <c r="F101" i="4"/>
  <c r="F253" i="4"/>
  <c r="F333" i="4"/>
  <c r="F37" i="4"/>
  <c r="F186" i="4"/>
  <c r="F259" i="4"/>
  <c r="F338" i="4"/>
  <c r="F339" i="4"/>
  <c r="F191" i="4"/>
  <c r="F43" i="4"/>
  <c r="F260" i="4"/>
  <c r="F44" i="4"/>
  <c r="F193" i="4"/>
  <c r="F261" i="4"/>
  <c r="F157" i="4"/>
  <c r="F223" i="4"/>
  <c r="F304" i="4"/>
  <c r="F107" i="4"/>
  <c r="F192" i="4"/>
  <c r="F108" i="4"/>
  <c r="F340" i="4"/>
  <c r="F45" i="4"/>
  <c r="F109" i="4"/>
  <c r="F194" i="4"/>
  <c r="F262" i="4"/>
  <c r="F341" i="4"/>
  <c r="F75" i="4"/>
  <c r="F158" i="4"/>
  <c r="F224" i="4"/>
  <c r="F305" i="4"/>
  <c r="F42" i="4"/>
  <c r="F78" i="4"/>
  <c r="F163" i="4"/>
  <c r="F227" i="4"/>
  <c r="F106" i="4"/>
  <c r="F49" i="4"/>
  <c r="F113" i="4"/>
  <c r="F198" i="4"/>
  <c r="F275" i="4"/>
  <c r="F345" i="4"/>
  <c r="F80" i="4"/>
  <c r="F165" i="4"/>
  <c r="F51" i="4"/>
  <c r="F115" i="4"/>
  <c r="F200" i="4"/>
  <c r="F277" i="4"/>
  <c r="F347" i="4"/>
  <c r="F201" i="4"/>
  <c r="F278" i="4"/>
  <c r="F348" i="4"/>
  <c r="F350" i="4"/>
  <c r="F54" i="4"/>
  <c r="F121" i="4"/>
  <c r="F203" i="4"/>
  <c r="F55" i="4"/>
  <c r="F204" i="4"/>
  <c r="F56" i="4"/>
  <c r="F122" i="4"/>
  <c r="F205" i="4"/>
  <c r="F282" i="4"/>
  <c r="F352" i="4"/>
  <c r="F118" i="4"/>
  <c r="F123" i="4"/>
  <c r="F283" i="4"/>
  <c r="F280" i="4"/>
  <c r="F57" i="4"/>
  <c r="F206" i="4"/>
  <c r="F353" i="4"/>
  <c r="F58" i="4"/>
  <c r="F140" i="4"/>
  <c r="F207" i="4"/>
  <c r="F284" i="4"/>
  <c r="F354" i="4"/>
  <c r="F213" i="4"/>
  <c r="F81" i="4"/>
  <c r="F166" i="4"/>
  <c r="F230" i="4"/>
  <c r="F311" i="4"/>
  <c r="F377" i="4"/>
  <c r="F83" i="4"/>
  <c r="F168" i="4"/>
  <c r="F232" i="4"/>
  <c r="F313" i="4"/>
  <c r="F379" i="4"/>
  <c r="F299" i="4"/>
  <c r="F365" i="4"/>
  <c r="F69" i="4"/>
  <c r="F152" i="4"/>
  <c r="F218" i="4"/>
  <c r="F294" i="4"/>
  <c r="F146" i="4"/>
  <c r="F85" i="4"/>
  <c r="F170" i="4"/>
  <c r="F234" i="4"/>
  <c r="F315" i="4"/>
  <c r="F64" i="4"/>
  <c r="F360" i="4"/>
  <c r="F90" i="4"/>
  <c r="F175" i="4"/>
  <c r="F239" i="4"/>
  <c r="E318" i="4" l="1"/>
  <c r="E27" i="4" s="1"/>
  <c r="E292" i="4"/>
  <c r="E289" i="4"/>
  <c r="E271" i="4"/>
  <c r="E269" i="4" s="1"/>
  <c r="E258" i="4"/>
  <c r="E252" i="4"/>
  <c r="E251" i="4" s="1"/>
  <c r="E248" i="4"/>
  <c r="E160" i="4"/>
  <c r="E147" i="4"/>
  <c r="E139" i="4"/>
  <c r="E134" i="4"/>
  <c r="E130" i="4"/>
  <c r="E126" i="4"/>
  <c r="E120" i="4"/>
  <c r="E119" i="4" s="1"/>
  <c r="E33" i="4"/>
  <c r="E30" i="4" s="1"/>
  <c r="E26" i="4"/>
  <c r="E25" i="4"/>
  <c r="E24" i="4"/>
  <c r="AT318" i="4"/>
  <c r="AT292" i="4"/>
  <c r="AT289" i="4"/>
  <c r="AT271" i="4"/>
  <c r="AT269" i="4" s="1"/>
  <c r="AT258" i="4"/>
  <c r="AT252" i="4"/>
  <c r="AT251" i="4" s="1"/>
  <c r="AT248" i="4"/>
  <c r="AT160" i="4"/>
  <c r="AT159" i="4" s="1"/>
  <c r="AT147" i="4"/>
  <c r="AT139" i="4"/>
  <c r="AT134" i="4"/>
  <c r="AT130" i="4"/>
  <c r="AT126" i="4"/>
  <c r="AT120" i="4"/>
  <c r="AT119" i="4" s="1"/>
  <c r="AT33" i="4"/>
  <c r="AT30" i="4" s="1"/>
  <c r="AT27" i="4"/>
  <c r="AT26" i="4"/>
  <c r="AT25" i="4"/>
  <c r="AT24" i="4"/>
  <c r="AJ318" i="4"/>
  <c r="AJ27" i="4" s="1"/>
  <c r="AJ292" i="4"/>
  <c r="AJ25" i="4" s="1"/>
  <c r="AJ289" i="4"/>
  <c r="AJ24" i="4" s="1"/>
  <c r="AJ271" i="4"/>
  <c r="AJ269" i="4" s="1"/>
  <c r="AJ258" i="4"/>
  <c r="AJ252" i="4"/>
  <c r="AJ251" i="4" s="1"/>
  <c r="AJ248" i="4"/>
  <c r="AJ160" i="4"/>
  <c r="AJ159" i="4" s="1"/>
  <c r="AJ147" i="4"/>
  <c r="AJ139" i="4"/>
  <c r="AJ134" i="4"/>
  <c r="AJ130" i="4"/>
  <c r="AJ126" i="4"/>
  <c r="AJ120" i="4"/>
  <c r="AJ119" i="4" s="1"/>
  <c r="AJ33" i="4"/>
  <c r="AJ30" i="4" s="1"/>
  <c r="AJ26" i="4"/>
  <c r="Z318" i="4"/>
  <c r="Z27" i="4" s="1"/>
  <c r="Z292" i="4"/>
  <c r="Z25" i="4" s="1"/>
  <c r="Z289" i="4"/>
  <c r="Z24" i="4" s="1"/>
  <c r="Z271" i="4"/>
  <c r="Z269" i="4" s="1"/>
  <c r="Z258" i="4"/>
  <c r="Z252" i="4"/>
  <c r="Z251" i="4" s="1"/>
  <c r="Z248" i="4"/>
  <c r="Z160" i="4"/>
  <c r="Z147" i="4"/>
  <c r="Z139" i="4"/>
  <c r="Z134" i="4"/>
  <c r="Z130" i="4"/>
  <c r="Z126" i="4"/>
  <c r="Z125" i="4" s="1"/>
  <c r="Z120" i="4"/>
  <c r="Z119" i="4" s="1"/>
  <c r="Z33" i="4"/>
  <c r="Z30" i="4" s="1"/>
  <c r="Z26" i="4"/>
  <c r="P318" i="4"/>
  <c r="P292" i="4"/>
  <c r="P289" i="4"/>
  <c r="P271" i="4"/>
  <c r="P269" i="4" s="1"/>
  <c r="P258" i="4"/>
  <c r="P252" i="4"/>
  <c r="P251" i="4" s="1"/>
  <c r="P248" i="4"/>
  <c r="P160" i="4"/>
  <c r="P147" i="4"/>
  <c r="P139" i="4"/>
  <c r="P134" i="4"/>
  <c r="P130" i="4"/>
  <c r="P126" i="4"/>
  <c r="P120" i="4"/>
  <c r="P119" i="4" s="1"/>
  <c r="P33" i="4"/>
  <c r="P30" i="4" s="1"/>
  <c r="P27" i="4"/>
  <c r="P26" i="4"/>
  <c r="P25" i="4"/>
  <c r="P24" i="4"/>
  <c r="AJ138" i="4" l="1"/>
  <c r="AJ137" i="4" s="1"/>
  <c r="AJ23" i="4" s="1"/>
  <c r="Z159" i="4"/>
  <c r="E125" i="4"/>
  <c r="AJ125" i="4"/>
  <c r="AT125" i="4"/>
  <c r="AT138" i="4"/>
  <c r="AT137" i="4" s="1"/>
  <c r="AT23" i="4" s="1"/>
  <c r="P138" i="4"/>
  <c r="Z138" i="4"/>
  <c r="E159" i="4"/>
  <c r="P125" i="4"/>
  <c r="P29" i="4" s="1"/>
  <c r="P22" i="4" s="1"/>
  <c r="E29" i="4"/>
  <c r="E138" i="4"/>
  <c r="P159" i="4"/>
  <c r="P137" i="4" s="1"/>
  <c r="P23" i="4" s="1"/>
  <c r="E22" i="4"/>
  <c r="E137" i="4"/>
  <c r="E23" i="4" s="1"/>
  <c r="AT29" i="4"/>
  <c r="AJ29" i="4"/>
  <c r="Z29" i="4"/>
  <c r="F160" i="4"/>
  <c r="AU160" i="4"/>
  <c r="AV160" i="4"/>
  <c r="AW160" i="4"/>
  <c r="AX160" i="4"/>
  <c r="AY160" i="4"/>
  <c r="AZ160" i="4"/>
  <c r="BA160" i="4"/>
  <c r="BB160" i="4"/>
  <c r="BC160" i="4"/>
  <c r="F33" i="4"/>
  <c r="AU33" i="4"/>
  <c r="AV33" i="4"/>
  <c r="AW33" i="4"/>
  <c r="AX33" i="4"/>
  <c r="AY33" i="4"/>
  <c r="AZ33" i="4"/>
  <c r="BA33" i="4"/>
  <c r="BB33" i="4"/>
  <c r="BC33" i="4"/>
  <c r="Z137" i="4" l="1"/>
  <c r="Z23" i="4" s="1"/>
  <c r="E21" i="4"/>
  <c r="E28" i="4"/>
  <c r="AT22" i="4"/>
  <c r="AT21" i="4" s="1"/>
  <c r="AT28" i="4"/>
  <c r="AJ22" i="4"/>
  <c r="AJ21" i="4" s="1"/>
  <c r="AJ28" i="4"/>
  <c r="Z28" i="4"/>
  <c r="Z22" i="4"/>
  <c r="P28" i="4"/>
  <c r="P21" i="4"/>
  <c r="BC318" i="4"/>
  <c r="BB318" i="4"/>
  <c r="BA318" i="4"/>
  <c r="AZ318" i="4"/>
  <c r="AY318" i="4"/>
  <c r="AX318" i="4"/>
  <c r="AW318" i="4"/>
  <c r="AV318" i="4"/>
  <c r="AU318" i="4"/>
  <c r="F318" i="4"/>
  <c r="F27" i="4" s="1"/>
  <c r="BC292" i="4"/>
  <c r="BC25" i="4" s="1"/>
  <c r="BB292" i="4"/>
  <c r="BB25" i="4" s="1"/>
  <c r="BA292" i="4"/>
  <c r="BA25" i="4" s="1"/>
  <c r="AZ292" i="4"/>
  <c r="AZ25" i="4" s="1"/>
  <c r="AY292" i="4"/>
  <c r="AY25" i="4" s="1"/>
  <c r="AX292" i="4"/>
  <c r="AX25" i="4" s="1"/>
  <c r="AW292" i="4"/>
  <c r="AW25" i="4" s="1"/>
  <c r="AV292" i="4"/>
  <c r="AV25" i="4" s="1"/>
  <c r="AU292" i="4"/>
  <c r="AU25" i="4" s="1"/>
  <c r="F292" i="4"/>
  <c r="F25" i="4" s="1"/>
  <c r="BC289" i="4"/>
  <c r="BC24" i="4" s="1"/>
  <c r="BB289" i="4"/>
  <c r="BB24" i="4" s="1"/>
  <c r="BA289" i="4"/>
  <c r="BA24" i="4" s="1"/>
  <c r="AZ289" i="4"/>
  <c r="AZ24" i="4" s="1"/>
  <c r="AY289" i="4"/>
  <c r="AY24" i="4" s="1"/>
  <c r="AX289" i="4"/>
  <c r="AX24" i="4" s="1"/>
  <c r="AW289" i="4"/>
  <c r="AW24" i="4" s="1"/>
  <c r="AV289" i="4"/>
  <c r="AV24" i="4" s="1"/>
  <c r="AU289" i="4"/>
  <c r="AU24" i="4" s="1"/>
  <c r="AS289" i="4"/>
  <c r="AS24" i="4" s="1"/>
  <c r="AR289" i="4"/>
  <c r="AR24" i="4" s="1"/>
  <c r="AQ289" i="4"/>
  <c r="AQ24" i="4" s="1"/>
  <c r="AP289" i="4"/>
  <c r="AP24" i="4" s="1"/>
  <c r="AO289" i="4"/>
  <c r="AO24" i="4" s="1"/>
  <c r="AN289" i="4"/>
  <c r="AN24" i="4" s="1"/>
  <c r="AM289" i="4"/>
  <c r="AM24" i="4" s="1"/>
  <c r="AL289" i="4"/>
  <c r="AL24" i="4" s="1"/>
  <c r="AK289" i="4"/>
  <c r="AK24" i="4" s="1"/>
  <c r="AI289" i="4"/>
  <c r="AI24" i="4" s="1"/>
  <c r="AH289" i="4"/>
  <c r="AH24" i="4" s="1"/>
  <c r="AG289" i="4"/>
  <c r="AG24" i="4" s="1"/>
  <c r="AF289" i="4"/>
  <c r="AF24" i="4" s="1"/>
  <c r="AE289" i="4"/>
  <c r="AE24" i="4" s="1"/>
  <c r="AD289" i="4"/>
  <c r="AD24" i="4" s="1"/>
  <c r="AC289" i="4"/>
  <c r="AC24" i="4" s="1"/>
  <c r="AB289" i="4"/>
  <c r="AB24" i="4" s="1"/>
  <c r="AA289" i="4"/>
  <c r="AA24" i="4" s="1"/>
  <c r="Y289" i="4"/>
  <c r="Y24" i="4" s="1"/>
  <c r="X289" i="4"/>
  <c r="X24" i="4" s="1"/>
  <c r="W289" i="4"/>
  <c r="W24" i="4" s="1"/>
  <c r="V289" i="4"/>
  <c r="V24" i="4" s="1"/>
  <c r="U289" i="4"/>
  <c r="U24" i="4" s="1"/>
  <c r="T289" i="4"/>
  <c r="T24" i="4" s="1"/>
  <c r="S289" i="4"/>
  <c r="S24" i="4" s="1"/>
  <c r="R289" i="4"/>
  <c r="R24" i="4" s="1"/>
  <c r="Q289" i="4"/>
  <c r="Q24" i="4" s="1"/>
  <c r="O289" i="4"/>
  <c r="N289" i="4"/>
  <c r="M289" i="4"/>
  <c r="M24" i="4" s="1"/>
  <c r="L289" i="4"/>
  <c r="L24" i="4" s="1"/>
  <c r="K289" i="4"/>
  <c r="J289" i="4"/>
  <c r="I289" i="4"/>
  <c r="H289" i="4"/>
  <c r="H24" i="4" s="1"/>
  <c r="G289" i="4"/>
  <c r="F289" i="4"/>
  <c r="F24" i="4" s="1"/>
  <c r="BC271" i="4"/>
  <c r="BC269" i="4" s="1"/>
  <c r="BB271" i="4"/>
  <c r="BB269" i="4" s="1"/>
  <c r="BA271" i="4"/>
  <c r="BA269" i="4" s="1"/>
  <c r="AZ271" i="4"/>
  <c r="AZ269" i="4" s="1"/>
  <c r="AY271" i="4"/>
  <c r="AY269" i="4" s="1"/>
  <c r="AX271" i="4"/>
  <c r="AX269" i="4" s="1"/>
  <c r="AW271" i="4"/>
  <c r="AW269" i="4" s="1"/>
  <c r="AV271" i="4"/>
  <c r="AV269" i="4" s="1"/>
  <c r="AU271" i="4"/>
  <c r="AU269" i="4" s="1"/>
  <c r="F271" i="4"/>
  <c r="F269" i="4" s="1"/>
  <c r="BC258" i="4"/>
  <c r="BB258" i="4"/>
  <c r="BA258" i="4"/>
  <c r="AZ258" i="4"/>
  <c r="AY258" i="4"/>
  <c r="AX258" i="4"/>
  <c r="AW258" i="4"/>
  <c r="AV258" i="4"/>
  <c r="AU258" i="4"/>
  <c r="F258" i="4"/>
  <c r="BC252" i="4"/>
  <c r="BB252" i="4"/>
  <c r="BA252" i="4"/>
  <c r="AZ252" i="4"/>
  <c r="AY252" i="4"/>
  <c r="AX252" i="4"/>
  <c r="AW252" i="4"/>
  <c r="AV252" i="4"/>
  <c r="AU252" i="4"/>
  <c r="F252" i="4"/>
  <c r="BC248" i="4"/>
  <c r="BB248" i="4"/>
  <c r="BA248" i="4"/>
  <c r="AZ248" i="4"/>
  <c r="AY248" i="4"/>
  <c r="AX248" i="4"/>
  <c r="AW248" i="4"/>
  <c r="AV248" i="4"/>
  <c r="AU248" i="4"/>
  <c r="F248" i="4"/>
  <c r="BC147" i="4"/>
  <c r="BB147" i="4"/>
  <c r="BA147" i="4"/>
  <c r="AZ147" i="4"/>
  <c r="AY147" i="4"/>
  <c r="AX147" i="4"/>
  <c r="AW147" i="4"/>
  <c r="AV147" i="4"/>
  <c r="AU147" i="4"/>
  <c r="F147" i="4"/>
  <c r="BC139" i="4"/>
  <c r="BB139" i="4"/>
  <c r="BA139" i="4"/>
  <c r="AZ139" i="4"/>
  <c r="AY139" i="4"/>
  <c r="AX139" i="4"/>
  <c r="AW139" i="4"/>
  <c r="AV139" i="4"/>
  <c r="AU139" i="4"/>
  <c r="F139" i="4"/>
  <c r="BC134" i="4"/>
  <c r="BB134" i="4"/>
  <c r="BA134" i="4"/>
  <c r="AZ134" i="4"/>
  <c r="AY134" i="4"/>
  <c r="AX134" i="4"/>
  <c r="AW134" i="4"/>
  <c r="AV134" i="4"/>
  <c r="AU134" i="4"/>
  <c r="AS134" i="4"/>
  <c r="AR134" i="4"/>
  <c r="AQ134" i="4"/>
  <c r="AP134" i="4"/>
  <c r="AO134" i="4"/>
  <c r="AN134" i="4"/>
  <c r="AM134" i="4"/>
  <c r="AL134" i="4"/>
  <c r="AK134" i="4"/>
  <c r="AI134" i="4"/>
  <c r="AH134" i="4"/>
  <c r="AG134" i="4"/>
  <c r="AF134" i="4"/>
  <c r="AE134" i="4"/>
  <c r="AD134" i="4"/>
  <c r="AC134" i="4"/>
  <c r="AB134" i="4"/>
  <c r="AA134" i="4"/>
  <c r="Y134" i="4"/>
  <c r="X134" i="4"/>
  <c r="W134" i="4"/>
  <c r="V134" i="4"/>
  <c r="U134" i="4"/>
  <c r="T134" i="4"/>
  <c r="S134" i="4"/>
  <c r="R134" i="4"/>
  <c r="Q134" i="4"/>
  <c r="O134" i="4"/>
  <c r="N134" i="4"/>
  <c r="M134" i="4"/>
  <c r="L134" i="4"/>
  <c r="K134" i="4"/>
  <c r="J134" i="4"/>
  <c r="I134" i="4"/>
  <c r="H134" i="4"/>
  <c r="G134" i="4"/>
  <c r="F134" i="4"/>
  <c r="BC130" i="4"/>
  <c r="BB130" i="4"/>
  <c r="BA130" i="4"/>
  <c r="AZ130" i="4"/>
  <c r="AY130" i="4"/>
  <c r="AX130" i="4"/>
  <c r="AW130" i="4"/>
  <c r="AV130" i="4"/>
  <c r="AU130" i="4"/>
  <c r="AS130" i="4"/>
  <c r="AR130" i="4"/>
  <c r="AQ130" i="4"/>
  <c r="AP130" i="4"/>
  <c r="AO130" i="4"/>
  <c r="AN130" i="4"/>
  <c r="AM130" i="4"/>
  <c r="AL130" i="4"/>
  <c r="AK130" i="4"/>
  <c r="AI130" i="4"/>
  <c r="AH130" i="4"/>
  <c r="AG130" i="4"/>
  <c r="AF130" i="4"/>
  <c r="AE130" i="4"/>
  <c r="AD130" i="4"/>
  <c r="AC130" i="4"/>
  <c r="AB130" i="4"/>
  <c r="AA130" i="4"/>
  <c r="Y130" i="4"/>
  <c r="X130" i="4"/>
  <c r="W130" i="4"/>
  <c r="V130" i="4"/>
  <c r="U130" i="4"/>
  <c r="T130" i="4"/>
  <c r="S130" i="4"/>
  <c r="R130" i="4"/>
  <c r="Q130" i="4"/>
  <c r="O130" i="4"/>
  <c r="N130" i="4"/>
  <c r="M130" i="4"/>
  <c r="L130" i="4"/>
  <c r="K130" i="4"/>
  <c r="J130" i="4"/>
  <c r="I130" i="4"/>
  <c r="H130" i="4"/>
  <c r="G130" i="4"/>
  <c r="F130" i="4"/>
  <c r="BC126" i="4"/>
  <c r="BB126" i="4"/>
  <c r="BA126" i="4"/>
  <c r="AZ126" i="4"/>
  <c r="AY126" i="4"/>
  <c r="AX126" i="4"/>
  <c r="AW126" i="4"/>
  <c r="AV126" i="4"/>
  <c r="AU126" i="4"/>
  <c r="AS126" i="4"/>
  <c r="AR126" i="4"/>
  <c r="AQ126" i="4"/>
  <c r="AP126" i="4"/>
  <c r="AO126" i="4"/>
  <c r="AN126" i="4"/>
  <c r="AM126" i="4"/>
  <c r="AL126" i="4"/>
  <c r="AK126" i="4"/>
  <c r="AI126" i="4"/>
  <c r="AH126" i="4"/>
  <c r="AG126" i="4"/>
  <c r="AF126" i="4"/>
  <c r="AE126" i="4"/>
  <c r="AD126" i="4"/>
  <c r="AC126" i="4"/>
  <c r="AB126" i="4"/>
  <c r="AA126" i="4"/>
  <c r="Y126" i="4"/>
  <c r="X126" i="4"/>
  <c r="W126" i="4"/>
  <c r="V126" i="4"/>
  <c r="U126" i="4"/>
  <c r="T126" i="4"/>
  <c r="S126" i="4"/>
  <c r="R126" i="4"/>
  <c r="Q126" i="4"/>
  <c r="O126" i="4"/>
  <c r="N126" i="4"/>
  <c r="M126" i="4"/>
  <c r="L126" i="4"/>
  <c r="K126" i="4"/>
  <c r="J126" i="4"/>
  <c r="I126" i="4"/>
  <c r="H126" i="4"/>
  <c r="G126" i="4"/>
  <c r="F126" i="4"/>
  <c r="BC120" i="4"/>
  <c r="BC119" i="4" s="1"/>
  <c r="BB120" i="4"/>
  <c r="BB119" i="4" s="1"/>
  <c r="BA120" i="4"/>
  <c r="BA119" i="4" s="1"/>
  <c r="AZ120" i="4"/>
  <c r="AZ119" i="4" s="1"/>
  <c r="AY120" i="4"/>
  <c r="AY119" i="4" s="1"/>
  <c r="AX120" i="4"/>
  <c r="AX119" i="4" s="1"/>
  <c r="AW120" i="4"/>
  <c r="AW119" i="4" s="1"/>
  <c r="AV120" i="4"/>
  <c r="AV119" i="4" s="1"/>
  <c r="AU120" i="4"/>
  <c r="AU119" i="4" s="1"/>
  <c r="F120" i="4"/>
  <c r="F119" i="4" s="1"/>
  <c r="BC30" i="4"/>
  <c r="BB30" i="4"/>
  <c r="BA30" i="4"/>
  <c r="AZ30" i="4"/>
  <c r="AY30" i="4"/>
  <c r="AX30" i="4"/>
  <c r="AW30" i="4"/>
  <c r="AV30" i="4"/>
  <c r="AU30" i="4"/>
  <c r="F30" i="4"/>
  <c r="BC27" i="4"/>
  <c r="BB27" i="4"/>
  <c r="BA27" i="4"/>
  <c r="AZ27" i="4"/>
  <c r="AY27" i="4"/>
  <c r="AX27" i="4"/>
  <c r="AW27" i="4"/>
  <c r="AV27" i="4"/>
  <c r="AU27" i="4"/>
  <c r="BC26" i="4"/>
  <c r="BB26" i="4"/>
  <c r="BA26" i="4"/>
  <c r="AZ26" i="4"/>
  <c r="AY26" i="4"/>
  <c r="AX26" i="4"/>
  <c r="AW26" i="4"/>
  <c r="AV26" i="4"/>
  <c r="AU26" i="4"/>
  <c r="AS26" i="4"/>
  <c r="AR26" i="4"/>
  <c r="AQ26" i="4"/>
  <c r="AP26" i="4"/>
  <c r="AO26" i="4"/>
  <c r="AN26" i="4"/>
  <c r="AM26" i="4"/>
  <c r="AL26" i="4"/>
  <c r="AK26" i="4"/>
  <c r="AI26" i="4"/>
  <c r="AH26" i="4"/>
  <c r="AG26" i="4"/>
  <c r="AF26" i="4"/>
  <c r="AE26" i="4"/>
  <c r="AD26" i="4"/>
  <c r="AC26" i="4"/>
  <c r="AB26" i="4"/>
  <c r="AA26" i="4"/>
  <c r="Y26" i="4"/>
  <c r="X26" i="4"/>
  <c r="W26" i="4"/>
  <c r="V26" i="4"/>
  <c r="U26" i="4"/>
  <c r="T26" i="4"/>
  <c r="S26" i="4"/>
  <c r="R26" i="4"/>
  <c r="Q26" i="4"/>
  <c r="O26" i="4"/>
  <c r="N26" i="4"/>
  <c r="M26" i="4"/>
  <c r="L26" i="4"/>
  <c r="K26" i="4"/>
  <c r="J26" i="4"/>
  <c r="I26" i="4"/>
  <c r="H26" i="4"/>
  <c r="G26" i="4"/>
  <c r="F26" i="4"/>
  <c r="Z21" i="4" l="1"/>
  <c r="AQ125" i="4"/>
  <c r="AU125" i="4"/>
  <c r="AU29" i="4" s="1"/>
  <c r="AS125" i="4"/>
  <c r="AW125" i="4"/>
  <c r="AW29" i="4" s="1"/>
  <c r="AW22" i="4" s="1"/>
  <c r="AV125" i="4"/>
  <c r="AV29" i="4" s="1"/>
  <c r="AV22" i="4" s="1"/>
  <c r="AP125" i="4"/>
  <c r="AR125" i="4"/>
  <c r="BA125" i="4"/>
  <c r="BC125" i="4"/>
  <c r="BB125" i="4"/>
  <c r="BB29" i="4" s="1"/>
  <c r="BB22" i="4" s="1"/>
  <c r="AX125" i="4"/>
  <c r="AX29" i="4" s="1"/>
  <c r="AY125" i="4"/>
  <c r="AY29" i="4" s="1"/>
  <c r="AY22" i="4" s="1"/>
  <c r="AZ125" i="4"/>
  <c r="AZ29" i="4" s="1"/>
  <c r="AZ22" i="4" s="1"/>
  <c r="O24" i="4"/>
  <c r="N125" i="4"/>
  <c r="O125" i="4"/>
  <c r="G24" i="4"/>
  <c r="I24" i="4"/>
  <c r="J24" i="4"/>
  <c r="K24" i="4"/>
  <c r="N24" i="4"/>
  <c r="AF125" i="4"/>
  <c r="AG125" i="4"/>
  <c r="F125" i="4"/>
  <c r="F29" i="4" s="1"/>
  <c r="AH125" i="4"/>
  <c r="G125" i="4"/>
  <c r="AI125" i="4"/>
  <c r="H125" i="4"/>
  <c r="AK125" i="4"/>
  <c r="I125" i="4"/>
  <c r="AL125" i="4"/>
  <c r="J125" i="4"/>
  <c r="AM125" i="4"/>
  <c r="K125" i="4"/>
  <c r="AN125" i="4"/>
  <c r="L125" i="4"/>
  <c r="AO125" i="4"/>
  <c r="M125" i="4"/>
  <c r="AU138" i="4"/>
  <c r="AX159" i="4"/>
  <c r="AY159" i="4"/>
  <c r="AZ159" i="4"/>
  <c r="BA159" i="4"/>
  <c r="F138" i="4"/>
  <c r="BB159" i="4"/>
  <c r="BC159" i="4"/>
  <c r="AW251" i="4"/>
  <c r="AY251" i="4"/>
  <c r="AZ251" i="4"/>
  <c r="Q125" i="4"/>
  <c r="T125" i="4"/>
  <c r="V125" i="4"/>
  <c r="AU251" i="4"/>
  <c r="AA125" i="4"/>
  <c r="AD125" i="4"/>
  <c r="AV251" i="4"/>
  <c r="R125" i="4"/>
  <c r="S125" i="4"/>
  <c r="AC125" i="4"/>
  <c r="AX251" i="4"/>
  <c r="W125" i="4"/>
  <c r="Y125" i="4"/>
  <c r="U125" i="4"/>
  <c r="X125" i="4"/>
  <c r="AB125" i="4"/>
  <c r="BB251" i="4"/>
  <c r="BC251" i="4"/>
  <c r="AW138" i="4"/>
  <c r="BA138" i="4"/>
  <c r="AU159" i="4"/>
  <c r="BB138" i="4"/>
  <c r="AV159" i="4"/>
  <c r="BC138" i="4"/>
  <c r="AW159" i="4"/>
  <c r="F251" i="4"/>
  <c r="AZ138" i="4"/>
  <c r="F159" i="4"/>
  <c r="BA29" i="4"/>
  <c r="AV138" i="4"/>
  <c r="BA251" i="4"/>
  <c r="AX138" i="4"/>
  <c r="BC29" i="4"/>
  <c r="BC22" i="4" s="1"/>
  <c r="AY138" i="4"/>
  <c r="AE125" i="4"/>
  <c r="AU137" i="4" l="1"/>
  <c r="AU23" i="4" s="1"/>
  <c r="AY137" i="4"/>
  <c r="AY23" i="4" s="1"/>
  <c r="F137" i="4"/>
  <c r="F23" i="4" s="1"/>
  <c r="BB137" i="4"/>
  <c r="BB23" i="4" s="1"/>
  <c r="BA137" i="4"/>
  <c r="BA23" i="4" s="1"/>
  <c r="AZ137" i="4"/>
  <c r="AV137" i="4"/>
  <c r="AV23" i="4" s="1"/>
  <c r="BC137" i="4"/>
  <c r="BC23" i="4" s="1"/>
  <c r="AX22" i="4"/>
  <c r="AU22" i="4"/>
  <c r="BA28" i="4"/>
  <c r="AX137" i="4"/>
  <c r="AX23" i="4" s="1"/>
  <c r="BA22" i="4"/>
  <c r="AW137" i="4"/>
  <c r="AW23" i="4" s="1"/>
  <c r="F22" i="4"/>
  <c r="AU28" i="4" l="1"/>
  <c r="AV28" i="4"/>
  <c r="BB28" i="4"/>
  <c r="AY28" i="4"/>
  <c r="F28" i="4"/>
  <c r="BC28" i="4"/>
  <c r="AZ23" i="4"/>
  <c r="AZ28" i="4"/>
  <c r="AX28" i="4"/>
  <c r="AW28" i="4"/>
  <c r="AO248" i="4" l="1"/>
  <c r="AN248" i="4"/>
  <c r="AM248" i="4"/>
  <c r="AE248" i="4"/>
  <c r="AD248" i="4"/>
  <c r="AC248" i="4"/>
  <c r="AG258" i="4" l="1"/>
  <c r="AK120" i="4"/>
  <c r="AK119" i="4" s="1"/>
  <c r="AH258" i="4"/>
  <c r="AI258" i="4"/>
  <c r="AL120" i="4"/>
  <c r="AL119" i="4" s="1"/>
  <c r="AM120" i="4"/>
  <c r="AM119" i="4" s="1"/>
  <c r="AN120" i="4"/>
  <c r="AN119" i="4" s="1"/>
  <c r="AH120" i="4"/>
  <c r="AH119" i="4" s="1"/>
  <c r="AF120" i="4"/>
  <c r="AF119" i="4" s="1"/>
  <c r="AG120" i="4"/>
  <c r="AG119" i="4" s="1"/>
  <c r="AI120" i="4"/>
  <c r="AI119" i="4" s="1"/>
  <c r="AE120" i="4"/>
  <c r="AE119" i="4" s="1"/>
  <c r="AD33" i="4"/>
  <c r="AC33" i="4"/>
  <c r="AE33" i="4"/>
  <c r="AD139" i="4"/>
  <c r="AC258" i="4"/>
  <c r="AE139" i="4"/>
  <c r="AD258" i="4"/>
  <c r="AF258" i="4"/>
  <c r="AP120" i="4"/>
  <c r="AP119" i="4" s="1"/>
  <c r="AQ120" i="4"/>
  <c r="AQ119" i="4" s="1"/>
  <c r="AS120" i="4"/>
  <c r="AS119" i="4" s="1"/>
  <c r="AF139" i="4"/>
  <c r="AE258" i="4"/>
  <c r="AN160" i="4"/>
  <c r="AN159" i="4" s="1"/>
  <c r="AO160" i="4"/>
  <c r="AO159" i="4" s="1"/>
  <c r="AC160" i="4"/>
  <c r="AC159" i="4" s="1"/>
  <c r="AD160" i="4"/>
  <c r="AD159" i="4" s="1"/>
  <c r="AE160" i="4"/>
  <c r="AE159" i="4" s="1"/>
  <c r="AM33" i="4"/>
  <c r="AM160" i="4"/>
  <c r="AM159" i="4" s="1"/>
  <c r="AN33" i="4"/>
  <c r="AO33" i="4"/>
  <c r="AD292" i="4"/>
  <c r="AD25" i="4" s="1"/>
  <c r="AG147" i="4"/>
  <c r="AQ252" i="4"/>
  <c r="AH147" i="4"/>
  <c r="AR252" i="4"/>
  <c r="AI147" i="4"/>
  <c r="AS252" i="4"/>
  <c r="AA147" i="4"/>
  <c r="AK252" i="4"/>
  <c r="AB147" i="4"/>
  <c r="AC292" i="4"/>
  <c r="AC25" i="4" s="1"/>
  <c r="AL252" i="4"/>
  <c r="AC147" i="4"/>
  <c r="AM252" i="4"/>
  <c r="AD147" i="4"/>
  <c r="AE292" i="4"/>
  <c r="AE25" i="4" s="1"/>
  <c r="AN252" i="4"/>
  <c r="AE147" i="4"/>
  <c r="AO252" i="4"/>
  <c r="AF147" i="4"/>
  <c r="AP252" i="4"/>
  <c r="AB139" i="4"/>
  <c r="AA258" i="4"/>
  <c r="AA139" i="4"/>
  <c r="AC139" i="4"/>
  <c r="AB258" i="4"/>
  <c r="AP271" i="4"/>
  <c r="AP269" i="4" s="1"/>
  <c r="AA252" i="4"/>
  <c r="AO120" i="4"/>
  <c r="AO119" i="4" s="1"/>
  <c r="AD252" i="4"/>
  <c r="AR120" i="4"/>
  <c r="AR119" i="4" s="1"/>
  <c r="AF252" i="4"/>
  <c r="AL147" i="4"/>
  <c r="AM292" i="4"/>
  <c r="AM25" i="4" s="1"/>
  <c r="AB252" i="4"/>
  <c r="AC252" i="4"/>
  <c r="AE252" i="4"/>
  <c r="AK147" i="4"/>
  <c r="AG252" i="4"/>
  <c r="AM147" i="4"/>
  <c r="AN292" i="4"/>
  <c r="AN25" i="4" s="1"/>
  <c r="AH252" i="4"/>
  <c r="AH251" i="4" s="1"/>
  <c r="AN147" i="4"/>
  <c r="AO292" i="4"/>
  <c r="AO25" i="4" s="1"/>
  <c r="AQ147" i="4"/>
  <c r="AR147" i="4"/>
  <c r="AS147" i="4"/>
  <c r="AM139" i="4"/>
  <c r="AL258" i="4"/>
  <c r="AD318" i="4"/>
  <c r="AD27" i="4" s="1"/>
  <c r="AO271" i="4"/>
  <c r="AO269" i="4" s="1"/>
  <c r="AA271" i="4"/>
  <c r="AA269" i="4" s="1"/>
  <c r="AN139" i="4"/>
  <c r="AM258" i="4"/>
  <c r="AI252" i="4"/>
  <c r="AI251" i="4" s="1"/>
  <c r="AO147" i="4"/>
  <c r="AL139" i="4"/>
  <c r="AK258" i="4"/>
  <c r="AB271" i="4"/>
  <c r="AB269" i="4" s="1"/>
  <c r="AO139" i="4"/>
  <c r="AN258" i="4"/>
  <c r="AN318" i="4"/>
  <c r="AN27" i="4" s="1"/>
  <c r="AS258" i="4"/>
  <c r="AH139" i="4"/>
  <c r="AI139" i="4"/>
  <c r="AP139" i="4"/>
  <c r="AO258" i="4"/>
  <c r="AQ139" i="4"/>
  <c r="AP258" i="4"/>
  <c r="AE271" i="4"/>
  <c r="AE269" i="4" s="1"/>
  <c r="AR139" i="4"/>
  <c r="AQ258" i="4"/>
  <c r="AF271" i="4"/>
  <c r="AF269" i="4" s="1"/>
  <c r="AS139" i="4"/>
  <c r="AR258" i="4"/>
  <c r="AG271" i="4"/>
  <c r="AG269" i="4" s="1"/>
  <c r="AH271" i="4"/>
  <c r="AH269" i="4" s="1"/>
  <c r="AG139" i="4"/>
  <c r="AL271" i="4"/>
  <c r="AL269" i="4" s="1"/>
  <c r="AM271" i="4"/>
  <c r="AM269" i="4" s="1"/>
  <c r="AN271" i="4"/>
  <c r="AN269" i="4" s="1"/>
  <c r="AQ271" i="4"/>
  <c r="AQ269" i="4" s="1"/>
  <c r="AR271" i="4"/>
  <c r="AR269" i="4" s="1"/>
  <c r="AS271" i="4"/>
  <c r="AS269" i="4" s="1"/>
  <c r="AP147" i="4"/>
  <c r="AK139" i="4"/>
  <c r="AC271" i="4"/>
  <c r="AC269" i="4" s="1"/>
  <c r="AI271" i="4"/>
  <c r="AI269" i="4" s="1"/>
  <c r="AA120" i="4"/>
  <c r="AA119" i="4" s="1"/>
  <c r="AB120" i="4"/>
  <c r="AB119" i="4" s="1"/>
  <c r="AC120" i="4"/>
  <c r="AC119" i="4" s="1"/>
  <c r="AK271" i="4"/>
  <c r="AK269" i="4" s="1"/>
  <c r="AD271" i="4"/>
  <c r="AD269" i="4" s="1"/>
  <c r="AD120" i="4"/>
  <c r="AD119" i="4" s="1"/>
  <c r="AC251" i="4" l="1"/>
  <c r="AF251" i="4"/>
  <c r="AG251" i="4"/>
  <c r="AA251" i="4"/>
  <c r="AD138" i="4"/>
  <c r="AO138" i="4"/>
  <c r="AE138" i="4"/>
  <c r="AD251" i="4"/>
  <c r="AL251" i="4"/>
  <c r="AC138" i="4"/>
  <c r="AF138" i="4"/>
  <c r="AE251" i="4"/>
  <c r="AH138" i="4"/>
  <c r="S33" i="4"/>
  <c r="T33" i="4"/>
  <c r="S160" i="4"/>
  <c r="AA138" i="4"/>
  <c r="T160" i="4"/>
  <c r="U160" i="4"/>
  <c r="U33" i="4"/>
  <c r="AP251" i="4"/>
  <c r="AG138" i="4"/>
  <c r="AN251" i="4"/>
  <c r="AN138" i="4"/>
  <c r="AM138" i="4"/>
  <c r="AO251" i="4"/>
  <c r="AK138" i="4"/>
  <c r="AP138" i="4"/>
  <c r="AM251" i="4"/>
  <c r="I120" i="4"/>
  <c r="S120" i="4"/>
  <c r="S119" i="4" s="1"/>
  <c r="L120" i="4"/>
  <c r="L119" i="4" s="1"/>
  <c r="V120" i="4"/>
  <c r="V119" i="4" s="1"/>
  <c r="M120" i="4"/>
  <c r="M119" i="4" s="1"/>
  <c r="W120" i="4"/>
  <c r="W119" i="4" s="1"/>
  <c r="X120" i="4"/>
  <c r="X119" i="4" s="1"/>
  <c r="O120" i="4"/>
  <c r="Y120" i="4"/>
  <c r="Y119" i="4" s="1"/>
  <c r="Q147" i="4"/>
  <c r="H147" i="4"/>
  <c r="R147" i="4"/>
  <c r="S292" i="4"/>
  <c r="S25" i="4" s="1"/>
  <c r="I147" i="4"/>
  <c r="S147" i="4"/>
  <c r="J292" i="4"/>
  <c r="T292" i="4"/>
  <c r="T25" i="4" s="1"/>
  <c r="AI138" i="4"/>
  <c r="T147" i="4"/>
  <c r="U292" i="4"/>
  <c r="U25" i="4" s="1"/>
  <c r="K147" i="4"/>
  <c r="U147" i="4"/>
  <c r="L147" i="4"/>
  <c r="V147" i="4"/>
  <c r="K33" i="4"/>
  <c r="M147" i="4"/>
  <c r="W147" i="4"/>
  <c r="N147" i="4"/>
  <c r="X147" i="4"/>
  <c r="J33" i="4"/>
  <c r="Y147" i="4"/>
  <c r="Q139" i="4"/>
  <c r="H139" i="4"/>
  <c r="R139" i="4"/>
  <c r="G258" i="4"/>
  <c r="Q258" i="4"/>
  <c r="S139" i="4"/>
  <c r="H258" i="4"/>
  <c r="R258" i="4"/>
  <c r="T139" i="4"/>
  <c r="S258" i="4"/>
  <c r="U258" i="4"/>
  <c r="AL138" i="4"/>
  <c r="U139" i="4"/>
  <c r="J258" i="4"/>
  <c r="T258" i="4"/>
  <c r="L139" i="4"/>
  <c r="V139" i="4"/>
  <c r="M139" i="4"/>
  <c r="W139" i="4"/>
  <c r="L258" i="4"/>
  <c r="V258" i="4"/>
  <c r="N139" i="4"/>
  <c r="X139" i="4"/>
  <c r="M258" i="4"/>
  <c r="W258" i="4"/>
  <c r="Y139" i="4"/>
  <c r="N258" i="4"/>
  <c r="X258" i="4"/>
  <c r="AB138" i="4"/>
  <c r="O258" i="4"/>
  <c r="Y258" i="4"/>
  <c r="T248" i="4"/>
  <c r="S248" i="4"/>
  <c r="K248" i="4"/>
  <c r="U248" i="4"/>
  <c r="S252" i="4"/>
  <c r="T252" i="4"/>
  <c r="U252" i="4"/>
  <c r="J160" i="4"/>
  <c r="O252" i="4"/>
  <c r="Y252" i="4"/>
  <c r="AK251" i="4"/>
  <c r="AS251" i="4"/>
  <c r="G252" i="4"/>
  <c r="Q252" i="4"/>
  <c r="Q271" i="4"/>
  <c r="Q269" i="4" s="1"/>
  <c r="H271" i="4"/>
  <c r="H269" i="4" s="1"/>
  <c r="R271" i="4"/>
  <c r="R269" i="4" s="1"/>
  <c r="S271" i="4"/>
  <c r="S269" i="4" s="1"/>
  <c r="L252" i="4"/>
  <c r="V252" i="4"/>
  <c r="N252" i="4"/>
  <c r="X252" i="4"/>
  <c r="T271" i="4"/>
  <c r="T269" i="4" s="1"/>
  <c r="AR251" i="4"/>
  <c r="U271" i="4"/>
  <c r="U269" i="4" s="1"/>
  <c r="AS138" i="4"/>
  <c r="I160" i="4"/>
  <c r="L271" i="4"/>
  <c r="L269" i="4" s="1"/>
  <c r="V271" i="4"/>
  <c r="V269" i="4" s="1"/>
  <c r="M271" i="4"/>
  <c r="M269" i="4" s="1"/>
  <c r="W271" i="4"/>
  <c r="W269" i="4" s="1"/>
  <c r="H252" i="4"/>
  <c r="R252" i="4"/>
  <c r="N271" i="4"/>
  <c r="X271" i="4"/>
  <c r="X269" i="4" s="1"/>
  <c r="O271" i="4"/>
  <c r="Y271" i="4"/>
  <c r="Y269" i="4" s="1"/>
  <c r="AR138" i="4"/>
  <c r="AQ251" i="4"/>
  <c r="Q120" i="4"/>
  <c r="Q119" i="4" s="1"/>
  <c r="M252" i="4"/>
  <c r="W252" i="4"/>
  <c r="K160" i="4"/>
  <c r="H120" i="4"/>
  <c r="H119" i="4" s="1"/>
  <c r="R120" i="4"/>
  <c r="R119" i="4" s="1"/>
  <c r="J120" i="4"/>
  <c r="T120" i="4"/>
  <c r="T119" i="4" s="1"/>
  <c r="AQ138" i="4"/>
  <c r="U120" i="4"/>
  <c r="U119" i="4" s="1"/>
  <c r="AB251" i="4"/>
  <c r="J119" i="4" l="1"/>
  <c r="O269" i="4"/>
  <c r="J25" i="4"/>
  <c r="O119" i="4"/>
  <c r="I119" i="4"/>
  <c r="N269" i="4"/>
  <c r="AD137" i="4"/>
  <c r="AD23" i="4" s="1"/>
  <c r="G139" i="4"/>
  <c r="AN137" i="4"/>
  <c r="AN23" i="4" s="1"/>
  <c r="AC137" i="4"/>
  <c r="AC23" i="4" s="1"/>
  <c r="AO137" i="4"/>
  <c r="AO23" i="4" s="1"/>
  <c r="AM137" i="4"/>
  <c r="AM23" i="4" s="1"/>
  <c r="K252" i="4"/>
  <c r="I139" i="4"/>
  <c r="I258" i="4"/>
  <c r="J139" i="4"/>
  <c r="AE137" i="4"/>
  <c r="AE23" i="4" s="1"/>
  <c r="I33" i="4"/>
  <c r="L251" i="4"/>
  <c r="R251" i="4"/>
  <c r="Q251" i="4"/>
  <c r="I248" i="4"/>
  <c r="S159" i="4"/>
  <c r="U159" i="4"/>
  <c r="V138" i="4"/>
  <c r="K120" i="4"/>
  <c r="I292" i="4"/>
  <c r="M251" i="4"/>
  <c r="J248" i="4"/>
  <c r="T159" i="4"/>
  <c r="N120" i="4"/>
  <c r="G120" i="4"/>
  <c r="G251" i="4"/>
  <c r="G147" i="4"/>
  <c r="J252" i="4"/>
  <c r="I252" i="4"/>
  <c r="W138" i="4"/>
  <c r="X251" i="4"/>
  <c r="Y138" i="4"/>
  <c r="O147" i="4"/>
  <c r="V251" i="4"/>
  <c r="O139" i="4"/>
  <c r="T138" i="4"/>
  <c r="K292" i="4"/>
  <c r="S251" i="4"/>
  <c r="K271" i="4"/>
  <c r="T251" i="4"/>
  <c r="U138" i="4"/>
  <c r="Y251" i="4"/>
  <c r="J147" i="4"/>
  <c r="R138" i="4"/>
  <c r="X138" i="4"/>
  <c r="U251" i="4"/>
  <c r="K258" i="4"/>
  <c r="G271" i="4"/>
  <c r="I271" i="4"/>
  <c r="S138" i="4"/>
  <c r="Q138" i="4"/>
  <c r="H251" i="4"/>
  <c r="W251" i="4"/>
  <c r="J271" i="4"/>
  <c r="K139" i="4"/>
  <c r="K159" i="4"/>
  <c r="O251" i="4"/>
  <c r="N251" i="4"/>
  <c r="N138" i="4"/>
  <c r="L138" i="4"/>
  <c r="H138" i="4"/>
  <c r="M138" i="4"/>
  <c r="I25" i="4" l="1"/>
  <c r="J251" i="4"/>
  <c r="J159" i="4"/>
  <c r="I138" i="4"/>
  <c r="G119" i="4"/>
  <c r="N119" i="4"/>
  <c r="K269" i="4"/>
  <c r="K25" i="4"/>
  <c r="J269" i="4"/>
  <c r="G269" i="4"/>
  <c r="K119" i="4"/>
  <c r="I159" i="4"/>
  <c r="K138" i="4"/>
  <c r="I269" i="4"/>
  <c r="I251" i="4"/>
  <c r="G138" i="4"/>
  <c r="K251" i="4"/>
  <c r="J138" i="4"/>
  <c r="O138" i="4"/>
  <c r="S137" i="4"/>
  <c r="S23" i="4" s="1"/>
  <c r="U137" i="4"/>
  <c r="U23" i="4" s="1"/>
  <c r="T137" i="4"/>
  <c r="T23" i="4" s="1"/>
  <c r="K137" i="4" l="1"/>
  <c r="J137" i="4"/>
  <c r="I137" i="4"/>
  <c r="I23" i="4" l="1"/>
  <c r="J23" i="4"/>
  <c r="K23" i="4"/>
  <c r="AM318" i="4" l="1"/>
  <c r="AM27" i="4" s="1"/>
  <c r="AO318" i="4"/>
  <c r="AO27" i="4" s="1"/>
  <c r="T318" i="4" l="1"/>
  <c r="T27" i="4" s="1"/>
  <c r="J318" i="4" l="1"/>
  <c r="J27" i="4" l="1"/>
  <c r="AC318" i="4" l="1"/>
  <c r="AC27" i="4" s="1"/>
  <c r="AE318" i="4"/>
  <c r="AE27" i="4" s="1"/>
  <c r="AN359" i="14" l="1"/>
  <c r="AM359" i="14"/>
  <c r="AL359" i="14"/>
  <c r="AK359" i="14"/>
  <c r="AJ359" i="14"/>
  <c r="BM358" i="14"/>
  <c r="AN358" i="14"/>
  <c r="AM358" i="14"/>
  <c r="BL358" i="14" s="1"/>
  <c r="BL357" i="14" s="1"/>
  <c r="BL42" i="14" s="1"/>
  <c r="AL358" i="14"/>
  <c r="BK358" i="14" s="1"/>
  <c r="BK357" i="14" s="1"/>
  <c r="BK42" i="14" s="1"/>
  <c r="AK358" i="14"/>
  <c r="BJ358" i="14" s="1"/>
  <c r="BJ357" i="14" s="1"/>
  <c r="BJ42" i="14" s="1"/>
  <c r="AJ358" i="14"/>
  <c r="BI358" i="14" s="1"/>
  <c r="BI357" i="14" s="1"/>
  <c r="BI42" i="14" s="1"/>
  <c r="O358" i="14"/>
  <c r="O357" i="14" s="1"/>
  <c r="O42" i="14" s="1"/>
  <c r="N358" i="14"/>
  <c r="N357" i="14" s="1"/>
  <c r="N42" i="14" s="1"/>
  <c r="M358" i="14"/>
  <c r="M357" i="14" s="1"/>
  <c r="M42" i="14" s="1"/>
  <c r="L358" i="14"/>
  <c r="L357" i="14" s="1"/>
  <c r="L42" i="14" s="1"/>
  <c r="K358" i="14"/>
  <c r="K357" i="14" s="1"/>
  <c r="K42" i="14" s="1"/>
  <c r="BM357" i="14"/>
  <c r="BH357" i="14"/>
  <c r="BH42" i="14" s="1"/>
  <c r="BG357" i="14"/>
  <c r="BF357" i="14"/>
  <c r="BE357" i="14"/>
  <c r="BD357" i="14"/>
  <c r="BC357" i="14"/>
  <c r="BC42" i="14" s="1"/>
  <c r="BB357" i="14"/>
  <c r="BA357" i="14"/>
  <c r="BA42" i="14" s="1"/>
  <c r="AZ357" i="14"/>
  <c r="AZ42" i="14" s="1"/>
  <c r="AY357" i="14"/>
  <c r="AX357" i="14"/>
  <c r="AW357" i="14"/>
  <c r="AW42" i="14" s="1"/>
  <c r="AV357" i="14"/>
  <c r="AU357" i="14"/>
  <c r="AU42" i="14" s="1"/>
  <c r="AT357" i="14"/>
  <c r="AS357" i="14"/>
  <c r="AR357" i="14"/>
  <c r="AQ357" i="14"/>
  <c r="AP357" i="14"/>
  <c r="AP42" i="14" s="1"/>
  <c r="AO357" i="14"/>
  <c r="AN357" i="14"/>
  <c r="AM357" i="14"/>
  <c r="AL357" i="14"/>
  <c r="AK357" i="14"/>
  <c r="AJ357" i="14"/>
  <c r="AI357" i="14"/>
  <c r="AH357" i="14"/>
  <c r="AG357" i="14"/>
  <c r="AF357" i="14"/>
  <c r="AE357" i="14"/>
  <c r="AD357" i="14"/>
  <c r="AD42" i="14" s="1"/>
  <c r="AC357" i="14"/>
  <c r="AC42" i="14" s="1"/>
  <c r="AB357" i="14"/>
  <c r="AB42" i="14" s="1"/>
  <c r="AA357" i="14"/>
  <c r="AA42" i="14" s="1"/>
  <c r="Z357" i="14"/>
  <c r="Z42" i="14" s="1"/>
  <c r="Y357" i="14"/>
  <c r="Y42" i="14" s="1"/>
  <c r="X357" i="14"/>
  <c r="X42" i="14" s="1"/>
  <c r="W357" i="14"/>
  <c r="W42" i="14" s="1"/>
  <c r="V357" i="14"/>
  <c r="V42" i="14" s="1"/>
  <c r="U357" i="14"/>
  <c r="T357" i="14"/>
  <c r="S357" i="14"/>
  <c r="R357" i="14"/>
  <c r="Q357" i="14"/>
  <c r="P357" i="14"/>
  <c r="AN333" i="14"/>
  <c r="AM333" i="14"/>
  <c r="AL333" i="14"/>
  <c r="AK333" i="14"/>
  <c r="AJ333" i="14"/>
  <c r="AN332" i="14"/>
  <c r="BM332" i="14" s="1"/>
  <c r="BM331" i="14" s="1"/>
  <c r="BM35" i="14" s="1"/>
  <c r="AM332" i="14"/>
  <c r="BL332" i="14" s="1"/>
  <c r="BL331" i="14" s="1"/>
  <c r="BL35" i="14" s="1"/>
  <c r="AL332" i="14"/>
  <c r="BK332" i="14" s="1"/>
  <c r="BK331" i="14" s="1"/>
  <c r="BK35" i="14" s="1"/>
  <c r="AK332" i="14"/>
  <c r="BJ332" i="14" s="1"/>
  <c r="BJ331" i="14" s="1"/>
  <c r="BJ35" i="14" s="1"/>
  <c r="AJ332" i="14"/>
  <c r="BI332" i="14" s="1"/>
  <c r="BI331" i="14" s="1"/>
  <c r="BI35" i="14" s="1"/>
  <c r="O332" i="14"/>
  <c r="O331" i="14" s="1"/>
  <c r="N332" i="14"/>
  <c r="M332" i="14"/>
  <c r="M331" i="14" s="1"/>
  <c r="L332" i="14"/>
  <c r="K332" i="14"/>
  <c r="K331" i="14" s="1"/>
  <c r="BH331" i="14"/>
  <c r="BH293" i="14" s="1"/>
  <c r="BG331" i="14"/>
  <c r="BG293" i="14" s="1"/>
  <c r="BF331" i="14"/>
  <c r="BF293" i="14" s="1"/>
  <c r="BE331" i="14"/>
  <c r="BD331" i="14"/>
  <c r="BC331" i="14"/>
  <c r="BB331" i="14"/>
  <c r="BA331" i="14"/>
  <c r="BA293" i="14" s="1"/>
  <c r="AZ331" i="14"/>
  <c r="AZ293" i="14" s="1"/>
  <c r="AY331" i="14"/>
  <c r="AY35" i="14" s="1"/>
  <c r="AX331" i="14"/>
  <c r="AX293" i="14" s="1"/>
  <c r="AW331" i="14"/>
  <c r="AW35" i="14" s="1"/>
  <c r="AV331" i="14"/>
  <c r="AV293" i="14" s="1"/>
  <c r="AU331" i="14"/>
  <c r="AU293" i="14" s="1"/>
  <c r="AT331" i="14"/>
  <c r="AT293" i="14" s="1"/>
  <c r="AS331" i="14"/>
  <c r="AS293" i="14" s="1"/>
  <c r="AR331" i="14"/>
  <c r="AQ331" i="14"/>
  <c r="AQ293" i="14" s="1"/>
  <c r="AP331" i="14"/>
  <c r="AP293" i="14" s="1"/>
  <c r="AO331" i="14"/>
  <c r="AO293" i="14" s="1"/>
  <c r="AN331" i="14"/>
  <c r="AN293" i="14" s="1"/>
  <c r="AM331" i="14"/>
  <c r="AM293" i="14" s="1"/>
  <c r="AL331" i="14"/>
  <c r="AL293" i="14" s="1"/>
  <c r="AK331" i="14"/>
  <c r="AI331" i="14"/>
  <c r="AI293" i="14" s="1"/>
  <c r="AH331" i="14"/>
  <c r="AG331" i="14"/>
  <c r="AG293" i="14" s="1"/>
  <c r="AF331" i="14"/>
  <c r="AE331" i="14"/>
  <c r="AD331" i="14"/>
  <c r="AC331" i="14"/>
  <c r="AB331" i="14"/>
  <c r="AA331" i="14"/>
  <c r="AA35" i="14" s="1"/>
  <c r="Z331" i="14"/>
  <c r="Y331" i="14"/>
  <c r="X331" i="14"/>
  <c r="W331" i="14"/>
  <c r="W293" i="14" s="1"/>
  <c r="V331" i="14"/>
  <c r="V293" i="14" s="1"/>
  <c r="U331" i="14"/>
  <c r="U293" i="14" s="1"/>
  <c r="T331" i="14"/>
  <c r="T293" i="14" s="1"/>
  <c r="S331" i="14"/>
  <c r="S293" i="14" s="1"/>
  <c r="R331" i="14"/>
  <c r="Q331" i="14"/>
  <c r="Q293" i="14" s="1"/>
  <c r="P331" i="14"/>
  <c r="P293" i="14" s="1"/>
  <c r="N331" i="14"/>
  <c r="N293" i="14" s="1"/>
  <c r="L331" i="14"/>
  <c r="L293" i="14" s="1"/>
  <c r="BE293" i="14"/>
  <c r="BD293" i="14"/>
  <c r="BC293" i="14"/>
  <c r="BB293" i="14"/>
  <c r="AY293" i="14"/>
  <c r="AW293" i="14"/>
  <c r="AR293" i="14"/>
  <c r="AH293" i="14"/>
  <c r="AF293" i="14"/>
  <c r="AE293" i="14"/>
  <c r="AD293" i="14"/>
  <c r="AC293" i="14"/>
  <c r="AB293" i="14"/>
  <c r="AA293" i="14"/>
  <c r="Z293" i="14"/>
  <c r="Y293" i="14"/>
  <c r="X293" i="14"/>
  <c r="R293" i="14"/>
  <c r="AN292" i="14"/>
  <c r="BM292" i="14" s="1"/>
  <c r="AM292" i="14"/>
  <c r="BL292" i="14" s="1"/>
  <c r="AL292" i="14"/>
  <c r="BK292" i="14" s="1"/>
  <c r="AK292" i="14"/>
  <c r="BJ292" i="14" s="1"/>
  <c r="AJ292" i="14"/>
  <c r="BI292" i="14" s="1"/>
  <c r="O292" i="14"/>
  <c r="N292" i="14"/>
  <c r="M292" i="14"/>
  <c r="L292" i="14"/>
  <c r="K292" i="14"/>
  <c r="BK291" i="14"/>
  <c r="BI291" i="14"/>
  <c r="AN291" i="14"/>
  <c r="BM291" i="14" s="1"/>
  <c r="AM291" i="14"/>
  <c r="BL291" i="14" s="1"/>
  <c r="AL291" i="14"/>
  <c r="AK291" i="14"/>
  <c r="BJ291" i="14" s="1"/>
  <c r="AJ291" i="14"/>
  <c r="O291" i="14"/>
  <c r="N291" i="14"/>
  <c r="M291" i="14"/>
  <c r="L291" i="14"/>
  <c r="K291" i="14"/>
  <c r="BM290" i="14"/>
  <c r="AN290" i="14"/>
  <c r="AM290" i="14"/>
  <c r="BL290" i="14" s="1"/>
  <c r="AL290" i="14"/>
  <c r="BK290" i="14" s="1"/>
  <c r="AK290" i="14"/>
  <c r="BJ290" i="14" s="1"/>
  <c r="AJ290" i="14"/>
  <c r="BI290" i="14" s="1"/>
  <c r="O290" i="14"/>
  <c r="N290" i="14"/>
  <c r="M290" i="14"/>
  <c r="L290" i="14"/>
  <c r="K290" i="14"/>
  <c r="BL289" i="14"/>
  <c r="BK289" i="14"/>
  <c r="BJ289" i="14"/>
  <c r="BI289" i="14"/>
  <c r="AN289" i="14"/>
  <c r="BM289" i="14" s="1"/>
  <c r="AM289" i="14"/>
  <c r="AL289" i="14"/>
  <c r="AK289" i="14"/>
  <c r="AJ289" i="14"/>
  <c r="O289" i="14"/>
  <c r="N289" i="14"/>
  <c r="M289" i="14"/>
  <c r="L289" i="14"/>
  <c r="K289" i="14"/>
  <c r="AN288" i="14"/>
  <c r="BM288" i="14" s="1"/>
  <c r="AM288" i="14"/>
  <c r="BL288" i="14" s="1"/>
  <c r="AL288" i="14"/>
  <c r="BK288" i="14" s="1"/>
  <c r="AK288" i="14"/>
  <c r="BJ288" i="14" s="1"/>
  <c r="AJ288" i="14"/>
  <c r="BI288" i="14" s="1"/>
  <c r="O288" i="14"/>
  <c r="N288" i="14"/>
  <c r="M288" i="14"/>
  <c r="L288" i="14"/>
  <c r="K288" i="14"/>
  <c r="BL287" i="14"/>
  <c r="AN287" i="14"/>
  <c r="BM287" i="14" s="1"/>
  <c r="AM287" i="14"/>
  <c r="AL287" i="14"/>
  <c r="BK287" i="14" s="1"/>
  <c r="AK287" i="14"/>
  <c r="BJ287" i="14" s="1"/>
  <c r="AJ287" i="14"/>
  <c r="BI287" i="14" s="1"/>
  <c r="O287" i="14"/>
  <c r="N287" i="14"/>
  <c r="M287" i="14"/>
  <c r="L287" i="14"/>
  <c r="K287" i="14"/>
  <c r="BM286" i="14"/>
  <c r="BK286" i="14"/>
  <c r="BI286" i="14"/>
  <c r="AN286" i="14"/>
  <c r="AM286" i="14"/>
  <c r="BL286" i="14" s="1"/>
  <c r="AL286" i="14"/>
  <c r="AK286" i="14"/>
  <c r="BJ286" i="14" s="1"/>
  <c r="AJ286" i="14"/>
  <c r="O286" i="14"/>
  <c r="N286" i="14"/>
  <c r="M286" i="14"/>
  <c r="L286" i="14"/>
  <c r="K286" i="14"/>
  <c r="BL285" i="14"/>
  <c r="BK285" i="14"/>
  <c r="AN285" i="14"/>
  <c r="BM285" i="14" s="1"/>
  <c r="AM285" i="14"/>
  <c r="AL285" i="14"/>
  <c r="AK285" i="14"/>
  <c r="BJ285" i="14" s="1"/>
  <c r="AJ285" i="14"/>
  <c r="BI285" i="14" s="1"/>
  <c r="O285" i="14"/>
  <c r="N285" i="14"/>
  <c r="M285" i="14"/>
  <c r="L285" i="14"/>
  <c r="K285" i="14"/>
  <c r="BM284" i="14"/>
  <c r="BJ284" i="14"/>
  <c r="AN284" i="14"/>
  <c r="AM284" i="14"/>
  <c r="BL284" i="14" s="1"/>
  <c r="AL284" i="14"/>
  <c r="BK284" i="14" s="1"/>
  <c r="AK284" i="14"/>
  <c r="AJ284" i="14"/>
  <c r="BI284" i="14" s="1"/>
  <c r="O284" i="14"/>
  <c r="N284" i="14"/>
  <c r="M284" i="14"/>
  <c r="L284" i="14"/>
  <c r="K284" i="14"/>
  <c r="BL283" i="14"/>
  <c r="BK283" i="14"/>
  <c r="AN283" i="14"/>
  <c r="BM283" i="14" s="1"/>
  <c r="AM283" i="14"/>
  <c r="AL283" i="14"/>
  <c r="AK283" i="14"/>
  <c r="BJ283" i="14" s="1"/>
  <c r="AJ283" i="14"/>
  <c r="BI283" i="14" s="1"/>
  <c r="O283" i="14"/>
  <c r="N283" i="14"/>
  <c r="M283" i="14"/>
  <c r="L283" i="14"/>
  <c r="K283" i="14"/>
  <c r="BL282" i="14"/>
  <c r="BI282" i="14"/>
  <c r="AN282" i="14"/>
  <c r="BM282" i="14" s="1"/>
  <c r="AM282" i="14"/>
  <c r="AL282" i="14"/>
  <c r="BK282" i="14" s="1"/>
  <c r="AK282" i="14"/>
  <c r="BJ282" i="14" s="1"/>
  <c r="AJ282" i="14"/>
  <c r="O282" i="14"/>
  <c r="N282" i="14"/>
  <c r="M282" i="14"/>
  <c r="L282" i="14"/>
  <c r="K282" i="14"/>
  <c r="AN281" i="14"/>
  <c r="BM281" i="14" s="1"/>
  <c r="AM281" i="14"/>
  <c r="BL281" i="14" s="1"/>
  <c r="AL281" i="14"/>
  <c r="BK281" i="14" s="1"/>
  <c r="AK281" i="14"/>
  <c r="BJ281" i="14" s="1"/>
  <c r="AJ281" i="14"/>
  <c r="BI281" i="14" s="1"/>
  <c r="O281" i="14"/>
  <c r="N281" i="14"/>
  <c r="M281" i="14"/>
  <c r="L281" i="14"/>
  <c r="K281" i="14"/>
  <c r="BI280" i="14"/>
  <c r="AN280" i="14"/>
  <c r="BM280" i="14" s="1"/>
  <c r="AM280" i="14"/>
  <c r="BL280" i="14" s="1"/>
  <c r="AL280" i="14"/>
  <c r="BK280" i="14" s="1"/>
  <c r="AK280" i="14"/>
  <c r="BJ280" i="14" s="1"/>
  <c r="AJ280" i="14"/>
  <c r="O280" i="14"/>
  <c r="N280" i="14"/>
  <c r="M280" i="14"/>
  <c r="L280" i="14"/>
  <c r="K280" i="14"/>
  <c r="AN279" i="14"/>
  <c r="BM279" i="14" s="1"/>
  <c r="AM279" i="14"/>
  <c r="BL279" i="14" s="1"/>
  <c r="AL279" i="14"/>
  <c r="BK279" i="14" s="1"/>
  <c r="AK279" i="14"/>
  <c r="BJ279" i="14" s="1"/>
  <c r="AJ279" i="14"/>
  <c r="BI279" i="14" s="1"/>
  <c r="O279" i="14"/>
  <c r="N279" i="14"/>
  <c r="M279" i="14"/>
  <c r="L279" i="14"/>
  <c r="K279" i="14"/>
  <c r="BL278" i="14"/>
  <c r="BJ278" i="14"/>
  <c r="AN278" i="14"/>
  <c r="BM278" i="14" s="1"/>
  <c r="AM278" i="14"/>
  <c r="AL278" i="14"/>
  <c r="BK278" i="14" s="1"/>
  <c r="AK278" i="14"/>
  <c r="AJ278" i="14"/>
  <c r="BI278" i="14" s="1"/>
  <c r="O278" i="14"/>
  <c r="N278" i="14"/>
  <c r="M278" i="14"/>
  <c r="L278" i="14"/>
  <c r="K278" i="14"/>
  <c r="AN277" i="14"/>
  <c r="AM277" i="14"/>
  <c r="AL277" i="14"/>
  <c r="AK277" i="14"/>
  <c r="AJ277" i="14"/>
  <c r="AN276" i="14"/>
  <c r="AM276" i="14"/>
  <c r="AL276" i="14"/>
  <c r="AK276" i="14"/>
  <c r="AJ276" i="14"/>
  <c r="BM275" i="14"/>
  <c r="BJ275" i="14"/>
  <c r="BI275" i="14"/>
  <c r="AN275" i="14"/>
  <c r="AM275" i="14"/>
  <c r="BL275" i="14" s="1"/>
  <c r="AL275" i="14"/>
  <c r="BK275" i="14" s="1"/>
  <c r="AK275" i="14"/>
  <c r="AJ275" i="14"/>
  <c r="O275" i="14"/>
  <c r="N275" i="14"/>
  <c r="M275" i="14"/>
  <c r="L275" i="14"/>
  <c r="K275" i="14"/>
  <c r="BL274" i="14"/>
  <c r="AN274" i="14"/>
  <c r="BM274" i="14" s="1"/>
  <c r="AM274" i="14"/>
  <c r="AL274" i="14"/>
  <c r="BK274" i="14" s="1"/>
  <c r="AK274" i="14"/>
  <c r="BJ274" i="14" s="1"/>
  <c r="AJ274" i="14"/>
  <c r="BI274" i="14" s="1"/>
  <c r="O274" i="14"/>
  <c r="N274" i="14"/>
  <c r="M274" i="14"/>
  <c r="L274" i="14"/>
  <c r="K274" i="14"/>
  <c r="BM273" i="14"/>
  <c r="BJ273" i="14"/>
  <c r="AN273" i="14"/>
  <c r="AM273" i="14"/>
  <c r="BL273" i="14" s="1"/>
  <c r="AL273" i="14"/>
  <c r="BK273" i="14" s="1"/>
  <c r="AK273" i="14"/>
  <c r="AJ273" i="14"/>
  <c r="BI273" i="14" s="1"/>
  <c r="O273" i="14"/>
  <c r="N273" i="14"/>
  <c r="M273" i="14"/>
  <c r="L273" i="14"/>
  <c r="K273" i="14"/>
  <c r="BK272" i="14"/>
  <c r="BI272" i="14"/>
  <c r="AN272" i="14"/>
  <c r="BM272" i="14" s="1"/>
  <c r="AM272" i="14"/>
  <c r="BL272" i="14" s="1"/>
  <c r="AL272" i="14"/>
  <c r="AK272" i="14"/>
  <c r="BJ272" i="14" s="1"/>
  <c r="AJ272" i="14"/>
  <c r="O272" i="14"/>
  <c r="N272" i="14"/>
  <c r="M272" i="14"/>
  <c r="L272" i="14"/>
  <c r="K272" i="14"/>
  <c r="BJ271" i="14"/>
  <c r="BI271" i="14"/>
  <c r="AN271" i="14"/>
  <c r="BM271" i="14" s="1"/>
  <c r="AM271" i="14"/>
  <c r="BL271" i="14" s="1"/>
  <c r="AL271" i="14"/>
  <c r="BK271" i="14" s="1"/>
  <c r="AK271" i="14"/>
  <c r="AJ271" i="14"/>
  <c r="O271" i="14"/>
  <c r="N271" i="14"/>
  <c r="M271" i="14"/>
  <c r="L271" i="14"/>
  <c r="K271" i="14"/>
  <c r="BK270" i="14"/>
  <c r="AN270" i="14"/>
  <c r="BM270" i="14" s="1"/>
  <c r="AM270" i="14"/>
  <c r="BL270" i="14" s="1"/>
  <c r="AL270" i="14"/>
  <c r="AK270" i="14"/>
  <c r="BJ270" i="14" s="1"/>
  <c r="AJ270" i="14"/>
  <c r="BI270" i="14" s="1"/>
  <c r="O270" i="14"/>
  <c r="N270" i="14"/>
  <c r="M270" i="14"/>
  <c r="L270" i="14"/>
  <c r="K270" i="14"/>
  <c r="BJ269" i="14"/>
  <c r="BI269" i="14"/>
  <c r="AN269" i="14"/>
  <c r="BM269" i="14" s="1"/>
  <c r="AM269" i="14"/>
  <c r="BL269" i="14" s="1"/>
  <c r="AL269" i="14"/>
  <c r="BK269" i="14" s="1"/>
  <c r="AK269" i="14"/>
  <c r="AJ269" i="14"/>
  <c r="O269" i="14"/>
  <c r="N269" i="14"/>
  <c r="M269" i="14"/>
  <c r="L269" i="14"/>
  <c r="K269" i="14"/>
  <c r="BL268" i="14"/>
  <c r="BJ268" i="14"/>
  <c r="AN268" i="14"/>
  <c r="BM268" i="14" s="1"/>
  <c r="AM268" i="14"/>
  <c r="AL268" i="14"/>
  <c r="BK268" i="14" s="1"/>
  <c r="AK268" i="14"/>
  <c r="AJ268" i="14"/>
  <c r="BI268" i="14" s="1"/>
  <c r="O268" i="14"/>
  <c r="N268" i="14"/>
  <c r="M268" i="14"/>
  <c r="L268" i="14"/>
  <c r="K268" i="14"/>
  <c r="AN267" i="14"/>
  <c r="BM267" i="14" s="1"/>
  <c r="AM267" i="14"/>
  <c r="BL267" i="14" s="1"/>
  <c r="AL267" i="14"/>
  <c r="BK267" i="14" s="1"/>
  <c r="AK267" i="14"/>
  <c r="BJ267" i="14" s="1"/>
  <c r="AJ267" i="14"/>
  <c r="BI267" i="14" s="1"/>
  <c r="O267" i="14"/>
  <c r="O248" i="14" s="1"/>
  <c r="O27" i="14" s="1"/>
  <c r="N267" i="14"/>
  <c r="N248" i="14" s="1"/>
  <c r="N27" i="14" s="1"/>
  <c r="M267" i="14"/>
  <c r="M248" i="14" s="1"/>
  <c r="M27" i="14" s="1"/>
  <c r="L267" i="14"/>
  <c r="L248" i="14" s="1"/>
  <c r="L27" i="14" s="1"/>
  <c r="K267" i="14"/>
  <c r="K248" i="14" s="1"/>
  <c r="K27" i="14" s="1"/>
  <c r="AN266" i="14"/>
  <c r="AM266" i="14"/>
  <c r="AL266" i="14"/>
  <c r="AK266" i="14"/>
  <c r="AJ266" i="14"/>
  <c r="AN265" i="14"/>
  <c r="AM265" i="14"/>
  <c r="AL265" i="14"/>
  <c r="AK265" i="14"/>
  <c r="AJ265" i="14"/>
  <c r="AN264" i="14"/>
  <c r="AM264" i="14"/>
  <c r="AL264" i="14"/>
  <c r="AK264" i="14"/>
  <c r="AJ264" i="14"/>
  <c r="AN263" i="14"/>
  <c r="AM263" i="14"/>
  <c r="AL263" i="14"/>
  <c r="AK263" i="14"/>
  <c r="AJ263" i="14"/>
  <c r="AN262" i="14"/>
  <c r="AM262" i="14"/>
  <c r="AL262" i="14"/>
  <c r="AK262" i="14"/>
  <c r="AJ262" i="14"/>
  <c r="AN261" i="14"/>
  <c r="AM261" i="14"/>
  <c r="AL261" i="14"/>
  <c r="AK261" i="14"/>
  <c r="AJ261" i="14"/>
  <c r="AN260" i="14"/>
  <c r="AM260" i="14"/>
  <c r="AL260" i="14"/>
  <c r="AK260" i="14"/>
  <c r="AJ260" i="14"/>
  <c r="AN259" i="14"/>
  <c r="AM259" i="14"/>
  <c r="AL259" i="14"/>
  <c r="AK259" i="14"/>
  <c r="AJ259" i="14"/>
  <c r="AN258" i="14"/>
  <c r="AM258" i="14"/>
  <c r="AL258" i="14"/>
  <c r="AK258" i="14"/>
  <c r="AJ258" i="14"/>
  <c r="AN257" i="14"/>
  <c r="AM257" i="14"/>
  <c r="AL257" i="14"/>
  <c r="AK257" i="14"/>
  <c r="AJ257" i="14"/>
  <c r="AN256" i="14"/>
  <c r="AM256" i="14"/>
  <c r="AL256" i="14"/>
  <c r="AK256" i="14"/>
  <c r="AJ256" i="14"/>
  <c r="AN255" i="14"/>
  <c r="AM255" i="14"/>
  <c r="AL255" i="14"/>
  <c r="AK255" i="14"/>
  <c r="AJ255" i="14"/>
  <c r="AN254" i="14"/>
  <c r="AN248" i="14" s="1"/>
  <c r="AM254" i="14"/>
  <c r="AM248" i="14" s="1"/>
  <c r="AL254" i="14"/>
  <c r="AK254" i="14"/>
  <c r="AJ254" i="14"/>
  <c r="AJ248" i="14" s="1"/>
  <c r="AN253" i="14"/>
  <c r="AM253" i="14"/>
  <c r="AL253" i="14"/>
  <c r="AK253" i="14"/>
  <c r="AJ253" i="14"/>
  <c r="AN252" i="14"/>
  <c r="AM252" i="14"/>
  <c r="AL252" i="14"/>
  <c r="AK252" i="14"/>
  <c r="AJ252" i="14"/>
  <c r="AN251" i="14"/>
  <c r="AM251" i="14"/>
  <c r="AL251" i="14"/>
  <c r="AK251" i="14"/>
  <c r="AJ251" i="14"/>
  <c r="AN250" i="14"/>
  <c r="AM250" i="14"/>
  <c r="AL250" i="14"/>
  <c r="AK250" i="14"/>
  <c r="AJ250" i="14"/>
  <c r="AN249" i="14"/>
  <c r="AM249" i="14"/>
  <c r="AL249" i="14"/>
  <c r="AK249" i="14"/>
  <c r="AJ249" i="14"/>
  <c r="BH248" i="14"/>
  <c r="BH27" i="14" s="1"/>
  <c r="BG248" i="14"/>
  <c r="BG27" i="14" s="1"/>
  <c r="BF248" i="14"/>
  <c r="BF27" i="14" s="1"/>
  <c r="BE248" i="14"/>
  <c r="BD248" i="14"/>
  <c r="BC248" i="14"/>
  <c r="BB248" i="14"/>
  <c r="BB27" i="14" s="1"/>
  <c r="BA248" i="14"/>
  <c r="AZ248" i="14"/>
  <c r="AZ27" i="14" s="1"/>
  <c r="AY248" i="14"/>
  <c r="AX248" i="14"/>
  <c r="AX27" i="14" s="1"/>
  <c r="AW248" i="14"/>
  <c r="AV248" i="14"/>
  <c r="AU248" i="14"/>
  <c r="AU27" i="14" s="1"/>
  <c r="AT248" i="14"/>
  <c r="AS248" i="14"/>
  <c r="AS27" i="14" s="1"/>
  <c r="AR248" i="14"/>
  <c r="AQ248" i="14"/>
  <c r="AQ27" i="14" s="1"/>
  <c r="AP248" i="14"/>
  <c r="AO248" i="14"/>
  <c r="AO27" i="14" s="1"/>
  <c r="AI248" i="14"/>
  <c r="AI27" i="14" s="1"/>
  <c r="AH248" i="14"/>
  <c r="AH27" i="14" s="1"/>
  <c r="AG248" i="14"/>
  <c r="AF248" i="14"/>
  <c r="AE248" i="14"/>
  <c r="AE27" i="14" s="1"/>
  <c r="AD248" i="14"/>
  <c r="AC248" i="14"/>
  <c r="AB248" i="14"/>
  <c r="AA248" i="14"/>
  <c r="AA27" i="14" s="1"/>
  <c r="Z248" i="14"/>
  <c r="Y248" i="14"/>
  <c r="X248" i="14"/>
  <c r="W248" i="14"/>
  <c r="V248" i="14"/>
  <c r="U248" i="14"/>
  <c r="U27" i="14" s="1"/>
  <c r="T248" i="14"/>
  <c r="S248" i="14"/>
  <c r="R248" i="14"/>
  <c r="Q248" i="14"/>
  <c r="P248" i="14"/>
  <c r="AN246" i="14"/>
  <c r="AM246" i="14"/>
  <c r="AL246" i="14"/>
  <c r="AK246" i="14"/>
  <c r="AJ246" i="14"/>
  <c r="BM245" i="14"/>
  <c r="BL245" i="14"/>
  <c r="BI245" i="14"/>
  <c r="AN245" i="14"/>
  <c r="AM245" i="14"/>
  <c r="AL245" i="14"/>
  <c r="BK245" i="14" s="1"/>
  <c r="AK245" i="14"/>
  <c r="BJ245" i="14" s="1"/>
  <c r="AJ245" i="14"/>
  <c r="O245" i="14"/>
  <c r="N245" i="14"/>
  <c r="M245" i="14"/>
  <c r="L245" i="14"/>
  <c r="K245" i="14"/>
  <c r="BM244" i="14"/>
  <c r="BJ244" i="14"/>
  <c r="AN244" i="14"/>
  <c r="AM244" i="14"/>
  <c r="BL244" i="14" s="1"/>
  <c r="AL244" i="14"/>
  <c r="BK244" i="14" s="1"/>
  <c r="AK244" i="14"/>
  <c r="AJ244" i="14"/>
  <c r="BI244" i="14" s="1"/>
  <c r="O244" i="14"/>
  <c r="N244" i="14"/>
  <c r="M244" i="14"/>
  <c r="L244" i="14"/>
  <c r="K244" i="14"/>
  <c r="BI243" i="14"/>
  <c r="AN243" i="14"/>
  <c r="BM243" i="14" s="1"/>
  <c r="AM243" i="14"/>
  <c r="BL243" i="14" s="1"/>
  <c r="AL243" i="14"/>
  <c r="BK243" i="14" s="1"/>
  <c r="AK243" i="14"/>
  <c r="BJ243" i="14" s="1"/>
  <c r="AJ243" i="14"/>
  <c r="O243" i="14"/>
  <c r="N243" i="14"/>
  <c r="M243" i="14"/>
  <c r="L243" i="14"/>
  <c r="K243" i="14"/>
  <c r="BM242" i="14"/>
  <c r="BJ242" i="14"/>
  <c r="AN242" i="14"/>
  <c r="AM242" i="14"/>
  <c r="BL242" i="14" s="1"/>
  <c r="AL242" i="14"/>
  <c r="BK242" i="14" s="1"/>
  <c r="AK242" i="14"/>
  <c r="AJ242" i="14"/>
  <c r="BI242" i="14" s="1"/>
  <c r="O242" i="14"/>
  <c r="N242" i="14"/>
  <c r="M242" i="14"/>
  <c r="L242" i="14"/>
  <c r="K242" i="14"/>
  <c r="BI241" i="14"/>
  <c r="AN241" i="14"/>
  <c r="BM241" i="14" s="1"/>
  <c r="AM241" i="14"/>
  <c r="BL241" i="14" s="1"/>
  <c r="AL241" i="14"/>
  <c r="BK241" i="14" s="1"/>
  <c r="AK241" i="14"/>
  <c r="BJ241" i="14" s="1"/>
  <c r="AJ241" i="14"/>
  <c r="O241" i="14"/>
  <c r="N241" i="14"/>
  <c r="M241" i="14"/>
  <c r="L241" i="14"/>
  <c r="K241" i="14"/>
  <c r="BM240" i="14"/>
  <c r="BK240" i="14"/>
  <c r="BI240" i="14"/>
  <c r="AN240" i="14"/>
  <c r="AM240" i="14"/>
  <c r="BL240" i="14" s="1"/>
  <c r="AL240" i="14"/>
  <c r="AK240" i="14"/>
  <c r="BJ240" i="14" s="1"/>
  <c r="AJ240" i="14"/>
  <c r="O240" i="14"/>
  <c r="N240" i="14"/>
  <c r="M240" i="14"/>
  <c r="L240" i="14"/>
  <c r="K240" i="14"/>
  <c r="AN239" i="14"/>
  <c r="BM239" i="14" s="1"/>
  <c r="AM239" i="14"/>
  <c r="BL239" i="14" s="1"/>
  <c r="AL239" i="14"/>
  <c r="BK239" i="14" s="1"/>
  <c r="AK239" i="14"/>
  <c r="BJ239" i="14" s="1"/>
  <c r="AJ239" i="14"/>
  <c r="BI239" i="14" s="1"/>
  <c r="O239" i="14"/>
  <c r="N239" i="14"/>
  <c r="M239" i="14"/>
  <c r="L239" i="14"/>
  <c r="K239" i="14"/>
  <c r="BM238" i="14"/>
  <c r="BL238" i="14"/>
  <c r="BJ238" i="14"/>
  <c r="BI238" i="14"/>
  <c r="AN238" i="14"/>
  <c r="AM238" i="14"/>
  <c r="AL238" i="14"/>
  <c r="BK238" i="14" s="1"/>
  <c r="AK238" i="14"/>
  <c r="AJ238" i="14"/>
  <c r="O238" i="14"/>
  <c r="N238" i="14"/>
  <c r="M238" i="14"/>
  <c r="L238" i="14"/>
  <c r="K238" i="14"/>
  <c r="BL237" i="14"/>
  <c r="AN237" i="14"/>
  <c r="BM237" i="14" s="1"/>
  <c r="AM237" i="14"/>
  <c r="AL237" i="14"/>
  <c r="BK237" i="14" s="1"/>
  <c r="AK237" i="14"/>
  <c r="BJ237" i="14" s="1"/>
  <c r="AJ237" i="14"/>
  <c r="BI237" i="14" s="1"/>
  <c r="O237" i="14"/>
  <c r="N237" i="14"/>
  <c r="M237" i="14"/>
  <c r="L237" i="14"/>
  <c r="K237" i="14"/>
  <c r="BK236" i="14"/>
  <c r="BI236" i="14"/>
  <c r="AN236" i="14"/>
  <c r="BM236" i="14" s="1"/>
  <c r="AM236" i="14"/>
  <c r="BL236" i="14" s="1"/>
  <c r="AL236" i="14"/>
  <c r="AK236" i="14"/>
  <c r="BJ236" i="14" s="1"/>
  <c r="AJ236" i="14"/>
  <c r="O236" i="14"/>
  <c r="N236" i="14"/>
  <c r="M236" i="14"/>
  <c r="L236" i="14"/>
  <c r="K236" i="14"/>
  <c r="BM235" i="14"/>
  <c r="AN235" i="14"/>
  <c r="AM235" i="14"/>
  <c r="BL235" i="14" s="1"/>
  <c r="AL235" i="14"/>
  <c r="BK235" i="14" s="1"/>
  <c r="AK235" i="14"/>
  <c r="BJ235" i="14" s="1"/>
  <c r="AJ235" i="14"/>
  <c r="BI235" i="14" s="1"/>
  <c r="O235" i="14"/>
  <c r="N235" i="14"/>
  <c r="M235" i="14"/>
  <c r="L235" i="14"/>
  <c r="K235" i="14"/>
  <c r="BL234" i="14"/>
  <c r="BK234" i="14"/>
  <c r="BJ234" i="14"/>
  <c r="BI234" i="14"/>
  <c r="AN234" i="14"/>
  <c r="BM234" i="14" s="1"/>
  <c r="AM234" i="14"/>
  <c r="AL234" i="14"/>
  <c r="AK234" i="14"/>
  <c r="AJ234" i="14"/>
  <c r="O234" i="14"/>
  <c r="N234" i="14"/>
  <c r="M234" i="14"/>
  <c r="L234" i="14"/>
  <c r="K234" i="14"/>
  <c r="AN233" i="14"/>
  <c r="BM233" i="14" s="1"/>
  <c r="AM233" i="14"/>
  <c r="BL233" i="14" s="1"/>
  <c r="AL233" i="14"/>
  <c r="BK233" i="14" s="1"/>
  <c r="AK233" i="14"/>
  <c r="BJ233" i="14" s="1"/>
  <c r="AJ233" i="14"/>
  <c r="BI233" i="14" s="1"/>
  <c r="O233" i="14"/>
  <c r="N233" i="14"/>
  <c r="M233" i="14"/>
  <c r="L233" i="14"/>
  <c r="K233" i="14"/>
  <c r="BL232" i="14"/>
  <c r="AN232" i="14"/>
  <c r="BM232" i="14" s="1"/>
  <c r="AM232" i="14"/>
  <c r="AL232" i="14"/>
  <c r="BK232" i="14" s="1"/>
  <c r="AK232" i="14"/>
  <c r="BJ232" i="14" s="1"/>
  <c r="AJ232" i="14"/>
  <c r="BI232" i="14" s="1"/>
  <c r="O232" i="14"/>
  <c r="N232" i="14"/>
  <c r="M232" i="14"/>
  <c r="L232" i="14"/>
  <c r="K232" i="14"/>
  <c r="BM229" i="14"/>
  <c r="BL229" i="14"/>
  <c r="BK229" i="14"/>
  <c r="BJ229" i="14"/>
  <c r="BI229" i="14"/>
  <c r="BI228" i="14" s="1"/>
  <c r="BI24" i="14" s="1"/>
  <c r="BH229" i="14"/>
  <c r="BH228" i="14" s="1"/>
  <c r="BH24" i="14" s="1"/>
  <c r="BG229" i="14"/>
  <c r="BF229" i="14"/>
  <c r="BF228" i="14" s="1"/>
  <c r="BF24" i="14" s="1"/>
  <c r="BE229" i="14"/>
  <c r="BD229" i="14"/>
  <c r="BD228" i="14" s="1"/>
  <c r="BD24" i="14" s="1"/>
  <c r="BC229" i="14"/>
  <c r="BC228" i="14" s="1"/>
  <c r="BC24" i="14" s="1"/>
  <c r="BB229" i="14"/>
  <c r="BB228" i="14" s="1"/>
  <c r="BB24" i="14" s="1"/>
  <c r="BA229" i="14"/>
  <c r="BA228" i="14" s="1"/>
  <c r="BA24" i="14" s="1"/>
  <c r="AZ229" i="14"/>
  <c r="AY229" i="14"/>
  <c r="AY228" i="14" s="1"/>
  <c r="AY24" i="14" s="1"/>
  <c r="AX229" i="14"/>
  <c r="AX228" i="14" s="1"/>
  <c r="AX24" i="14" s="1"/>
  <c r="AW229" i="14"/>
  <c r="AW228" i="14" s="1"/>
  <c r="AW24" i="14" s="1"/>
  <c r="AV229" i="14"/>
  <c r="AV228" i="14" s="1"/>
  <c r="AV24" i="14" s="1"/>
  <c r="AU229" i="14"/>
  <c r="AU228" i="14" s="1"/>
  <c r="AU24" i="14" s="1"/>
  <c r="AT229" i="14"/>
  <c r="AT228" i="14" s="1"/>
  <c r="AT24" i="14" s="1"/>
  <c r="AS229" i="14"/>
  <c r="AS228" i="14" s="1"/>
  <c r="AS24" i="14" s="1"/>
  <c r="AR229" i="14"/>
  <c r="AR228" i="14" s="1"/>
  <c r="AR24" i="14" s="1"/>
  <c r="AQ229" i="14"/>
  <c r="AQ228" i="14" s="1"/>
  <c r="AQ24" i="14" s="1"/>
  <c r="AP229" i="14"/>
  <c r="AO229" i="14"/>
  <c r="AO228" i="14" s="1"/>
  <c r="AO24" i="14" s="1"/>
  <c r="AN229" i="14"/>
  <c r="AM229" i="14"/>
  <c r="AL229" i="14"/>
  <c r="AK229" i="14"/>
  <c r="AJ229" i="14"/>
  <c r="AI229" i="14"/>
  <c r="AH229" i="14"/>
  <c r="AG229" i="14"/>
  <c r="AF229" i="14"/>
  <c r="AE229" i="14"/>
  <c r="AD229" i="14"/>
  <c r="AC229" i="14"/>
  <c r="AC228" i="14" s="1"/>
  <c r="AC24" i="14" s="1"/>
  <c r="AB229" i="14"/>
  <c r="AB228" i="14" s="1"/>
  <c r="AB24" i="14" s="1"/>
  <c r="AA229" i="14"/>
  <c r="AA228" i="14" s="1"/>
  <c r="AA24" i="14" s="1"/>
  <c r="Z229" i="14"/>
  <c r="Y229" i="14"/>
  <c r="Y228" i="14" s="1"/>
  <c r="Y24" i="14" s="1"/>
  <c r="X229" i="14"/>
  <c r="X228" i="14" s="1"/>
  <c r="X24" i="14" s="1"/>
  <c r="W229" i="14"/>
  <c r="V229" i="14"/>
  <c r="V228" i="14" s="1"/>
  <c r="V24" i="14" s="1"/>
  <c r="U229" i="14"/>
  <c r="U228" i="14" s="1"/>
  <c r="U24" i="14" s="1"/>
  <c r="T229" i="14"/>
  <c r="T228" i="14" s="1"/>
  <c r="T24" i="14" s="1"/>
  <c r="S229" i="14"/>
  <c r="S228" i="14" s="1"/>
  <c r="S24" i="14" s="1"/>
  <c r="R229" i="14"/>
  <c r="R228" i="14" s="1"/>
  <c r="R24" i="14" s="1"/>
  <c r="Q229" i="14"/>
  <c r="Q228" i="14" s="1"/>
  <c r="Q24" i="14" s="1"/>
  <c r="P229" i="14"/>
  <c r="P228" i="14" s="1"/>
  <c r="P24" i="14" s="1"/>
  <c r="O229" i="14"/>
  <c r="O228" i="14" s="1"/>
  <c r="O24" i="14" s="1"/>
  <c r="N229" i="14"/>
  <c r="N228" i="14" s="1"/>
  <c r="N24" i="14" s="1"/>
  <c r="M229" i="14"/>
  <c r="L229" i="14"/>
  <c r="L228" i="14" s="1"/>
  <c r="L24" i="14" s="1"/>
  <c r="K229" i="14"/>
  <c r="BM228" i="14"/>
  <c r="BL228" i="14"/>
  <c r="BK228" i="14"/>
  <c r="BJ228" i="14"/>
  <c r="BG228" i="14"/>
  <c r="BG24" i="14" s="1"/>
  <c r="BE228" i="14"/>
  <c r="BE24" i="14" s="1"/>
  <c r="AZ228" i="14"/>
  <c r="AZ24" i="14" s="1"/>
  <c r="AP228" i="14"/>
  <c r="AP24" i="14" s="1"/>
  <c r="AN228" i="14"/>
  <c r="AN24" i="14" s="1"/>
  <c r="AM228" i="14"/>
  <c r="AM24" i="14" s="1"/>
  <c r="AL228" i="14"/>
  <c r="AL24" i="14" s="1"/>
  <c r="AK228" i="14"/>
  <c r="AK24" i="14" s="1"/>
  <c r="AJ228" i="14"/>
  <c r="AJ24" i="14" s="1"/>
  <c r="AI228" i="14"/>
  <c r="AH228" i="14"/>
  <c r="AH24" i="14" s="1"/>
  <c r="AG228" i="14"/>
  <c r="AG24" i="14" s="1"/>
  <c r="AF228" i="14"/>
  <c r="AF24" i="14" s="1"/>
  <c r="AE228" i="14"/>
  <c r="AD228" i="14"/>
  <c r="Z228" i="14"/>
  <c r="W228" i="14"/>
  <c r="M228" i="14"/>
  <c r="K228" i="14"/>
  <c r="BL227" i="14"/>
  <c r="BI227" i="14"/>
  <c r="AN227" i="14"/>
  <c r="BM227" i="14" s="1"/>
  <c r="AM227" i="14"/>
  <c r="AL227" i="14"/>
  <c r="BK227" i="14" s="1"/>
  <c r="AK227" i="14"/>
  <c r="BJ227" i="14" s="1"/>
  <c r="AJ227" i="14"/>
  <c r="O227" i="14"/>
  <c r="N227" i="14"/>
  <c r="M227" i="14"/>
  <c r="L227" i="14"/>
  <c r="K227" i="14"/>
  <c r="BM226" i="14"/>
  <c r="BJ226" i="14"/>
  <c r="AN226" i="14"/>
  <c r="AM226" i="14"/>
  <c r="BL226" i="14" s="1"/>
  <c r="AL226" i="14"/>
  <c r="BK226" i="14" s="1"/>
  <c r="AK226" i="14"/>
  <c r="AJ226" i="14"/>
  <c r="BI226" i="14" s="1"/>
  <c r="O226" i="14"/>
  <c r="N226" i="14"/>
  <c r="M226" i="14"/>
  <c r="L226" i="14"/>
  <c r="K226" i="14"/>
  <c r="BI225" i="14"/>
  <c r="AN225" i="14"/>
  <c r="BM225" i="14" s="1"/>
  <c r="AM225" i="14"/>
  <c r="BL225" i="14" s="1"/>
  <c r="AL225" i="14"/>
  <c r="BK225" i="14" s="1"/>
  <c r="AK225" i="14"/>
  <c r="AJ225" i="14"/>
  <c r="O225" i="14"/>
  <c r="N225" i="14"/>
  <c r="M225" i="14"/>
  <c r="L225" i="14"/>
  <c r="K225" i="14"/>
  <c r="BJ224" i="14"/>
  <c r="AN224" i="14"/>
  <c r="BM224" i="14" s="1"/>
  <c r="AM224" i="14"/>
  <c r="BL224" i="14" s="1"/>
  <c r="AL224" i="14"/>
  <c r="BK224" i="14" s="1"/>
  <c r="AK224" i="14"/>
  <c r="AJ224" i="14"/>
  <c r="BI224" i="14" s="1"/>
  <c r="O224" i="14"/>
  <c r="N224" i="14"/>
  <c r="M224" i="14"/>
  <c r="L224" i="14"/>
  <c r="K224" i="14"/>
  <c r="AN223" i="14"/>
  <c r="BM223" i="14" s="1"/>
  <c r="AM223" i="14"/>
  <c r="BL223" i="14" s="1"/>
  <c r="AL223" i="14"/>
  <c r="BK223" i="14" s="1"/>
  <c r="AK223" i="14"/>
  <c r="BJ223" i="14" s="1"/>
  <c r="AJ223" i="14"/>
  <c r="BI223" i="14" s="1"/>
  <c r="O223" i="14"/>
  <c r="N223" i="14"/>
  <c r="M223" i="14"/>
  <c r="L223" i="14"/>
  <c r="K223" i="14"/>
  <c r="BM222" i="14"/>
  <c r="BK222" i="14"/>
  <c r="BI222" i="14"/>
  <c r="AN222" i="14"/>
  <c r="AM222" i="14"/>
  <c r="BL222" i="14" s="1"/>
  <c r="AL222" i="14"/>
  <c r="AK222" i="14"/>
  <c r="BJ222" i="14" s="1"/>
  <c r="AJ222" i="14"/>
  <c r="O222" i="14"/>
  <c r="N222" i="14"/>
  <c r="M222" i="14"/>
  <c r="L222" i="14"/>
  <c r="K222" i="14"/>
  <c r="AN221" i="14"/>
  <c r="BM221" i="14" s="1"/>
  <c r="AM221" i="14"/>
  <c r="BL221" i="14" s="1"/>
  <c r="AL221" i="14"/>
  <c r="BK221" i="14" s="1"/>
  <c r="AK221" i="14"/>
  <c r="BJ221" i="14" s="1"/>
  <c r="AJ221" i="14"/>
  <c r="BI221" i="14" s="1"/>
  <c r="O221" i="14"/>
  <c r="N221" i="14"/>
  <c r="M221" i="14"/>
  <c r="L221" i="14"/>
  <c r="K221" i="14"/>
  <c r="K218" i="14" s="1"/>
  <c r="K216" i="14" s="1"/>
  <c r="BM220" i="14"/>
  <c r="BL220" i="14"/>
  <c r="BL218" i="14" s="1"/>
  <c r="BL216" i="14" s="1"/>
  <c r="BJ220" i="14"/>
  <c r="AN220" i="14"/>
  <c r="AM220" i="14"/>
  <c r="AL220" i="14"/>
  <c r="BK220" i="14" s="1"/>
  <c r="AK220" i="14"/>
  <c r="AJ220" i="14"/>
  <c r="BI220" i="14" s="1"/>
  <c r="O220" i="14"/>
  <c r="N220" i="14"/>
  <c r="M220" i="14"/>
  <c r="L220" i="14"/>
  <c r="K220" i="14"/>
  <c r="BL219" i="14"/>
  <c r="AN219" i="14"/>
  <c r="BM219" i="14" s="1"/>
  <c r="AM219" i="14"/>
  <c r="AL219" i="14"/>
  <c r="BK219" i="14" s="1"/>
  <c r="AK219" i="14"/>
  <c r="BJ219" i="14" s="1"/>
  <c r="AJ219" i="14"/>
  <c r="BI219" i="14" s="1"/>
  <c r="O219" i="14"/>
  <c r="O218" i="14" s="1"/>
  <c r="O216" i="14" s="1"/>
  <c r="N219" i="14"/>
  <c r="N218" i="14" s="1"/>
  <c r="N216" i="14" s="1"/>
  <c r="M219" i="14"/>
  <c r="L219" i="14"/>
  <c r="L218" i="14" s="1"/>
  <c r="L216" i="14" s="1"/>
  <c r="K219" i="14"/>
  <c r="BH218" i="14"/>
  <c r="BH216" i="14" s="1"/>
  <c r="BG218" i="14"/>
  <c r="BF218" i="14"/>
  <c r="BF216" i="14" s="1"/>
  <c r="BE218" i="14"/>
  <c r="BE216" i="14" s="1"/>
  <c r="BD218" i="14"/>
  <c r="BD216" i="14" s="1"/>
  <c r="BC218" i="14"/>
  <c r="BC216" i="14" s="1"/>
  <c r="BB218" i="14"/>
  <c r="BA218" i="14"/>
  <c r="AZ218" i="14"/>
  <c r="AY218" i="14"/>
  <c r="AX218" i="14"/>
  <c r="AX216" i="14" s="1"/>
  <c r="AW218" i="14"/>
  <c r="AW216" i="14" s="1"/>
  <c r="AV218" i="14"/>
  <c r="AU218" i="14"/>
  <c r="AU216" i="14" s="1"/>
  <c r="AT218" i="14"/>
  <c r="AS218" i="14"/>
  <c r="AS216" i="14" s="1"/>
  <c r="AR218" i="14"/>
  <c r="AR216" i="14" s="1"/>
  <c r="AQ218" i="14"/>
  <c r="AQ216" i="14" s="1"/>
  <c r="AP218" i="14"/>
  <c r="AP216" i="14" s="1"/>
  <c r="AO218" i="14"/>
  <c r="AI218" i="14"/>
  <c r="AI216" i="14" s="1"/>
  <c r="AH218" i="14"/>
  <c r="AH216" i="14" s="1"/>
  <c r="AG218" i="14"/>
  <c r="AG216" i="14" s="1"/>
  <c r="AF218" i="14"/>
  <c r="AF216" i="14" s="1"/>
  <c r="AE218" i="14"/>
  <c r="AD218" i="14"/>
  <c r="AD216" i="14" s="1"/>
  <c r="AC218" i="14"/>
  <c r="AB218" i="14"/>
  <c r="AA218" i="14"/>
  <c r="Z218" i="14"/>
  <c r="Y218" i="14"/>
  <c r="X218" i="14"/>
  <c r="W218" i="14"/>
  <c r="V218" i="14"/>
  <c r="U218" i="14"/>
  <c r="T218" i="14"/>
  <c r="S218" i="14"/>
  <c r="R218" i="14"/>
  <c r="R216" i="14" s="1"/>
  <c r="Q218" i="14"/>
  <c r="P218" i="14"/>
  <c r="P216" i="14" s="1"/>
  <c r="BG216" i="14"/>
  <c r="BB216" i="14"/>
  <c r="BA216" i="14"/>
  <c r="AZ216" i="14"/>
  <c r="AY216" i="14"/>
  <c r="AV216" i="14"/>
  <c r="AT216" i="14"/>
  <c r="AO216" i="14"/>
  <c r="AE216" i="14"/>
  <c r="AC216" i="14"/>
  <c r="AB216" i="14"/>
  <c r="AA216" i="14"/>
  <c r="Z216" i="14"/>
  <c r="Y216" i="14"/>
  <c r="X216" i="14"/>
  <c r="W216" i="14"/>
  <c r="V216" i="14"/>
  <c r="U216" i="14"/>
  <c r="T216" i="14"/>
  <c r="S216" i="14"/>
  <c r="Q216" i="14"/>
  <c r="BI215" i="14"/>
  <c r="AN215" i="14"/>
  <c r="BM215" i="14" s="1"/>
  <c r="AM215" i="14"/>
  <c r="BL215" i="14" s="1"/>
  <c r="AL215" i="14"/>
  <c r="BK215" i="14" s="1"/>
  <c r="AK215" i="14"/>
  <c r="BJ215" i="14" s="1"/>
  <c r="AJ215" i="14"/>
  <c r="O215" i="14"/>
  <c r="N215" i="14"/>
  <c r="M215" i="14"/>
  <c r="L215" i="14"/>
  <c r="K215" i="14"/>
  <c r="BM214" i="14"/>
  <c r="AN214" i="14"/>
  <c r="AM214" i="14"/>
  <c r="BL214" i="14" s="1"/>
  <c r="AL214" i="14"/>
  <c r="BK214" i="14" s="1"/>
  <c r="AK214" i="14"/>
  <c r="BJ214" i="14" s="1"/>
  <c r="AJ214" i="14"/>
  <c r="BI214" i="14" s="1"/>
  <c r="O214" i="14"/>
  <c r="N214" i="14"/>
  <c r="M214" i="14"/>
  <c r="L214" i="14"/>
  <c r="K214" i="14"/>
  <c r="BL213" i="14"/>
  <c r="BJ213" i="14"/>
  <c r="AN213" i="14"/>
  <c r="BM213" i="14" s="1"/>
  <c r="AM213" i="14"/>
  <c r="AL213" i="14"/>
  <c r="BK213" i="14" s="1"/>
  <c r="AK213" i="14"/>
  <c r="AJ213" i="14"/>
  <c r="BI213" i="14" s="1"/>
  <c r="O213" i="14"/>
  <c r="N213" i="14"/>
  <c r="M213" i="14"/>
  <c r="L213" i="14"/>
  <c r="K213" i="14"/>
  <c r="BM212" i="14"/>
  <c r="BL212" i="14"/>
  <c r="BI212" i="14"/>
  <c r="AN212" i="14"/>
  <c r="AM212" i="14"/>
  <c r="AL212" i="14"/>
  <c r="BK212" i="14" s="1"/>
  <c r="AK212" i="14"/>
  <c r="BJ212" i="14" s="1"/>
  <c r="AJ212" i="14"/>
  <c r="O212" i="14"/>
  <c r="N212" i="14"/>
  <c r="M212" i="14"/>
  <c r="L212" i="14"/>
  <c r="K212" i="14"/>
  <c r="BL211" i="14"/>
  <c r="BK211" i="14"/>
  <c r="AN211" i="14"/>
  <c r="BM211" i="14" s="1"/>
  <c r="AM211" i="14"/>
  <c r="AL211" i="14"/>
  <c r="AK211" i="14"/>
  <c r="BJ211" i="14" s="1"/>
  <c r="AJ211" i="14"/>
  <c r="BI211" i="14" s="1"/>
  <c r="O211" i="14"/>
  <c r="N211" i="14"/>
  <c r="M211" i="14"/>
  <c r="L211" i="14"/>
  <c r="K211" i="14"/>
  <c r="BL210" i="14"/>
  <c r="BI210" i="14"/>
  <c r="AN210" i="14"/>
  <c r="BM210" i="14" s="1"/>
  <c r="AM210" i="14"/>
  <c r="AL210" i="14"/>
  <c r="BK210" i="14" s="1"/>
  <c r="AK210" i="14"/>
  <c r="BJ210" i="14" s="1"/>
  <c r="AJ210" i="14"/>
  <c r="O210" i="14"/>
  <c r="N210" i="14"/>
  <c r="M210" i="14"/>
  <c r="L210" i="14"/>
  <c r="K210" i="14"/>
  <c r="BM209" i="14"/>
  <c r="BJ209" i="14"/>
  <c r="AN209" i="14"/>
  <c r="AM209" i="14"/>
  <c r="BL209" i="14" s="1"/>
  <c r="AL209" i="14"/>
  <c r="BK209" i="14" s="1"/>
  <c r="AK209" i="14"/>
  <c r="AJ209" i="14"/>
  <c r="BI209" i="14" s="1"/>
  <c r="O209" i="14"/>
  <c r="N209" i="14"/>
  <c r="M209" i="14"/>
  <c r="L209" i="14"/>
  <c r="K209" i="14"/>
  <c r="BI208" i="14"/>
  <c r="AN208" i="14"/>
  <c r="AN207" i="14" s="1"/>
  <c r="AM208" i="14"/>
  <c r="AM207" i="14" s="1"/>
  <c r="AL208" i="14"/>
  <c r="AL207" i="14" s="1"/>
  <c r="AK208" i="14"/>
  <c r="AJ208" i="14"/>
  <c r="AJ207" i="14" s="1"/>
  <c r="O208" i="14"/>
  <c r="O207" i="14" s="1"/>
  <c r="N208" i="14"/>
  <c r="M208" i="14"/>
  <c r="M207" i="14" s="1"/>
  <c r="L208" i="14"/>
  <c r="K208" i="14"/>
  <c r="BH207" i="14"/>
  <c r="BG207" i="14"/>
  <c r="BF207" i="14"/>
  <c r="BE207" i="14"/>
  <c r="BD207" i="14"/>
  <c r="BC207" i="14"/>
  <c r="BB207" i="14"/>
  <c r="BA207" i="14"/>
  <c r="AZ207" i="14"/>
  <c r="AY207" i="14"/>
  <c r="AX207" i="14"/>
  <c r="AW207" i="14"/>
  <c r="AV207" i="14"/>
  <c r="AU207" i="14"/>
  <c r="AT207" i="14"/>
  <c r="AS207" i="14"/>
  <c r="AR207" i="14"/>
  <c r="AQ207" i="14"/>
  <c r="AP207" i="14"/>
  <c r="AO207" i="14"/>
  <c r="AI207" i="14"/>
  <c r="AH207" i="14"/>
  <c r="AG207" i="14"/>
  <c r="AF207" i="14"/>
  <c r="AE207" i="14"/>
  <c r="AD207" i="14"/>
  <c r="AC207" i="14"/>
  <c r="AB207" i="14"/>
  <c r="AA207" i="14"/>
  <c r="Z207" i="14"/>
  <c r="Y207" i="14"/>
  <c r="X207" i="14"/>
  <c r="W207" i="14"/>
  <c r="V207" i="14"/>
  <c r="U207" i="14"/>
  <c r="T207" i="14"/>
  <c r="S207" i="14"/>
  <c r="R207" i="14"/>
  <c r="Q207" i="14"/>
  <c r="P207" i="14"/>
  <c r="N207" i="14"/>
  <c r="L207" i="14"/>
  <c r="K207" i="14"/>
  <c r="AN205" i="14"/>
  <c r="AM205" i="14"/>
  <c r="AL205" i="14"/>
  <c r="AK205" i="14"/>
  <c r="AJ205" i="14"/>
  <c r="AN204" i="14"/>
  <c r="AM204" i="14"/>
  <c r="AL204" i="14"/>
  <c r="AK204" i="14"/>
  <c r="AJ204" i="14"/>
  <c r="AN203" i="14"/>
  <c r="AM203" i="14"/>
  <c r="AL203" i="14"/>
  <c r="AK203" i="14"/>
  <c r="AJ203" i="14"/>
  <c r="AN202" i="14"/>
  <c r="AM202" i="14"/>
  <c r="AL202" i="14"/>
  <c r="AK202" i="14"/>
  <c r="AJ202" i="14"/>
  <c r="AN201" i="14"/>
  <c r="AM201" i="14"/>
  <c r="AL201" i="14"/>
  <c r="AK201" i="14"/>
  <c r="AJ201" i="14"/>
  <c r="AN200" i="14"/>
  <c r="AM200" i="14"/>
  <c r="AL200" i="14"/>
  <c r="AK200" i="14"/>
  <c r="AJ200" i="14"/>
  <c r="AN199" i="14"/>
  <c r="AM199" i="14"/>
  <c r="AL199" i="14"/>
  <c r="AK199" i="14"/>
  <c r="AJ199" i="14"/>
  <c r="AN198" i="14"/>
  <c r="AM198" i="14"/>
  <c r="AL198" i="14"/>
  <c r="AK198" i="14"/>
  <c r="AJ198" i="14"/>
  <c r="AN197" i="14"/>
  <c r="AM197" i="14"/>
  <c r="AL197" i="14"/>
  <c r="AK197" i="14"/>
  <c r="AJ197" i="14"/>
  <c r="AN196" i="14"/>
  <c r="AM196" i="14"/>
  <c r="AL196" i="14"/>
  <c r="AK196" i="14"/>
  <c r="AJ196" i="14"/>
  <c r="AN195" i="14"/>
  <c r="AM195" i="14"/>
  <c r="AL195" i="14"/>
  <c r="AK195" i="14"/>
  <c r="AJ195" i="14"/>
  <c r="AN194" i="14"/>
  <c r="AM194" i="14"/>
  <c r="AL194" i="14"/>
  <c r="AK194" i="14"/>
  <c r="AJ194" i="14"/>
  <c r="AN193" i="14"/>
  <c r="AM193" i="14"/>
  <c r="AL193" i="14"/>
  <c r="AK193" i="14"/>
  <c r="AJ193" i="14"/>
  <c r="AN192" i="14"/>
  <c r="AM192" i="14"/>
  <c r="AL192" i="14"/>
  <c r="AK192" i="14"/>
  <c r="AJ192" i="14"/>
  <c r="AN191" i="14"/>
  <c r="AM191" i="14"/>
  <c r="AL191" i="14"/>
  <c r="AK191" i="14"/>
  <c r="AJ191" i="14"/>
  <c r="AN190" i="14"/>
  <c r="AM190" i="14"/>
  <c r="AL190" i="14"/>
  <c r="AK190" i="14"/>
  <c r="AJ190" i="14"/>
  <c r="AN189" i="14"/>
  <c r="AM189" i="14"/>
  <c r="AL189" i="14"/>
  <c r="AK189" i="14"/>
  <c r="AJ189" i="14"/>
  <c r="AN188" i="14"/>
  <c r="AM188" i="14"/>
  <c r="AL188" i="14"/>
  <c r="AK188" i="14"/>
  <c r="AJ188" i="14"/>
  <c r="AN187" i="14"/>
  <c r="AM187" i="14"/>
  <c r="AL187" i="14"/>
  <c r="AK187" i="14"/>
  <c r="AJ187" i="14"/>
  <c r="AN186" i="14"/>
  <c r="AM186" i="14"/>
  <c r="AL186" i="14"/>
  <c r="AK186" i="14"/>
  <c r="AJ186" i="14"/>
  <c r="AN185" i="14"/>
  <c r="AM185" i="14"/>
  <c r="AL185" i="14"/>
  <c r="AK185" i="14"/>
  <c r="AJ185" i="14"/>
  <c r="AN184" i="14"/>
  <c r="AM184" i="14"/>
  <c r="AL184" i="14"/>
  <c r="AK184" i="14"/>
  <c r="AJ184" i="14"/>
  <c r="AN183" i="14"/>
  <c r="AM183" i="14"/>
  <c r="AL183" i="14"/>
  <c r="AK183" i="14"/>
  <c r="AJ183" i="14"/>
  <c r="AN182" i="14"/>
  <c r="AM182" i="14"/>
  <c r="AL182" i="14"/>
  <c r="AK182" i="14"/>
  <c r="AJ182" i="14"/>
  <c r="AN181" i="14"/>
  <c r="AM181" i="14"/>
  <c r="AL181" i="14"/>
  <c r="AK181" i="14"/>
  <c r="AJ181" i="14"/>
  <c r="AN180" i="14"/>
  <c r="AM180" i="14"/>
  <c r="AL180" i="14"/>
  <c r="AK180" i="14"/>
  <c r="AJ180" i="14"/>
  <c r="AN179" i="14"/>
  <c r="AN147" i="14" s="1"/>
  <c r="AM179" i="14"/>
  <c r="AL179" i="14"/>
  <c r="AK179" i="14"/>
  <c r="AJ179" i="14"/>
  <c r="AN178" i="14"/>
  <c r="AM178" i="14"/>
  <c r="AL178" i="14"/>
  <c r="AK178" i="14"/>
  <c r="AJ178" i="14"/>
  <c r="AN177" i="14"/>
  <c r="AM177" i="14"/>
  <c r="AL177" i="14"/>
  <c r="AK177" i="14"/>
  <c r="AJ177" i="14"/>
  <c r="AN176" i="14"/>
  <c r="AM176" i="14"/>
  <c r="AL176" i="14"/>
  <c r="AK176" i="14"/>
  <c r="AJ176" i="14"/>
  <c r="AN175" i="14"/>
  <c r="AM175" i="14"/>
  <c r="AL175" i="14"/>
  <c r="AK175" i="14"/>
  <c r="AJ175" i="14"/>
  <c r="AN174" i="14"/>
  <c r="AM174" i="14"/>
  <c r="AL174" i="14"/>
  <c r="AK174" i="14"/>
  <c r="AJ174" i="14"/>
  <c r="AN173" i="14"/>
  <c r="AM173" i="14"/>
  <c r="AL173" i="14"/>
  <c r="AK173" i="14"/>
  <c r="AJ173" i="14"/>
  <c r="AN172" i="14"/>
  <c r="AM172" i="14"/>
  <c r="AL172" i="14"/>
  <c r="AK172" i="14"/>
  <c r="AJ172" i="14"/>
  <c r="AN171" i="14"/>
  <c r="AM171" i="14"/>
  <c r="AL171" i="14"/>
  <c r="AK171" i="14"/>
  <c r="AJ171" i="14"/>
  <c r="AN170" i="14"/>
  <c r="AM170" i="14"/>
  <c r="AL170" i="14"/>
  <c r="AK170" i="14"/>
  <c r="AJ170" i="14"/>
  <c r="AN169" i="14"/>
  <c r="AM169" i="14"/>
  <c r="AL169" i="14"/>
  <c r="AK169" i="14"/>
  <c r="AJ169" i="14"/>
  <c r="AN168" i="14"/>
  <c r="AM168" i="14"/>
  <c r="AL168" i="14"/>
  <c r="AK168" i="14"/>
  <c r="AJ168" i="14"/>
  <c r="AN167" i="14"/>
  <c r="AM167" i="14"/>
  <c r="AL167" i="14"/>
  <c r="AK167" i="14"/>
  <c r="AJ167" i="14"/>
  <c r="AN166" i="14"/>
  <c r="AM166" i="14"/>
  <c r="AL166" i="14"/>
  <c r="AK166" i="14"/>
  <c r="AK147" i="14" s="1"/>
  <c r="AJ166" i="14"/>
  <c r="AN165" i="14"/>
  <c r="AM165" i="14"/>
  <c r="AL165" i="14"/>
  <c r="AK165" i="14"/>
  <c r="AJ165" i="14"/>
  <c r="AN164" i="14"/>
  <c r="AM164" i="14"/>
  <c r="AL164" i="14"/>
  <c r="AK164" i="14"/>
  <c r="AJ164" i="14"/>
  <c r="AN163" i="14"/>
  <c r="AM163" i="14"/>
  <c r="AL163" i="14"/>
  <c r="AK163" i="14"/>
  <c r="AJ163" i="14"/>
  <c r="AN162" i="14"/>
  <c r="AM162" i="14"/>
  <c r="AL162" i="14"/>
  <c r="AK162" i="14"/>
  <c r="AJ162" i="14"/>
  <c r="AN161" i="14"/>
  <c r="AM161" i="14"/>
  <c r="AL161" i="14"/>
  <c r="AK161" i="14"/>
  <c r="AJ161" i="14"/>
  <c r="AN160" i="14"/>
  <c r="AM160" i="14"/>
  <c r="AL160" i="14"/>
  <c r="AK160" i="14"/>
  <c r="AJ160" i="14"/>
  <c r="AN159" i="14"/>
  <c r="AM159" i="14"/>
  <c r="AL159" i="14"/>
  <c r="AK159" i="14"/>
  <c r="AJ159" i="14"/>
  <c r="AN158" i="14"/>
  <c r="AM158" i="14"/>
  <c r="AL158" i="14"/>
  <c r="AK158" i="14"/>
  <c r="AJ158" i="14"/>
  <c r="AN157" i="14"/>
  <c r="AM157" i="14"/>
  <c r="AL157" i="14"/>
  <c r="AK157" i="14"/>
  <c r="AJ157" i="14"/>
  <c r="AN156" i="14"/>
  <c r="AM156" i="14"/>
  <c r="AL156" i="14"/>
  <c r="AK156" i="14"/>
  <c r="AJ156" i="14"/>
  <c r="AN155" i="14"/>
  <c r="AM155" i="14"/>
  <c r="AL155" i="14"/>
  <c r="AK155" i="14"/>
  <c r="AJ155" i="14"/>
  <c r="BM154" i="14"/>
  <c r="BJ154" i="14"/>
  <c r="BI154" i="14"/>
  <c r="AN154" i="14"/>
  <c r="AM154" i="14"/>
  <c r="BL154" i="14" s="1"/>
  <c r="AL154" i="14"/>
  <c r="BK154" i="14" s="1"/>
  <c r="AK154" i="14"/>
  <c r="AJ154" i="14"/>
  <c r="O154" i="14"/>
  <c r="N154" i="14"/>
  <c r="M154" i="14"/>
  <c r="L154" i="14"/>
  <c r="K154" i="14"/>
  <c r="BL153" i="14"/>
  <c r="BJ153" i="14"/>
  <c r="AN153" i="14"/>
  <c r="BM153" i="14" s="1"/>
  <c r="AM153" i="14"/>
  <c r="AL153" i="14"/>
  <c r="BK153" i="14" s="1"/>
  <c r="AK153" i="14"/>
  <c r="AJ153" i="14"/>
  <c r="BI153" i="14" s="1"/>
  <c r="O153" i="14"/>
  <c r="N153" i="14"/>
  <c r="M153" i="14"/>
  <c r="L153" i="14"/>
  <c r="K153" i="14"/>
  <c r="BM152" i="14"/>
  <c r="BJ152" i="14"/>
  <c r="AN152" i="14"/>
  <c r="AM152" i="14"/>
  <c r="BL152" i="14" s="1"/>
  <c r="AL152" i="14"/>
  <c r="BK152" i="14" s="1"/>
  <c r="AK152" i="14"/>
  <c r="AJ152" i="14"/>
  <c r="BI152" i="14" s="1"/>
  <c r="O152" i="14"/>
  <c r="N152" i="14"/>
  <c r="M152" i="14"/>
  <c r="L152" i="14"/>
  <c r="K152" i="14"/>
  <c r="BK151" i="14"/>
  <c r="BI151" i="14"/>
  <c r="AN151" i="14"/>
  <c r="BM151" i="14" s="1"/>
  <c r="AM151" i="14"/>
  <c r="BL151" i="14" s="1"/>
  <c r="AL151" i="14"/>
  <c r="AK151" i="14"/>
  <c r="BJ151" i="14" s="1"/>
  <c r="AJ151" i="14"/>
  <c r="O151" i="14"/>
  <c r="N151" i="14"/>
  <c r="M151" i="14"/>
  <c r="L151" i="14"/>
  <c r="K151" i="14"/>
  <c r="BJ150" i="14"/>
  <c r="BI150" i="14"/>
  <c r="AN150" i="14"/>
  <c r="BM150" i="14" s="1"/>
  <c r="AM150" i="14"/>
  <c r="BL150" i="14" s="1"/>
  <c r="AL150" i="14"/>
  <c r="BK150" i="14" s="1"/>
  <c r="AK150" i="14"/>
  <c r="AJ150" i="14"/>
  <c r="O150" i="14"/>
  <c r="N150" i="14"/>
  <c r="N147" i="14" s="1"/>
  <c r="N146" i="14" s="1"/>
  <c r="M150" i="14"/>
  <c r="L150" i="14"/>
  <c r="K150" i="14"/>
  <c r="BK149" i="14"/>
  <c r="AN149" i="14"/>
  <c r="BM149" i="14" s="1"/>
  <c r="AM149" i="14"/>
  <c r="BL149" i="14" s="1"/>
  <c r="AL149" i="14"/>
  <c r="AK149" i="14"/>
  <c r="BJ149" i="14" s="1"/>
  <c r="AJ149" i="14"/>
  <c r="BI149" i="14" s="1"/>
  <c r="O149" i="14"/>
  <c r="N149" i="14"/>
  <c r="M149" i="14"/>
  <c r="L149" i="14"/>
  <c r="K149" i="14"/>
  <c r="BI148" i="14"/>
  <c r="AN148" i="14"/>
  <c r="BM148" i="14" s="1"/>
  <c r="AM148" i="14"/>
  <c r="BL148" i="14" s="1"/>
  <c r="AL148" i="14"/>
  <c r="BK148" i="14" s="1"/>
  <c r="AK148" i="14"/>
  <c r="BJ148" i="14" s="1"/>
  <c r="AJ148" i="14"/>
  <c r="O148" i="14"/>
  <c r="O147" i="14" s="1"/>
  <c r="O146" i="14" s="1"/>
  <c r="N148" i="14"/>
  <c r="M148" i="14"/>
  <c r="M147" i="14" s="1"/>
  <c r="M146" i="14" s="1"/>
  <c r="L148" i="14"/>
  <c r="L147" i="14" s="1"/>
  <c r="L146" i="14" s="1"/>
  <c r="K148" i="14"/>
  <c r="K147" i="14" s="1"/>
  <c r="K146" i="14" s="1"/>
  <c r="BH147" i="14"/>
  <c r="BH146" i="14" s="1"/>
  <c r="BG147" i="14"/>
  <c r="BF147" i="14"/>
  <c r="BE147" i="14"/>
  <c r="BD147" i="14"/>
  <c r="BC147" i="14"/>
  <c r="BC146" i="14" s="1"/>
  <c r="BB147" i="14"/>
  <c r="BB146" i="14" s="1"/>
  <c r="BA147" i="14"/>
  <c r="AZ147" i="14"/>
  <c r="AZ146" i="14" s="1"/>
  <c r="AY147" i="14"/>
  <c r="AX147" i="14"/>
  <c r="AX146" i="14" s="1"/>
  <c r="AW147" i="14"/>
  <c r="AW146" i="14" s="1"/>
  <c r="AV147" i="14"/>
  <c r="AV146" i="14" s="1"/>
  <c r="AU147" i="14"/>
  <c r="AU146" i="14" s="1"/>
  <c r="AT147" i="14"/>
  <c r="AS147" i="14"/>
  <c r="AS146" i="14" s="1"/>
  <c r="AR147" i="14"/>
  <c r="AR146" i="14" s="1"/>
  <c r="AQ147" i="14"/>
  <c r="AQ146" i="14" s="1"/>
  <c r="AP147" i="14"/>
  <c r="AP146" i="14" s="1"/>
  <c r="AO147" i="14"/>
  <c r="AO146" i="14" s="1"/>
  <c r="AM147" i="14"/>
  <c r="AI147" i="14"/>
  <c r="AI146" i="14" s="1"/>
  <c r="AH147" i="14"/>
  <c r="AG147" i="14"/>
  <c r="AF147" i="14"/>
  <c r="AE147" i="14"/>
  <c r="AD147" i="14"/>
  <c r="AC147" i="14"/>
  <c r="AB147" i="14"/>
  <c r="AA147" i="14"/>
  <c r="Z147" i="14"/>
  <c r="Y147" i="14"/>
  <c r="Y146" i="14" s="1"/>
  <c r="X147" i="14"/>
  <c r="X146" i="14" s="1"/>
  <c r="W147" i="14"/>
  <c r="W146" i="14" s="1"/>
  <c r="V147" i="14"/>
  <c r="V146" i="14" s="1"/>
  <c r="U147" i="14"/>
  <c r="U146" i="14" s="1"/>
  <c r="T147" i="14"/>
  <c r="S147" i="14"/>
  <c r="S146" i="14" s="1"/>
  <c r="R147" i="14"/>
  <c r="R146" i="14" s="1"/>
  <c r="Q147" i="14"/>
  <c r="P147" i="14"/>
  <c r="P146" i="14" s="1"/>
  <c r="BG146" i="14"/>
  <c r="BF146" i="14"/>
  <c r="BE146" i="14"/>
  <c r="BD146" i="14"/>
  <c r="BA146" i="14"/>
  <c r="AY146" i="14"/>
  <c r="AT146" i="14"/>
  <c r="AH146" i="14"/>
  <c r="AG146" i="14"/>
  <c r="AF146" i="14"/>
  <c r="AE146" i="14"/>
  <c r="AD146" i="14"/>
  <c r="AC146" i="14"/>
  <c r="AB146" i="14"/>
  <c r="AA146" i="14"/>
  <c r="Z146" i="14"/>
  <c r="T146" i="14"/>
  <c r="Q146" i="14"/>
  <c r="AN145" i="14"/>
  <c r="AM145" i="14"/>
  <c r="AL145" i="14"/>
  <c r="AK145" i="14"/>
  <c r="AJ145" i="14"/>
  <c r="AN144" i="14"/>
  <c r="AM144" i="14"/>
  <c r="AL144" i="14"/>
  <c r="AK144" i="14"/>
  <c r="AJ144" i="14"/>
  <c r="BM143" i="14"/>
  <c r="AN143" i="14"/>
  <c r="AN142" i="14" s="1"/>
  <c r="BM142" i="14" s="1"/>
  <c r="AM143" i="14"/>
  <c r="AM142" i="14" s="1"/>
  <c r="BL142" i="14" s="1"/>
  <c r="AL143" i="14"/>
  <c r="AL142" i="14" s="1"/>
  <c r="BK142" i="14" s="1"/>
  <c r="AK143" i="14"/>
  <c r="AK142" i="14" s="1"/>
  <c r="BJ142" i="14" s="1"/>
  <c r="AJ143" i="14"/>
  <c r="AJ142" i="14" s="1"/>
  <c r="BI142" i="14" s="1"/>
  <c r="O143" i="14"/>
  <c r="O142" i="14" s="1"/>
  <c r="N143" i="14"/>
  <c r="N142" i="14" s="1"/>
  <c r="M143" i="14"/>
  <c r="M142" i="14" s="1"/>
  <c r="L143" i="14"/>
  <c r="L142" i="14" s="1"/>
  <c r="K143" i="14"/>
  <c r="BH142" i="14"/>
  <c r="BG142" i="14"/>
  <c r="BF142" i="14"/>
  <c r="BE142" i="14"/>
  <c r="BD142" i="14"/>
  <c r="BC142" i="14"/>
  <c r="BB142" i="14"/>
  <c r="BA142" i="14"/>
  <c r="AZ142" i="14"/>
  <c r="AY142" i="14"/>
  <c r="AX142" i="14"/>
  <c r="AW142" i="14"/>
  <c r="AW139" i="14" s="1"/>
  <c r="AV142" i="14"/>
  <c r="AU142" i="14"/>
  <c r="AU139" i="14" s="1"/>
  <c r="AT142" i="14"/>
  <c r="AT139" i="14" s="1"/>
  <c r="AT138" i="14" s="1"/>
  <c r="AT23" i="14" s="1"/>
  <c r="AS142" i="14"/>
  <c r="AR142" i="14"/>
  <c r="AQ142" i="14"/>
  <c r="AP142" i="14"/>
  <c r="AP139" i="14" s="1"/>
  <c r="AO142" i="14"/>
  <c r="AI142" i="14"/>
  <c r="AH142" i="14"/>
  <c r="AG142" i="14"/>
  <c r="AF142" i="14"/>
  <c r="AE142" i="14"/>
  <c r="AD142" i="14"/>
  <c r="AC142" i="14"/>
  <c r="AB142" i="14"/>
  <c r="AA142" i="14"/>
  <c r="Z142" i="14"/>
  <c r="Y142" i="14"/>
  <c r="X142" i="14"/>
  <c r="W142" i="14"/>
  <c r="V142" i="14"/>
  <c r="U142" i="14"/>
  <c r="T142" i="14"/>
  <c r="S142" i="14"/>
  <c r="R142" i="14"/>
  <c r="Q142" i="14"/>
  <c r="P142" i="14"/>
  <c r="K142" i="14"/>
  <c r="BL141" i="14"/>
  <c r="BJ141" i="14"/>
  <c r="AN141" i="14"/>
  <c r="AN140" i="14" s="1"/>
  <c r="AM141" i="14"/>
  <c r="AM140" i="14" s="1"/>
  <c r="AL141" i="14"/>
  <c r="AL140" i="14" s="1"/>
  <c r="AK141" i="14"/>
  <c r="AK140" i="14" s="1"/>
  <c r="AJ141" i="14"/>
  <c r="AJ140" i="14" s="1"/>
  <c r="O141" i="14"/>
  <c r="N141" i="14"/>
  <c r="M141" i="14"/>
  <c r="M140" i="14" s="1"/>
  <c r="L141" i="14"/>
  <c r="L140" i="14" s="1"/>
  <c r="K141" i="14"/>
  <c r="BH140" i="14"/>
  <c r="BH139" i="14" s="1"/>
  <c r="BH138" i="14" s="1"/>
  <c r="BH23" i="14" s="1"/>
  <c r="BG140" i="14"/>
  <c r="BF140" i="14"/>
  <c r="BF139" i="14" s="1"/>
  <c r="BF138" i="14" s="1"/>
  <c r="BF23" i="14" s="1"/>
  <c r="BE140" i="14"/>
  <c r="BE139" i="14" s="1"/>
  <c r="BE138" i="14" s="1"/>
  <c r="BE23" i="14" s="1"/>
  <c r="BD140" i="14"/>
  <c r="BD139" i="14" s="1"/>
  <c r="BD138" i="14" s="1"/>
  <c r="BD23" i="14" s="1"/>
  <c r="BC140" i="14"/>
  <c r="BC139" i="14" s="1"/>
  <c r="BC138" i="14" s="1"/>
  <c r="BC23" i="14" s="1"/>
  <c r="BB140" i="14"/>
  <c r="BB139" i="14" s="1"/>
  <c r="BB138" i="14" s="1"/>
  <c r="BB23" i="14" s="1"/>
  <c r="BA140" i="14"/>
  <c r="BA139" i="14" s="1"/>
  <c r="BA138" i="14" s="1"/>
  <c r="BA23" i="14" s="1"/>
  <c r="AZ140" i="14"/>
  <c r="AZ139" i="14" s="1"/>
  <c r="AZ138" i="14" s="1"/>
  <c r="AZ23" i="14" s="1"/>
  <c r="AY140" i="14"/>
  <c r="AY139" i="14" s="1"/>
  <c r="AY138" i="14" s="1"/>
  <c r="AY23" i="14" s="1"/>
  <c r="AX140" i="14"/>
  <c r="AX139" i="14" s="1"/>
  <c r="AX138" i="14" s="1"/>
  <c r="AX23" i="14" s="1"/>
  <c r="AW140" i="14"/>
  <c r="AV140" i="14"/>
  <c r="AV139" i="14" s="1"/>
  <c r="AV138" i="14" s="1"/>
  <c r="AV23" i="14" s="1"/>
  <c r="AU140" i="14"/>
  <c r="AT140" i="14"/>
  <c r="AS140" i="14"/>
  <c r="AR140" i="14"/>
  <c r="AQ140" i="14"/>
  <c r="AP140" i="14"/>
  <c r="AO140" i="14"/>
  <c r="AI140" i="14"/>
  <c r="AI139" i="14" s="1"/>
  <c r="AH140" i="14"/>
  <c r="AH139" i="14" s="1"/>
  <c r="AH138" i="14" s="1"/>
  <c r="AH23" i="14" s="1"/>
  <c r="AG140" i="14"/>
  <c r="AF140" i="14"/>
  <c r="AF139" i="14" s="1"/>
  <c r="AE140" i="14"/>
  <c r="AE139" i="14" s="1"/>
  <c r="AE138" i="14" s="1"/>
  <c r="AE23" i="14" s="1"/>
  <c r="AD140" i="14"/>
  <c r="AC140" i="14"/>
  <c r="AC139" i="14" s="1"/>
  <c r="AC138" i="14" s="1"/>
  <c r="AC23" i="14" s="1"/>
  <c r="AB140" i="14"/>
  <c r="AB139" i="14" s="1"/>
  <c r="AB138" i="14" s="1"/>
  <c r="AB23" i="14" s="1"/>
  <c r="AA140" i="14"/>
  <c r="AA139" i="14" s="1"/>
  <c r="AA138" i="14" s="1"/>
  <c r="AA23" i="14" s="1"/>
  <c r="Z140" i="14"/>
  <c r="Z139" i="14" s="1"/>
  <c r="Z138" i="14" s="1"/>
  <c r="Z23" i="14" s="1"/>
  <c r="Y140" i="14"/>
  <c r="Y139" i="14" s="1"/>
  <c r="Y138" i="14" s="1"/>
  <c r="Y23" i="14" s="1"/>
  <c r="X140" i="14"/>
  <c r="X139" i="14" s="1"/>
  <c r="X138" i="14" s="1"/>
  <c r="X23" i="14" s="1"/>
  <c r="W140" i="14"/>
  <c r="W139" i="14" s="1"/>
  <c r="W138" i="14" s="1"/>
  <c r="W23" i="14" s="1"/>
  <c r="V140" i="14"/>
  <c r="V139" i="14" s="1"/>
  <c r="V138" i="14" s="1"/>
  <c r="V23" i="14" s="1"/>
  <c r="U140" i="14"/>
  <c r="U139" i="14" s="1"/>
  <c r="U138" i="14" s="1"/>
  <c r="U23" i="14" s="1"/>
  <c r="T140" i="14"/>
  <c r="S140" i="14"/>
  <c r="S139" i="14" s="1"/>
  <c r="S138" i="14" s="1"/>
  <c r="S23" i="14" s="1"/>
  <c r="R140" i="14"/>
  <c r="Q140" i="14"/>
  <c r="Q139" i="14" s="1"/>
  <c r="Q138" i="14" s="1"/>
  <c r="Q23" i="14" s="1"/>
  <c r="P140" i="14"/>
  <c r="P139" i="14" s="1"/>
  <c r="O140" i="14"/>
  <c r="N140" i="14"/>
  <c r="K140" i="14"/>
  <c r="K139" i="14" s="1"/>
  <c r="BG139" i="14"/>
  <c r="BG138" i="14" s="1"/>
  <c r="BG23" i="14" s="1"/>
  <c r="AS139" i="14"/>
  <c r="AR139" i="14"/>
  <c r="AQ139" i="14"/>
  <c r="AO139" i="14"/>
  <c r="AG139" i="14"/>
  <c r="AD139" i="14"/>
  <c r="T139" i="14"/>
  <c r="T138" i="14" s="1"/>
  <c r="T23" i="14" s="1"/>
  <c r="R139" i="14"/>
  <c r="BM135" i="14"/>
  <c r="BL135" i="14"/>
  <c r="BK135" i="14"/>
  <c r="BJ135" i="14"/>
  <c r="BI135" i="14"/>
  <c r="BH135" i="14"/>
  <c r="BG135" i="14"/>
  <c r="BF135" i="14"/>
  <c r="BE135" i="14"/>
  <c r="BD135" i="14"/>
  <c r="BC135" i="14"/>
  <c r="BB135" i="14"/>
  <c r="BA135" i="14"/>
  <c r="AZ135" i="14"/>
  <c r="AY135" i="14"/>
  <c r="AX135" i="14"/>
  <c r="AW135" i="14"/>
  <c r="AV135" i="14"/>
  <c r="AU135" i="14"/>
  <c r="AT135" i="14"/>
  <c r="AS135" i="14"/>
  <c r="AR135" i="14"/>
  <c r="AQ135" i="14"/>
  <c r="AP135" i="14"/>
  <c r="AO135" i="14"/>
  <c r="AN135" i="14"/>
  <c r="AM135" i="14"/>
  <c r="AL135" i="14"/>
  <c r="AK135" i="14"/>
  <c r="AJ135" i="14"/>
  <c r="AI135" i="14"/>
  <c r="AH135" i="14"/>
  <c r="AG135" i="14"/>
  <c r="AF135" i="14"/>
  <c r="AE135" i="14"/>
  <c r="AD135" i="14"/>
  <c r="AC135" i="14"/>
  <c r="AB135" i="14"/>
  <c r="AA135" i="14"/>
  <c r="Z135" i="14"/>
  <c r="Y135" i="14"/>
  <c r="X135" i="14"/>
  <c r="W135" i="14"/>
  <c r="V135" i="14"/>
  <c r="U135" i="14"/>
  <c r="T135" i="14"/>
  <c r="S135" i="14"/>
  <c r="R135" i="14"/>
  <c r="Q135" i="14"/>
  <c r="P135" i="14"/>
  <c r="O135" i="14"/>
  <c r="N135" i="14"/>
  <c r="M135" i="14"/>
  <c r="L135" i="14"/>
  <c r="K135" i="14"/>
  <c r="BM131" i="14"/>
  <c r="BL131" i="14"/>
  <c r="BK131" i="14"/>
  <c r="BJ131" i="14"/>
  <c r="BI131" i="14"/>
  <c r="BH131" i="14"/>
  <c r="BG131" i="14"/>
  <c r="BF131" i="14"/>
  <c r="BE131" i="14"/>
  <c r="BE126" i="14" s="1"/>
  <c r="BD131" i="14"/>
  <c r="BC131" i="14"/>
  <c r="BB131" i="14"/>
  <c r="BB126" i="14" s="1"/>
  <c r="BA131" i="14"/>
  <c r="AZ131" i="14"/>
  <c r="AY131" i="14"/>
  <c r="AX131" i="14"/>
  <c r="AW131" i="14"/>
  <c r="AW126" i="14" s="1"/>
  <c r="AV131" i="14"/>
  <c r="AU131" i="14"/>
  <c r="AT131" i="14"/>
  <c r="AS131" i="14"/>
  <c r="AR131" i="14"/>
  <c r="AQ131" i="14"/>
  <c r="AP131" i="14"/>
  <c r="AO131" i="14"/>
  <c r="AN131" i="14"/>
  <c r="AM131" i="14"/>
  <c r="AM126" i="14" s="1"/>
  <c r="AL131" i="14"/>
  <c r="AK131" i="14"/>
  <c r="AK126" i="14" s="1"/>
  <c r="AJ131" i="14"/>
  <c r="AI131" i="14"/>
  <c r="AH131" i="14"/>
  <c r="AG131" i="14"/>
  <c r="AF131" i="14"/>
  <c r="AF126" i="14" s="1"/>
  <c r="AF45" i="14" s="1"/>
  <c r="AE131" i="14"/>
  <c r="AD131" i="14"/>
  <c r="AC131" i="14"/>
  <c r="AB131" i="14"/>
  <c r="AA131" i="14"/>
  <c r="Z131" i="14"/>
  <c r="Z126" i="14" s="1"/>
  <c r="Y131" i="14"/>
  <c r="Y126" i="14" s="1"/>
  <c r="X131" i="14"/>
  <c r="X126" i="14" s="1"/>
  <c r="W131" i="14"/>
  <c r="V131" i="14"/>
  <c r="U131" i="14"/>
  <c r="T131" i="14"/>
  <c r="S131" i="14"/>
  <c r="S126" i="14" s="1"/>
  <c r="R131" i="14"/>
  <c r="Q131" i="14"/>
  <c r="P131" i="14"/>
  <c r="O131" i="14"/>
  <c r="N131" i="14"/>
  <c r="M131" i="14"/>
  <c r="L131" i="14"/>
  <c r="K131" i="14"/>
  <c r="BM127" i="14"/>
  <c r="BL127" i="14"/>
  <c r="BK127" i="14"/>
  <c r="BJ127" i="14"/>
  <c r="BI127" i="14"/>
  <c r="BH127" i="14"/>
  <c r="BG127" i="14"/>
  <c r="BF127" i="14"/>
  <c r="BE127" i="14"/>
  <c r="BD127" i="14"/>
  <c r="BD126" i="14" s="1"/>
  <c r="BC127" i="14"/>
  <c r="BC126" i="14" s="1"/>
  <c r="BB127" i="14"/>
  <c r="BA127" i="14"/>
  <c r="BA126" i="14" s="1"/>
  <c r="AZ127" i="14"/>
  <c r="AY127" i="14"/>
  <c r="AY126" i="14" s="1"/>
  <c r="AX127" i="14"/>
  <c r="AX126" i="14" s="1"/>
  <c r="AW127" i="14"/>
  <c r="AV127" i="14"/>
  <c r="AV126" i="14" s="1"/>
  <c r="AU127" i="14"/>
  <c r="AU126" i="14" s="1"/>
  <c r="AT127" i="14"/>
  <c r="AT126" i="14" s="1"/>
  <c r="AS127" i="14"/>
  <c r="AS126" i="14" s="1"/>
  <c r="AR127" i="14"/>
  <c r="AR126" i="14" s="1"/>
  <c r="AQ127" i="14"/>
  <c r="AQ126" i="14" s="1"/>
  <c r="AP127" i="14"/>
  <c r="AP126" i="14" s="1"/>
  <c r="AO127" i="14"/>
  <c r="AO126" i="14" s="1"/>
  <c r="AN127" i="14"/>
  <c r="AN126" i="14" s="1"/>
  <c r="AM127" i="14"/>
  <c r="AL127" i="14"/>
  <c r="AL126" i="14" s="1"/>
  <c r="AK127" i="14"/>
  <c r="AJ127" i="14"/>
  <c r="AJ126" i="14" s="1"/>
  <c r="AI127" i="14"/>
  <c r="AI126" i="14" s="1"/>
  <c r="AH127" i="14"/>
  <c r="AH126" i="14" s="1"/>
  <c r="AG127" i="14"/>
  <c r="AG126" i="14" s="1"/>
  <c r="AF127" i="14"/>
  <c r="AE127" i="14"/>
  <c r="AE126" i="14" s="1"/>
  <c r="AD127" i="14"/>
  <c r="AD126" i="14" s="1"/>
  <c r="AC127" i="14"/>
  <c r="AC126" i="14" s="1"/>
  <c r="AB127" i="14"/>
  <c r="AB126" i="14" s="1"/>
  <c r="AA127" i="14"/>
  <c r="Z127" i="14"/>
  <c r="Y127" i="14"/>
  <c r="X127" i="14"/>
  <c r="W127" i="14"/>
  <c r="W126" i="14" s="1"/>
  <c r="V127" i="14"/>
  <c r="V126" i="14" s="1"/>
  <c r="U127" i="14"/>
  <c r="T127" i="14"/>
  <c r="T126" i="14" s="1"/>
  <c r="S127" i="14"/>
  <c r="R127" i="14"/>
  <c r="R126" i="14" s="1"/>
  <c r="Q127" i="14"/>
  <c r="Q126" i="14" s="1"/>
  <c r="P127" i="14"/>
  <c r="P126" i="14" s="1"/>
  <c r="O127" i="14"/>
  <c r="O126" i="14" s="1"/>
  <c r="N127" i="14"/>
  <c r="M127" i="14"/>
  <c r="M126" i="14" s="1"/>
  <c r="L127" i="14"/>
  <c r="L126" i="14" s="1"/>
  <c r="K127" i="14"/>
  <c r="K126" i="14" s="1"/>
  <c r="BM126" i="14"/>
  <c r="BL126" i="14"/>
  <c r="BK126" i="14"/>
  <c r="BJ126" i="14"/>
  <c r="BI126" i="14"/>
  <c r="BH126" i="14"/>
  <c r="BG126" i="14"/>
  <c r="BF126" i="14"/>
  <c r="AZ126" i="14"/>
  <c r="AA126" i="14"/>
  <c r="U126" i="14"/>
  <c r="N126" i="14"/>
  <c r="AN124" i="14"/>
  <c r="AM124" i="14"/>
  <c r="AL124" i="14"/>
  <c r="AK124" i="14"/>
  <c r="AJ124" i="14"/>
  <c r="AN123" i="14"/>
  <c r="AM123" i="14"/>
  <c r="AL123" i="14"/>
  <c r="AL121" i="14" s="1"/>
  <c r="AL120" i="14" s="1"/>
  <c r="AK123" i="14"/>
  <c r="AK121" i="14" s="1"/>
  <c r="AK120" i="14" s="1"/>
  <c r="AJ123" i="14"/>
  <c r="AJ121" i="14" s="1"/>
  <c r="AJ120" i="14" s="1"/>
  <c r="BK122" i="14"/>
  <c r="BK121" i="14" s="1"/>
  <c r="BK120" i="14" s="1"/>
  <c r="BJ122" i="14"/>
  <c r="BJ121" i="14" s="1"/>
  <c r="BJ120" i="14" s="1"/>
  <c r="BI122" i="14"/>
  <c r="BI121" i="14" s="1"/>
  <c r="BI120" i="14" s="1"/>
  <c r="AN122" i="14"/>
  <c r="AN121" i="14" s="1"/>
  <c r="AN120" i="14" s="1"/>
  <c r="AM122" i="14"/>
  <c r="AM121" i="14" s="1"/>
  <c r="AM120" i="14" s="1"/>
  <c r="AL122" i="14"/>
  <c r="AK122" i="14"/>
  <c r="AJ122" i="14"/>
  <c r="O122" i="14"/>
  <c r="N122" i="14"/>
  <c r="M122" i="14"/>
  <c r="L122" i="14"/>
  <c r="K122" i="14"/>
  <c r="BH121" i="14"/>
  <c r="BH120" i="14" s="1"/>
  <c r="BG121" i="14"/>
  <c r="BF121" i="14"/>
  <c r="BF120" i="14" s="1"/>
  <c r="BE121" i="14"/>
  <c r="BE120" i="14" s="1"/>
  <c r="BD121" i="14"/>
  <c r="BC121" i="14"/>
  <c r="BC120" i="14" s="1"/>
  <c r="BB121" i="14"/>
  <c r="BB120" i="14" s="1"/>
  <c r="BA121" i="14"/>
  <c r="BA120" i="14" s="1"/>
  <c r="AZ121" i="14"/>
  <c r="AZ120" i="14" s="1"/>
  <c r="AY121" i="14"/>
  <c r="AY120" i="14" s="1"/>
  <c r="AX121" i="14"/>
  <c r="AX120" i="14" s="1"/>
  <c r="AW121" i="14"/>
  <c r="AW120" i="14" s="1"/>
  <c r="AV121" i="14"/>
  <c r="AV120" i="14" s="1"/>
  <c r="AU121" i="14"/>
  <c r="AU120" i="14" s="1"/>
  <c r="AT121" i="14"/>
  <c r="AS121" i="14"/>
  <c r="AS120" i="14" s="1"/>
  <c r="AR121" i="14"/>
  <c r="AQ121" i="14"/>
  <c r="AQ120" i="14" s="1"/>
  <c r="AP121" i="14"/>
  <c r="AP120" i="14" s="1"/>
  <c r="AO121" i="14"/>
  <c r="AO120" i="14" s="1"/>
  <c r="AI121" i="14"/>
  <c r="AI120" i="14" s="1"/>
  <c r="AH121" i="14"/>
  <c r="AG121" i="14"/>
  <c r="AF121" i="14"/>
  <c r="AE121" i="14"/>
  <c r="AD121" i="14"/>
  <c r="AD120" i="14" s="1"/>
  <c r="AC121" i="14"/>
  <c r="AC120" i="14" s="1"/>
  <c r="AB121" i="14"/>
  <c r="AA121" i="14"/>
  <c r="AA120" i="14" s="1"/>
  <c r="AA45" i="14" s="1"/>
  <c r="Z121" i="14"/>
  <c r="Y121" i="14"/>
  <c r="Y120" i="14" s="1"/>
  <c r="X121" i="14"/>
  <c r="X120" i="14" s="1"/>
  <c r="W121" i="14"/>
  <c r="W120" i="14" s="1"/>
  <c r="V121" i="14"/>
  <c r="V120" i="14" s="1"/>
  <c r="U121" i="14"/>
  <c r="T121" i="14"/>
  <c r="T120" i="14" s="1"/>
  <c r="S121" i="14"/>
  <c r="S120" i="14" s="1"/>
  <c r="S45" i="14" s="1"/>
  <c r="R121" i="14"/>
  <c r="R120" i="14" s="1"/>
  <c r="Q121" i="14"/>
  <c r="Q120" i="14" s="1"/>
  <c r="P121" i="14"/>
  <c r="P120" i="14" s="1"/>
  <c r="O121" i="14"/>
  <c r="O120" i="14" s="1"/>
  <c r="N121" i="14"/>
  <c r="N120" i="14" s="1"/>
  <c r="M121" i="14"/>
  <c r="M120" i="14" s="1"/>
  <c r="L121" i="14"/>
  <c r="L120" i="14" s="1"/>
  <c r="K121" i="14"/>
  <c r="BG120" i="14"/>
  <c r="BD120" i="14"/>
  <c r="AT120" i="14"/>
  <c r="AR120" i="14"/>
  <c r="AH120" i="14"/>
  <c r="AG120" i="14"/>
  <c r="AF120" i="14"/>
  <c r="AE120" i="14"/>
  <c r="AB120" i="14"/>
  <c r="Z120" i="14"/>
  <c r="U120" i="14"/>
  <c r="U45" i="14" s="1"/>
  <c r="K120" i="14"/>
  <c r="AN119" i="14"/>
  <c r="AM119" i="14"/>
  <c r="AL119" i="14"/>
  <c r="AK119" i="14"/>
  <c r="AJ119" i="14"/>
  <c r="AN118" i="14"/>
  <c r="AM118" i="14"/>
  <c r="AL118" i="14"/>
  <c r="AK118" i="14"/>
  <c r="AJ118" i="14"/>
  <c r="AN117" i="14"/>
  <c r="AM117" i="14"/>
  <c r="AL117" i="14"/>
  <c r="AK117" i="14"/>
  <c r="AJ117" i="14"/>
  <c r="AN116" i="14"/>
  <c r="AM116" i="14"/>
  <c r="AL116" i="14"/>
  <c r="AK116" i="14"/>
  <c r="AJ116" i="14"/>
  <c r="AN115" i="14"/>
  <c r="AM115" i="14"/>
  <c r="AL115" i="14"/>
  <c r="AK115" i="14"/>
  <c r="AJ115" i="14"/>
  <c r="AN114" i="14"/>
  <c r="AM114" i="14"/>
  <c r="AL114" i="14"/>
  <c r="AK114" i="14"/>
  <c r="AJ114" i="14"/>
  <c r="AN113" i="14"/>
  <c r="AM113" i="14"/>
  <c r="AL113" i="14"/>
  <c r="AK113" i="14"/>
  <c r="AJ113" i="14"/>
  <c r="AN112" i="14"/>
  <c r="AM112" i="14"/>
  <c r="AL112" i="14"/>
  <c r="AK112" i="14"/>
  <c r="AJ112" i="14"/>
  <c r="AN111" i="14"/>
  <c r="AM111" i="14"/>
  <c r="AL111" i="14"/>
  <c r="AK111" i="14"/>
  <c r="AJ111" i="14"/>
  <c r="AN110" i="14"/>
  <c r="AM110" i="14"/>
  <c r="AL110" i="14"/>
  <c r="AK110" i="14"/>
  <c r="AJ110" i="14"/>
  <c r="AN109" i="14"/>
  <c r="AM109" i="14"/>
  <c r="AL109" i="14"/>
  <c r="AK109" i="14"/>
  <c r="AJ109" i="14"/>
  <c r="AN108" i="14"/>
  <c r="AM108" i="14"/>
  <c r="AL108" i="14"/>
  <c r="AK108" i="14"/>
  <c r="AJ108" i="14"/>
  <c r="AN107" i="14"/>
  <c r="AM107" i="14"/>
  <c r="AL107" i="14"/>
  <c r="AK107" i="14"/>
  <c r="AJ107" i="14"/>
  <c r="AN106" i="14"/>
  <c r="AM106" i="14"/>
  <c r="AL106" i="14"/>
  <c r="AK106" i="14"/>
  <c r="AJ106" i="14"/>
  <c r="AN105" i="14"/>
  <c r="AM105" i="14"/>
  <c r="AL105" i="14"/>
  <c r="AK105" i="14"/>
  <c r="AJ105" i="14"/>
  <c r="AN104" i="14"/>
  <c r="AM104" i="14"/>
  <c r="AL104" i="14"/>
  <c r="AK104" i="14"/>
  <c r="AJ104" i="14"/>
  <c r="AN103" i="14"/>
  <c r="AM103" i="14"/>
  <c r="AL103" i="14"/>
  <c r="AK103" i="14"/>
  <c r="AJ103" i="14"/>
  <c r="AN102" i="14"/>
  <c r="AM102" i="14"/>
  <c r="AL102" i="14"/>
  <c r="AK102" i="14"/>
  <c r="AJ102" i="14"/>
  <c r="AN101" i="14"/>
  <c r="AM101" i="14"/>
  <c r="AL101" i="14"/>
  <c r="AK101" i="14"/>
  <c r="AJ101" i="14"/>
  <c r="AN100" i="14"/>
  <c r="AM100" i="14"/>
  <c r="AL100" i="14"/>
  <c r="AK100" i="14"/>
  <c r="AJ100" i="14"/>
  <c r="AN99" i="14"/>
  <c r="AM99" i="14"/>
  <c r="AL99" i="14"/>
  <c r="AK99" i="14"/>
  <c r="AJ99" i="14"/>
  <c r="BL98" i="14"/>
  <c r="BJ98" i="14"/>
  <c r="AN98" i="14"/>
  <c r="BM98" i="14" s="1"/>
  <c r="AM98" i="14"/>
  <c r="AL98" i="14"/>
  <c r="BK98" i="14" s="1"/>
  <c r="AK98" i="14"/>
  <c r="AJ98" i="14"/>
  <c r="BI98" i="14" s="1"/>
  <c r="O98" i="14"/>
  <c r="N98" i="14"/>
  <c r="M98" i="14"/>
  <c r="M49" i="14" s="1"/>
  <c r="M46" i="14" s="1"/>
  <c r="M45" i="14" s="1"/>
  <c r="L98" i="14"/>
  <c r="K98" i="14"/>
  <c r="AN97" i="14"/>
  <c r="AM97" i="14"/>
  <c r="AL97" i="14"/>
  <c r="AK97" i="14"/>
  <c r="AJ97" i="14"/>
  <c r="AN96" i="14"/>
  <c r="AM96" i="14"/>
  <c r="AL96" i="14"/>
  <c r="AK96" i="14"/>
  <c r="AJ96" i="14"/>
  <c r="AN95" i="14"/>
  <c r="AM95" i="14"/>
  <c r="AL95" i="14"/>
  <c r="AK95" i="14"/>
  <c r="AJ95" i="14"/>
  <c r="AN94" i="14"/>
  <c r="AM94" i="14"/>
  <c r="AL94" i="14"/>
  <c r="AK94" i="14"/>
  <c r="AJ94" i="14"/>
  <c r="AN93" i="14"/>
  <c r="AM93" i="14"/>
  <c r="AL93" i="14"/>
  <c r="AK93" i="14"/>
  <c r="AJ93" i="14"/>
  <c r="AN92" i="14"/>
  <c r="AM92" i="14"/>
  <c r="AL92" i="14"/>
  <c r="AK92" i="14"/>
  <c r="AJ92" i="14"/>
  <c r="BK91" i="14"/>
  <c r="AN91" i="14"/>
  <c r="BM91" i="14" s="1"/>
  <c r="AM91" i="14"/>
  <c r="BL91" i="14" s="1"/>
  <c r="AL91" i="14"/>
  <c r="AK91" i="14"/>
  <c r="BJ91" i="14" s="1"/>
  <c r="AJ91" i="14"/>
  <c r="BI91" i="14" s="1"/>
  <c r="O91" i="14"/>
  <c r="O49" i="14" s="1"/>
  <c r="N91" i="14"/>
  <c r="N49" i="14" s="1"/>
  <c r="M91" i="14"/>
  <c r="L91" i="14"/>
  <c r="L49" i="14" s="1"/>
  <c r="K91" i="14"/>
  <c r="AN90" i="14"/>
  <c r="AM90" i="14"/>
  <c r="AL90" i="14"/>
  <c r="AK90" i="14"/>
  <c r="AJ90" i="14"/>
  <c r="AN89" i="14"/>
  <c r="AM89" i="14"/>
  <c r="AL89" i="14"/>
  <c r="AK89" i="14"/>
  <c r="AJ89" i="14"/>
  <c r="AN88" i="14"/>
  <c r="AM88" i="14"/>
  <c r="AL88" i="14"/>
  <c r="AK88" i="14"/>
  <c r="AJ88" i="14"/>
  <c r="AN87" i="14"/>
  <c r="AM87" i="14"/>
  <c r="AL87" i="14"/>
  <c r="AK87" i="14"/>
  <c r="AJ87" i="14"/>
  <c r="AN86" i="14"/>
  <c r="AM86" i="14"/>
  <c r="AL86" i="14"/>
  <c r="AK86" i="14"/>
  <c r="AJ86" i="14"/>
  <c r="AN85" i="14"/>
  <c r="AM85" i="14"/>
  <c r="AL85" i="14"/>
  <c r="AK85" i="14"/>
  <c r="AJ85" i="14"/>
  <c r="AN84" i="14"/>
  <c r="AM84" i="14"/>
  <c r="AL84" i="14"/>
  <c r="AK84" i="14"/>
  <c r="AJ84" i="14"/>
  <c r="AN83" i="14"/>
  <c r="AM83" i="14"/>
  <c r="AL83" i="14"/>
  <c r="AK83" i="14"/>
  <c r="AJ83" i="14"/>
  <c r="AN82" i="14"/>
  <c r="AM82" i="14"/>
  <c r="AL82" i="14"/>
  <c r="AK82" i="14"/>
  <c r="AJ82" i="14"/>
  <c r="AN81" i="14"/>
  <c r="AM81" i="14"/>
  <c r="AL81" i="14"/>
  <c r="AK81" i="14"/>
  <c r="AJ81" i="14"/>
  <c r="AN80" i="14"/>
  <c r="AM80" i="14"/>
  <c r="AL80" i="14"/>
  <c r="AK80" i="14"/>
  <c r="AJ80" i="14"/>
  <c r="AN79" i="14"/>
  <c r="AM79" i="14"/>
  <c r="AL79" i="14"/>
  <c r="AK79" i="14"/>
  <c r="AJ79" i="14"/>
  <c r="AN78" i="14"/>
  <c r="AM78" i="14"/>
  <c r="AL78" i="14"/>
  <c r="AK78" i="14"/>
  <c r="AJ78" i="14"/>
  <c r="AN77" i="14"/>
  <c r="AM77" i="14"/>
  <c r="AL77" i="14"/>
  <c r="AK77" i="14"/>
  <c r="AJ77" i="14"/>
  <c r="AN76" i="14"/>
  <c r="AM76" i="14"/>
  <c r="AL76" i="14"/>
  <c r="AK76" i="14"/>
  <c r="AJ76" i="14"/>
  <c r="AN75" i="14"/>
  <c r="AM75" i="14"/>
  <c r="AL75" i="14"/>
  <c r="AK75" i="14"/>
  <c r="AJ75" i="14"/>
  <c r="AN74" i="14"/>
  <c r="AM74" i="14"/>
  <c r="AL74" i="14"/>
  <c r="AK74" i="14"/>
  <c r="AJ74" i="14"/>
  <c r="AN73" i="14"/>
  <c r="AM73" i="14"/>
  <c r="AL73" i="14"/>
  <c r="AK73" i="14"/>
  <c r="AJ73" i="14"/>
  <c r="AN72" i="14"/>
  <c r="AM72" i="14"/>
  <c r="AL72" i="14"/>
  <c r="AK72" i="14"/>
  <c r="AJ72" i="14"/>
  <c r="AN71" i="14"/>
  <c r="AM71" i="14"/>
  <c r="AL71" i="14"/>
  <c r="AK71" i="14"/>
  <c r="AJ71" i="14"/>
  <c r="AN70" i="14"/>
  <c r="AM70" i="14"/>
  <c r="AL70" i="14"/>
  <c r="AK70" i="14"/>
  <c r="AJ70" i="14"/>
  <c r="AN69" i="14"/>
  <c r="AM69" i="14"/>
  <c r="AL69" i="14"/>
  <c r="AK69" i="14"/>
  <c r="AJ69" i="14"/>
  <c r="AN68" i="14"/>
  <c r="AM68" i="14"/>
  <c r="AL68" i="14"/>
  <c r="AK68" i="14"/>
  <c r="AJ68" i="14"/>
  <c r="AN67" i="14"/>
  <c r="AM67" i="14"/>
  <c r="AL67" i="14"/>
  <c r="AK67" i="14"/>
  <c r="AJ67" i="14"/>
  <c r="AN66" i="14"/>
  <c r="AM66" i="14"/>
  <c r="AL66" i="14"/>
  <c r="AK66" i="14"/>
  <c r="AJ66" i="14"/>
  <c r="AN65" i="14"/>
  <c r="AM65" i="14"/>
  <c r="AL65" i="14"/>
  <c r="AK65" i="14"/>
  <c r="AJ65" i="14"/>
  <c r="AN64" i="14"/>
  <c r="AM64" i="14"/>
  <c r="AL64" i="14"/>
  <c r="AK64" i="14"/>
  <c r="AJ64" i="14"/>
  <c r="AN63" i="14"/>
  <c r="AM63" i="14"/>
  <c r="AL63" i="14"/>
  <c r="AK63" i="14"/>
  <c r="AJ63" i="14"/>
  <c r="AN62" i="14"/>
  <c r="AM62" i="14"/>
  <c r="AL62" i="14"/>
  <c r="AK62" i="14"/>
  <c r="AJ62" i="14"/>
  <c r="AN61" i="14"/>
  <c r="AM61" i="14"/>
  <c r="AL61" i="14"/>
  <c r="AK61" i="14"/>
  <c r="AJ61" i="14"/>
  <c r="AN60" i="14"/>
  <c r="AM60" i="14"/>
  <c r="AL60" i="14"/>
  <c r="AK60" i="14"/>
  <c r="AJ60" i="14"/>
  <c r="AN59" i="14"/>
  <c r="AM59" i="14"/>
  <c r="AL59" i="14"/>
  <c r="AK59" i="14"/>
  <c r="AJ59" i="14"/>
  <c r="AN58" i="14"/>
  <c r="AM58" i="14"/>
  <c r="AL58" i="14"/>
  <c r="AK58" i="14"/>
  <c r="AJ58" i="14"/>
  <c r="AN57" i="14"/>
  <c r="AM57" i="14"/>
  <c r="AL57" i="14"/>
  <c r="AK57" i="14"/>
  <c r="AJ57" i="14"/>
  <c r="AN56" i="14"/>
  <c r="AM56" i="14"/>
  <c r="AL56" i="14"/>
  <c r="AK56" i="14"/>
  <c r="AJ56" i="14"/>
  <c r="AN55" i="14"/>
  <c r="AM55" i="14"/>
  <c r="AL55" i="14"/>
  <c r="AK55" i="14"/>
  <c r="AJ55" i="14"/>
  <c r="AN54" i="14"/>
  <c r="AM54" i="14"/>
  <c r="AL54" i="14"/>
  <c r="AK54" i="14"/>
  <c r="AJ54" i="14"/>
  <c r="AN53" i="14"/>
  <c r="AM53" i="14"/>
  <c r="AL53" i="14"/>
  <c r="AK53" i="14"/>
  <c r="AJ53" i="14"/>
  <c r="AN52" i="14"/>
  <c r="AM52" i="14"/>
  <c r="AL52" i="14"/>
  <c r="AK52" i="14"/>
  <c r="AJ52" i="14"/>
  <c r="AN51" i="14"/>
  <c r="AM51" i="14"/>
  <c r="AL51" i="14"/>
  <c r="AK51" i="14"/>
  <c r="AJ51" i="14"/>
  <c r="AN50" i="14"/>
  <c r="AM50" i="14"/>
  <c r="AL50" i="14"/>
  <c r="AK50" i="14"/>
  <c r="AJ50" i="14"/>
  <c r="BH49" i="14"/>
  <c r="BH46" i="14" s="1"/>
  <c r="BG49" i="14"/>
  <c r="BG46" i="14" s="1"/>
  <c r="BG45" i="14" s="1"/>
  <c r="BF49" i="14"/>
  <c r="BF46" i="14" s="1"/>
  <c r="BE49" i="14"/>
  <c r="BE46" i="14" s="1"/>
  <c r="BD49" i="14"/>
  <c r="BD46" i="14" s="1"/>
  <c r="BC49" i="14"/>
  <c r="BC46" i="14" s="1"/>
  <c r="BB49" i="14"/>
  <c r="BB46" i="14" s="1"/>
  <c r="BA49" i="14"/>
  <c r="BA46" i="14" s="1"/>
  <c r="AZ49" i="14"/>
  <c r="AZ46" i="14" s="1"/>
  <c r="AY49" i="14"/>
  <c r="AY46" i="14" s="1"/>
  <c r="AX49" i="14"/>
  <c r="AX46" i="14" s="1"/>
  <c r="AW49" i="14"/>
  <c r="AW46" i="14" s="1"/>
  <c r="AV49" i="14"/>
  <c r="AU49" i="14"/>
  <c r="AU46" i="14" s="1"/>
  <c r="AT49" i="14"/>
  <c r="AS49" i="14"/>
  <c r="AS46" i="14" s="1"/>
  <c r="AR49" i="14"/>
  <c r="AR46" i="14" s="1"/>
  <c r="AQ49" i="14"/>
  <c r="AQ46" i="14" s="1"/>
  <c r="AP49" i="14"/>
  <c r="AP46" i="14" s="1"/>
  <c r="AO49" i="14"/>
  <c r="AI49" i="14"/>
  <c r="AH49" i="14"/>
  <c r="AG49" i="14"/>
  <c r="AF49" i="14"/>
  <c r="AE49" i="14"/>
  <c r="AD49" i="14"/>
  <c r="AC49" i="14"/>
  <c r="AB49" i="14"/>
  <c r="AA49" i="14"/>
  <c r="Z49" i="14"/>
  <c r="Y49" i="14"/>
  <c r="X49" i="14"/>
  <c r="W49" i="14"/>
  <c r="V49" i="14"/>
  <c r="U49" i="14"/>
  <c r="T49" i="14"/>
  <c r="S49" i="14"/>
  <c r="R49" i="14"/>
  <c r="Q49" i="14"/>
  <c r="P49" i="14"/>
  <c r="P46" i="14" s="1"/>
  <c r="K49" i="14"/>
  <c r="BL48" i="14"/>
  <c r="BJ48" i="14"/>
  <c r="BI48" i="14"/>
  <c r="AV48" i="14"/>
  <c r="AL48" i="14" s="1"/>
  <c r="BK48" i="14" s="1"/>
  <c r="AT48" i="14"/>
  <c r="AN48" i="14"/>
  <c r="BM48" i="14" s="1"/>
  <c r="AM48" i="14"/>
  <c r="AK48" i="14"/>
  <c r="AJ48" i="14"/>
  <c r="O48" i="14"/>
  <c r="N48" i="14"/>
  <c r="M48" i="14"/>
  <c r="L48" i="14"/>
  <c r="K48" i="14"/>
  <c r="AV47" i="14"/>
  <c r="AV46" i="14" s="1"/>
  <c r="AT47" i="14"/>
  <c r="AN47" i="14"/>
  <c r="AM47" i="14"/>
  <c r="AK47" i="14"/>
  <c r="AJ47" i="14"/>
  <c r="O47" i="14"/>
  <c r="N47" i="14"/>
  <c r="M47" i="14"/>
  <c r="L47" i="14"/>
  <c r="K47" i="14"/>
  <c r="AO46" i="14"/>
  <c r="AI46" i="14"/>
  <c r="AH46" i="14"/>
  <c r="AG46" i="14"/>
  <c r="AF46" i="14"/>
  <c r="AE46" i="14"/>
  <c r="AD46" i="14"/>
  <c r="AC46" i="14"/>
  <c r="AB46" i="14"/>
  <c r="AA46" i="14"/>
  <c r="Z46" i="14"/>
  <c r="Y46" i="14"/>
  <c r="X46" i="14"/>
  <c r="W46" i="14"/>
  <c r="V46" i="14"/>
  <c r="U46" i="14"/>
  <c r="T46" i="14"/>
  <c r="S46" i="14"/>
  <c r="R46" i="14"/>
  <c r="Q46" i="14"/>
  <c r="K46" i="14"/>
  <c r="K45" i="14" s="1"/>
  <c r="BM42" i="14"/>
  <c r="BG42" i="14"/>
  <c r="BF42" i="14"/>
  <c r="BE42" i="14"/>
  <c r="BD42" i="14"/>
  <c r="BB42" i="14"/>
  <c r="AY42" i="14"/>
  <c r="AX42" i="14"/>
  <c r="AV42" i="14"/>
  <c r="AT42" i="14"/>
  <c r="AS42" i="14"/>
  <c r="AR42" i="14"/>
  <c r="AQ42" i="14"/>
  <c r="AO42" i="14"/>
  <c r="AN42" i="14"/>
  <c r="AM42" i="14"/>
  <c r="AL42" i="14"/>
  <c r="AK42" i="14"/>
  <c r="AJ42" i="14"/>
  <c r="AI42" i="14"/>
  <c r="AH42" i="14"/>
  <c r="AG42" i="14"/>
  <c r="AF42" i="14"/>
  <c r="AE42" i="14"/>
  <c r="U42" i="14"/>
  <c r="T42" i="14"/>
  <c r="S42" i="14"/>
  <c r="R42" i="14"/>
  <c r="Q42" i="14"/>
  <c r="P42" i="14"/>
  <c r="BM41" i="14"/>
  <c r="BL41" i="14"/>
  <c r="BK41" i="14"/>
  <c r="BJ41" i="14"/>
  <c r="BI41" i="14"/>
  <c r="BH41" i="14"/>
  <c r="BG41" i="14"/>
  <c r="BF41" i="14"/>
  <c r="BE41" i="14"/>
  <c r="BD41" i="14"/>
  <c r="BC41" i="14"/>
  <c r="BB41" i="14"/>
  <c r="BA41" i="14"/>
  <c r="AZ41" i="14"/>
  <c r="AY41" i="14"/>
  <c r="AX41" i="14"/>
  <c r="AW41" i="14"/>
  <c r="AV41" i="14"/>
  <c r="AU41" i="14"/>
  <c r="AU36" i="14" s="1"/>
  <c r="AT41" i="14"/>
  <c r="AS41" i="14"/>
  <c r="AR41" i="14"/>
  <c r="AQ41" i="14"/>
  <c r="AP41" i="14"/>
  <c r="AO41" i="14"/>
  <c r="AN41" i="14"/>
  <c r="AM41" i="14"/>
  <c r="AL41" i="14"/>
  <c r="AK41" i="14"/>
  <c r="AJ41" i="14"/>
  <c r="AI41" i="14"/>
  <c r="AH41" i="14"/>
  <c r="AG41" i="14"/>
  <c r="AF41" i="14"/>
  <c r="AE41" i="14"/>
  <c r="AD41" i="14"/>
  <c r="AC41" i="14"/>
  <c r="AB41" i="14"/>
  <c r="AA41" i="14"/>
  <c r="Z41" i="14"/>
  <c r="Y41" i="14"/>
  <c r="X41" i="14"/>
  <c r="W41" i="14"/>
  <c r="V41" i="14"/>
  <c r="U41" i="14"/>
  <c r="T41" i="14"/>
  <c r="S41" i="14"/>
  <c r="R41" i="14"/>
  <c r="Q41" i="14"/>
  <c r="P41" i="14"/>
  <c r="O41" i="14"/>
  <c r="N41" i="14"/>
  <c r="M41" i="14"/>
  <c r="L41" i="14"/>
  <c r="K41" i="14"/>
  <c r="BM40" i="14"/>
  <c r="BL40" i="14"/>
  <c r="BK40" i="14"/>
  <c r="BJ40" i="14"/>
  <c r="BI40" i="14"/>
  <c r="BH40" i="14"/>
  <c r="BG40" i="14"/>
  <c r="BF40" i="14"/>
  <c r="BE40" i="14"/>
  <c r="BD40" i="14"/>
  <c r="BC40" i="14"/>
  <c r="BB40" i="14"/>
  <c r="BA40" i="14"/>
  <c r="AZ40" i="14"/>
  <c r="AY40" i="14"/>
  <c r="AY36" i="14" s="1"/>
  <c r="AX40" i="14"/>
  <c r="AW40" i="14"/>
  <c r="AV40" i="14"/>
  <c r="AU40" i="14"/>
  <c r="AT40" i="14"/>
  <c r="AS40" i="14"/>
  <c r="AR40" i="14"/>
  <c r="AQ40" i="14"/>
  <c r="AP40" i="14"/>
  <c r="AO40" i="14"/>
  <c r="AN40" i="14"/>
  <c r="AM40" i="14"/>
  <c r="AL40" i="14"/>
  <c r="AK40" i="14"/>
  <c r="AJ40" i="14"/>
  <c r="AI40" i="14"/>
  <c r="AH40" i="14"/>
  <c r="AG40" i="14"/>
  <c r="AF40" i="14"/>
  <c r="AE40" i="14"/>
  <c r="AD40" i="14"/>
  <c r="AC40" i="14"/>
  <c r="AB40" i="14"/>
  <c r="AA40" i="14"/>
  <c r="Z40" i="14"/>
  <c r="Y40" i="14"/>
  <c r="X40" i="14"/>
  <c r="W40" i="14"/>
  <c r="V40" i="14"/>
  <c r="U40" i="14"/>
  <c r="T40" i="14"/>
  <c r="S40" i="14"/>
  <c r="R40" i="14"/>
  <c r="Q40" i="14"/>
  <c r="P40" i="14"/>
  <c r="O40" i="14"/>
  <c r="N40" i="14"/>
  <c r="M40" i="14"/>
  <c r="L40" i="14"/>
  <c r="K40" i="14"/>
  <c r="BM39" i="14"/>
  <c r="BL39" i="14"/>
  <c r="BK39" i="14"/>
  <c r="BJ39" i="14"/>
  <c r="BI39" i="14"/>
  <c r="BH39" i="14"/>
  <c r="BG39" i="14"/>
  <c r="BF39" i="14"/>
  <c r="BE39" i="14"/>
  <c r="BD39" i="14"/>
  <c r="BC39" i="14"/>
  <c r="BB39" i="14"/>
  <c r="BA39" i="14"/>
  <c r="AZ39" i="14"/>
  <c r="AY39" i="14"/>
  <c r="AX39" i="14"/>
  <c r="AW39" i="14"/>
  <c r="AV39" i="14"/>
  <c r="AU39" i="14"/>
  <c r="AT39" i="14"/>
  <c r="AS39" i="14"/>
  <c r="AR39" i="14"/>
  <c r="AQ39" i="14"/>
  <c r="AP39" i="14"/>
  <c r="AP36" i="14" s="1"/>
  <c r="AO39" i="14"/>
  <c r="AN39" i="14"/>
  <c r="AM39" i="14"/>
  <c r="AL39" i="14"/>
  <c r="AK39" i="14"/>
  <c r="AJ39" i="14"/>
  <c r="AI39" i="14"/>
  <c r="AI36" i="14" s="1"/>
  <c r="AH39" i="14"/>
  <c r="AG39" i="14"/>
  <c r="AF39" i="14"/>
  <c r="AE39" i="14"/>
  <c r="AD39" i="14"/>
  <c r="AC39" i="14"/>
  <c r="AB39" i="14"/>
  <c r="AA39" i="14"/>
  <c r="Z39" i="14"/>
  <c r="Y39" i="14"/>
  <c r="X39" i="14"/>
  <c r="W39" i="14"/>
  <c r="V39" i="14"/>
  <c r="U39" i="14"/>
  <c r="T39" i="14"/>
  <c r="S39" i="14"/>
  <c r="R39" i="14"/>
  <c r="Q39" i="14"/>
  <c r="P39" i="14"/>
  <c r="O39" i="14"/>
  <c r="N39" i="14"/>
  <c r="M39" i="14"/>
  <c r="L39" i="14"/>
  <c r="K39" i="14"/>
  <c r="BM38" i="14"/>
  <c r="BL38" i="14"/>
  <c r="BK38" i="14"/>
  <c r="BJ38" i="14"/>
  <c r="BI38" i="14"/>
  <c r="BH38" i="14"/>
  <c r="BG38" i="14"/>
  <c r="BF38" i="14"/>
  <c r="BE38" i="14"/>
  <c r="BD38" i="14"/>
  <c r="BC38" i="14"/>
  <c r="BB38" i="14"/>
  <c r="BA38" i="14"/>
  <c r="AZ38" i="14"/>
  <c r="AY38" i="14"/>
  <c r="AX38" i="14"/>
  <c r="AW38" i="14"/>
  <c r="AV38" i="14"/>
  <c r="AU38" i="14"/>
  <c r="AT38" i="14"/>
  <c r="AS38" i="14"/>
  <c r="AR38" i="14"/>
  <c r="AQ38" i="14"/>
  <c r="AP38" i="14"/>
  <c r="AO38" i="14"/>
  <c r="AN38" i="14"/>
  <c r="AN36" i="14" s="1"/>
  <c r="AM38" i="14"/>
  <c r="AL38" i="14"/>
  <c r="AL36" i="14" s="1"/>
  <c r="AK38" i="14"/>
  <c r="AK36" i="14" s="1"/>
  <c r="AJ38" i="14"/>
  <c r="AI38" i="14"/>
  <c r="AH38" i="14"/>
  <c r="AG38" i="14"/>
  <c r="AF38" i="14"/>
  <c r="AF36" i="14" s="1"/>
  <c r="AE38" i="14"/>
  <c r="AD38" i="14"/>
  <c r="AC38" i="14"/>
  <c r="AB38" i="14"/>
  <c r="AA38" i="14"/>
  <c r="Z38" i="14"/>
  <c r="Y38" i="14"/>
  <c r="X38" i="14"/>
  <c r="W38" i="14"/>
  <c r="V38" i="14"/>
  <c r="V36" i="14" s="1"/>
  <c r="U38" i="14"/>
  <c r="T38" i="14"/>
  <c r="T36" i="14" s="1"/>
  <c r="S38" i="14"/>
  <c r="R38" i="14"/>
  <c r="Q38" i="14"/>
  <c r="P38" i="14"/>
  <c r="O38" i="14"/>
  <c r="O36" i="14" s="1"/>
  <c r="N38" i="14"/>
  <c r="M38" i="14"/>
  <c r="L38" i="14"/>
  <c r="K38" i="14"/>
  <c r="BM37" i="14"/>
  <c r="BM36" i="14" s="1"/>
  <c r="BL37" i="14"/>
  <c r="BL36" i="14" s="1"/>
  <c r="BK37" i="14"/>
  <c r="BJ37" i="14"/>
  <c r="BJ36" i="14" s="1"/>
  <c r="BI37" i="14"/>
  <c r="BH37" i="14"/>
  <c r="BH36" i="14" s="1"/>
  <c r="BG37" i="14"/>
  <c r="BG36" i="14" s="1"/>
  <c r="BF37" i="14"/>
  <c r="BF36" i="14" s="1"/>
  <c r="BE37" i="14"/>
  <c r="BE36" i="14" s="1"/>
  <c r="BD37" i="14"/>
  <c r="BD36" i="14" s="1"/>
  <c r="BC37" i="14"/>
  <c r="BC36" i="14" s="1"/>
  <c r="BB37" i="14"/>
  <c r="BB36" i="14" s="1"/>
  <c r="BA37" i="14"/>
  <c r="BA36" i="14" s="1"/>
  <c r="AZ37" i="14"/>
  <c r="AZ36" i="14" s="1"/>
  <c r="AY37" i="14"/>
  <c r="AX37" i="14"/>
  <c r="AX36" i="14" s="1"/>
  <c r="AW37" i="14"/>
  <c r="AV37" i="14"/>
  <c r="AU37" i="14"/>
  <c r="AT37" i="14"/>
  <c r="AS37" i="14"/>
  <c r="AR37" i="14"/>
  <c r="AQ37" i="14"/>
  <c r="AP37" i="14"/>
  <c r="AO37" i="14"/>
  <c r="AN37" i="14"/>
  <c r="AM37" i="14"/>
  <c r="AM36" i="14" s="1"/>
  <c r="AL37" i="14"/>
  <c r="AK37" i="14"/>
  <c r="AJ37" i="14"/>
  <c r="AJ36" i="14" s="1"/>
  <c r="AI37" i="14"/>
  <c r="AH37" i="14"/>
  <c r="AH36" i="14" s="1"/>
  <c r="AG37" i="14"/>
  <c r="AG36" i="14" s="1"/>
  <c r="AF37" i="14"/>
  <c r="AE37" i="14"/>
  <c r="AE36" i="14" s="1"/>
  <c r="AD37" i="14"/>
  <c r="AD36" i="14" s="1"/>
  <c r="AC37" i="14"/>
  <c r="AC36" i="14" s="1"/>
  <c r="AB37" i="14"/>
  <c r="AB36" i="14" s="1"/>
  <c r="AA37" i="14"/>
  <c r="AA36" i="14" s="1"/>
  <c r="Z37" i="14"/>
  <c r="Y37" i="14"/>
  <c r="Y36" i="14" s="1"/>
  <c r="X37" i="14"/>
  <c r="X36" i="14" s="1"/>
  <c r="W37" i="14"/>
  <c r="W36" i="14" s="1"/>
  <c r="V37" i="14"/>
  <c r="U37" i="14"/>
  <c r="U36" i="14" s="1"/>
  <c r="T37" i="14"/>
  <c r="S37" i="14"/>
  <c r="S36" i="14" s="1"/>
  <c r="R37" i="14"/>
  <c r="R36" i="14" s="1"/>
  <c r="Q37" i="14"/>
  <c r="P37" i="14"/>
  <c r="P36" i="14" s="1"/>
  <c r="O37" i="14"/>
  <c r="N37" i="14"/>
  <c r="N36" i="14" s="1"/>
  <c r="M37" i="14"/>
  <c r="M36" i="14" s="1"/>
  <c r="L37" i="14"/>
  <c r="L36" i="14" s="1"/>
  <c r="K37" i="14"/>
  <c r="K36" i="14" s="1"/>
  <c r="BI36" i="14"/>
  <c r="AW36" i="14"/>
  <c r="AV36" i="14"/>
  <c r="AT36" i="14"/>
  <c r="AS36" i="14"/>
  <c r="AR36" i="14"/>
  <c r="AQ36" i="14"/>
  <c r="AO36" i="14"/>
  <c r="BG35" i="14"/>
  <c r="BE35" i="14"/>
  <c r="BD35" i="14"/>
  <c r="BC35" i="14"/>
  <c r="BB35" i="14"/>
  <c r="AZ35" i="14"/>
  <c r="AX35" i="14"/>
  <c r="AV35" i="14"/>
  <c r="AU35" i="14"/>
  <c r="AT35" i="14"/>
  <c r="AS35" i="14"/>
  <c r="AR35" i="14"/>
  <c r="AP35" i="14"/>
  <c r="AN35" i="14"/>
  <c r="AM35" i="14"/>
  <c r="AI35" i="14"/>
  <c r="AH35" i="14"/>
  <c r="AF35" i="14"/>
  <c r="AE35" i="14"/>
  <c r="AD35" i="14"/>
  <c r="AC35" i="14"/>
  <c r="AB35" i="14"/>
  <c r="Z35" i="14"/>
  <c r="Y35" i="14"/>
  <c r="X35" i="14"/>
  <c r="W35" i="14"/>
  <c r="V35" i="14"/>
  <c r="U35" i="14"/>
  <c r="T35" i="14"/>
  <c r="S35" i="14"/>
  <c r="R35" i="14"/>
  <c r="Q35" i="14"/>
  <c r="P35" i="14"/>
  <c r="N35" i="14"/>
  <c r="BM34" i="14"/>
  <c r="BL34" i="14"/>
  <c r="BK34" i="14"/>
  <c r="BJ34" i="14"/>
  <c r="BI34" i="14"/>
  <c r="BH34" i="14"/>
  <c r="BG34" i="14"/>
  <c r="BF34" i="14"/>
  <c r="BE34" i="14"/>
  <c r="BD34" i="14"/>
  <c r="BC34" i="14"/>
  <c r="BB34" i="14"/>
  <c r="BA34" i="14"/>
  <c r="AZ34" i="14"/>
  <c r="AY34" i="14"/>
  <c r="AX34" i="14"/>
  <c r="AW34" i="14"/>
  <c r="AV34" i="14"/>
  <c r="AU34" i="14"/>
  <c r="AT34" i="14"/>
  <c r="AS34" i="14"/>
  <c r="AR34" i="14"/>
  <c r="AQ34" i="14"/>
  <c r="AP34" i="14"/>
  <c r="AO34" i="14"/>
  <c r="AN34" i="14"/>
  <c r="AM34" i="14"/>
  <c r="AL34" i="14"/>
  <c r="AK34" i="14"/>
  <c r="AJ34" i="14"/>
  <c r="AI34" i="14"/>
  <c r="AH34" i="14"/>
  <c r="AG34" i="14"/>
  <c r="AF34" i="14"/>
  <c r="AE34" i="14"/>
  <c r="AD34" i="14"/>
  <c r="AC34" i="14"/>
  <c r="AB34" i="14"/>
  <c r="AA34" i="14"/>
  <c r="Z34" i="14"/>
  <c r="Y34" i="14"/>
  <c r="X34" i="14"/>
  <c r="W34" i="14"/>
  <c r="V34" i="14"/>
  <c r="U34" i="14"/>
  <c r="T34" i="14"/>
  <c r="S34" i="14"/>
  <c r="R34" i="14"/>
  <c r="Q34" i="14"/>
  <c r="P34" i="14"/>
  <c r="O34" i="14"/>
  <c r="N34" i="14"/>
  <c r="M34" i="14"/>
  <c r="L34" i="14"/>
  <c r="K34" i="14"/>
  <c r="BM33" i="14"/>
  <c r="BL33" i="14"/>
  <c r="BK33" i="14"/>
  <c r="BJ33" i="14"/>
  <c r="BI33" i="14"/>
  <c r="BH33" i="14"/>
  <c r="BG33" i="14"/>
  <c r="BF33" i="14"/>
  <c r="BE33" i="14"/>
  <c r="BD33" i="14"/>
  <c r="BC33" i="14"/>
  <c r="BB33" i="14"/>
  <c r="BA33" i="14"/>
  <c r="AZ33" i="14"/>
  <c r="AY33" i="14"/>
  <c r="AX33" i="14"/>
  <c r="AW33" i="14"/>
  <c r="AV33" i="14"/>
  <c r="AU33" i="14"/>
  <c r="AT33" i="14"/>
  <c r="AS33" i="14"/>
  <c r="AR33" i="14"/>
  <c r="AQ33" i="14"/>
  <c r="AP33" i="14"/>
  <c r="AO33" i="14"/>
  <c r="AN33" i="14"/>
  <c r="AM33" i="14"/>
  <c r="AM28" i="14" s="1"/>
  <c r="AL33" i="14"/>
  <c r="AK33" i="14"/>
  <c r="AJ33" i="14"/>
  <c r="AI33" i="14"/>
  <c r="AH33" i="14"/>
  <c r="AG33" i="14"/>
  <c r="AF33" i="14"/>
  <c r="AE33" i="14"/>
  <c r="AD33" i="14"/>
  <c r="AC33" i="14"/>
  <c r="AB33" i="14"/>
  <c r="AA33" i="14"/>
  <c r="Z33" i="14"/>
  <c r="Y33" i="14"/>
  <c r="X33" i="14"/>
  <c r="W33" i="14"/>
  <c r="V33" i="14"/>
  <c r="U33" i="14"/>
  <c r="T33" i="14"/>
  <c r="S33" i="14"/>
  <c r="R33" i="14"/>
  <c r="Q33" i="14"/>
  <c r="P33" i="14"/>
  <c r="O33" i="14"/>
  <c r="N33" i="14"/>
  <c r="M33" i="14"/>
  <c r="L33" i="14"/>
  <c r="K33" i="14"/>
  <c r="BM32" i="14"/>
  <c r="BL32" i="14"/>
  <c r="BK32" i="14"/>
  <c r="BJ32" i="14"/>
  <c r="BI32" i="14"/>
  <c r="BH32" i="14"/>
  <c r="BG32" i="14"/>
  <c r="BF32" i="14"/>
  <c r="BE32" i="14"/>
  <c r="BD32" i="14"/>
  <c r="BC32" i="14"/>
  <c r="BB32" i="14"/>
  <c r="BA32" i="14"/>
  <c r="AZ32" i="14"/>
  <c r="AY32" i="14"/>
  <c r="AX32" i="14"/>
  <c r="AW32" i="14"/>
  <c r="AV32" i="14"/>
  <c r="AU32" i="14"/>
  <c r="AT32" i="14"/>
  <c r="AS32" i="14"/>
  <c r="AR32" i="14"/>
  <c r="AQ32" i="14"/>
  <c r="AP32" i="14"/>
  <c r="AO32" i="14"/>
  <c r="AN32" i="14"/>
  <c r="AM32" i="14"/>
  <c r="AL32" i="14"/>
  <c r="AK32" i="14"/>
  <c r="AJ32" i="14"/>
  <c r="AI32" i="14"/>
  <c r="AH32" i="14"/>
  <c r="AG32" i="14"/>
  <c r="AF32" i="14"/>
  <c r="AE32" i="14"/>
  <c r="AD32" i="14"/>
  <c r="AC32" i="14"/>
  <c r="AB32" i="14"/>
  <c r="AA32" i="14"/>
  <c r="Z32" i="14"/>
  <c r="Y32" i="14"/>
  <c r="X32" i="14"/>
  <c r="W32" i="14"/>
  <c r="V32" i="14"/>
  <c r="U32" i="14"/>
  <c r="T32" i="14"/>
  <c r="S32" i="14"/>
  <c r="R32" i="14"/>
  <c r="Q32" i="14"/>
  <c r="P32" i="14"/>
  <c r="O32" i="14"/>
  <c r="N32" i="14"/>
  <c r="M32" i="14"/>
  <c r="L32" i="14"/>
  <c r="K32" i="14"/>
  <c r="BM31" i="14"/>
  <c r="BL31" i="14"/>
  <c r="BK31" i="14"/>
  <c r="BJ31" i="14"/>
  <c r="BI31" i="14"/>
  <c r="BH31" i="14"/>
  <c r="BG31" i="14"/>
  <c r="BF31" i="14"/>
  <c r="BE31" i="14"/>
  <c r="BD31" i="14"/>
  <c r="BC31" i="14"/>
  <c r="BB31" i="14"/>
  <c r="BA31" i="14"/>
  <c r="AZ31" i="14"/>
  <c r="AY31" i="14"/>
  <c r="AX31" i="14"/>
  <c r="AW31" i="14"/>
  <c r="AV31" i="14"/>
  <c r="AU31" i="14"/>
  <c r="AT31" i="14"/>
  <c r="AS31" i="14"/>
  <c r="AR31" i="14"/>
  <c r="AQ31" i="14"/>
  <c r="AP31" i="14"/>
  <c r="AO31" i="14"/>
  <c r="AN31" i="14"/>
  <c r="AM31" i="14"/>
  <c r="AL31" i="14"/>
  <c r="AK31" i="14"/>
  <c r="AJ31" i="14"/>
  <c r="AI31" i="14"/>
  <c r="AH31" i="14"/>
  <c r="AH28" i="14" s="1"/>
  <c r="AG31" i="14"/>
  <c r="AF31" i="14"/>
  <c r="AE31" i="14"/>
  <c r="AD31" i="14"/>
  <c r="AC31" i="14"/>
  <c r="AB31" i="14"/>
  <c r="AA31" i="14"/>
  <c r="Z31" i="14"/>
  <c r="Y31" i="14"/>
  <c r="X31" i="14"/>
  <c r="W31" i="14"/>
  <c r="V31" i="14"/>
  <c r="U31" i="14"/>
  <c r="T31" i="14"/>
  <c r="S31" i="14"/>
  <c r="R31" i="14"/>
  <c r="Q31" i="14"/>
  <c r="P31" i="14"/>
  <c r="O31" i="14"/>
  <c r="N31" i="14"/>
  <c r="M31" i="14"/>
  <c r="L31" i="14"/>
  <c r="K31" i="14"/>
  <c r="BM30" i="14"/>
  <c r="BM28" i="14" s="1"/>
  <c r="BL30" i="14"/>
  <c r="BK30" i="14"/>
  <c r="BK28" i="14" s="1"/>
  <c r="BJ30" i="14"/>
  <c r="BI30" i="14"/>
  <c r="BH30" i="14"/>
  <c r="BG30" i="14"/>
  <c r="BF30" i="14"/>
  <c r="BE30" i="14"/>
  <c r="BD30" i="14"/>
  <c r="BC30" i="14"/>
  <c r="BB30" i="14"/>
  <c r="BA30" i="14"/>
  <c r="AZ30" i="14"/>
  <c r="AY30" i="14"/>
  <c r="AX30" i="14"/>
  <c r="AW30" i="14"/>
  <c r="AV30" i="14"/>
  <c r="AU30" i="14"/>
  <c r="AT30" i="14"/>
  <c r="AS30" i="14"/>
  <c r="AR30" i="14"/>
  <c r="AQ30" i="14"/>
  <c r="AP30" i="14"/>
  <c r="AO30" i="14"/>
  <c r="AN30" i="14"/>
  <c r="AM30" i="14"/>
  <c r="AL30" i="14"/>
  <c r="AK30" i="14"/>
  <c r="AJ30" i="14"/>
  <c r="AI30" i="14"/>
  <c r="AH30" i="14"/>
  <c r="AG30" i="14"/>
  <c r="AF30" i="14"/>
  <c r="AF28" i="14" s="1"/>
  <c r="AE30" i="14"/>
  <c r="AD30" i="14"/>
  <c r="AC30" i="14"/>
  <c r="AB30" i="14"/>
  <c r="AA30" i="14"/>
  <c r="Z30" i="14"/>
  <c r="Z28" i="14" s="1"/>
  <c r="Y30" i="14"/>
  <c r="X30" i="14"/>
  <c r="X28" i="14" s="1"/>
  <c r="W30" i="14"/>
  <c r="V30" i="14"/>
  <c r="U30" i="14"/>
  <c r="T30" i="14"/>
  <c r="S30" i="14"/>
  <c r="R30" i="14"/>
  <c r="Q30" i="14"/>
  <c r="P30" i="14"/>
  <c r="O30" i="14"/>
  <c r="N30" i="14"/>
  <c r="N28" i="14" s="1"/>
  <c r="M30" i="14"/>
  <c r="L30" i="14"/>
  <c r="K30" i="14"/>
  <c r="BM29" i="14"/>
  <c r="BL29" i="14"/>
  <c r="BK29" i="14"/>
  <c r="BJ29" i="14"/>
  <c r="BJ28" i="14" s="1"/>
  <c r="BI29" i="14"/>
  <c r="BI28" i="14" s="1"/>
  <c r="BH29" i="14"/>
  <c r="BG29" i="14"/>
  <c r="BG28" i="14" s="1"/>
  <c r="BF29" i="14"/>
  <c r="BE29" i="14"/>
  <c r="BE28" i="14" s="1"/>
  <c r="BD29" i="14"/>
  <c r="BD28" i="14" s="1"/>
  <c r="BC29" i="14"/>
  <c r="BB29" i="14"/>
  <c r="BB28" i="14" s="1"/>
  <c r="BA29" i="14"/>
  <c r="AZ29" i="14"/>
  <c r="AZ28" i="14" s="1"/>
  <c r="AY29" i="14"/>
  <c r="AY28" i="14" s="1"/>
  <c r="AX29" i="14"/>
  <c r="AX28" i="14" s="1"/>
  <c r="AW29" i="14"/>
  <c r="AW28" i="14" s="1"/>
  <c r="AV29" i="14"/>
  <c r="AV28" i="14" s="1"/>
  <c r="AU29" i="14"/>
  <c r="AU28" i="14" s="1"/>
  <c r="AT29" i="14"/>
  <c r="AT28" i="14" s="1"/>
  <c r="AS29" i="14"/>
  <c r="AS28" i="14" s="1"/>
  <c r="AR29" i="14"/>
  <c r="AR28" i="14" s="1"/>
  <c r="AQ29" i="14"/>
  <c r="AP29" i="14"/>
  <c r="AP28" i="14" s="1"/>
  <c r="AO29" i="14"/>
  <c r="AN29" i="14"/>
  <c r="AM29" i="14"/>
  <c r="AL29" i="14"/>
  <c r="AK29" i="14"/>
  <c r="AJ29" i="14"/>
  <c r="AI29" i="14"/>
  <c r="AH29" i="14"/>
  <c r="AG29" i="14"/>
  <c r="AF29" i="14"/>
  <c r="AE29" i="14"/>
  <c r="AE28" i="14" s="1"/>
  <c r="AD29" i="14"/>
  <c r="AD28" i="14" s="1"/>
  <c r="AC29" i="14"/>
  <c r="AC28" i="14" s="1"/>
  <c r="AB29" i="14"/>
  <c r="AB28" i="14" s="1"/>
  <c r="AA29" i="14"/>
  <c r="Z29" i="14"/>
  <c r="Y29" i="14"/>
  <c r="Y28" i="14" s="1"/>
  <c r="X29" i="14"/>
  <c r="W29" i="14"/>
  <c r="W28" i="14" s="1"/>
  <c r="V29" i="14"/>
  <c r="V28" i="14" s="1"/>
  <c r="U29" i="14"/>
  <c r="U28" i="14" s="1"/>
  <c r="T29" i="14"/>
  <c r="T28" i="14" s="1"/>
  <c r="S29" i="14"/>
  <c r="S28" i="14" s="1"/>
  <c r="R29" i="14"/>
  <c r="Q29" i="14"/>
  <c r="Q28" i="14" s="1"/>
  <c r="P29" i="14"/>
  <c r="P28" i="14" s="1"/>
  <c r="O29" i="14"/>
  <c r="N29" i="14"/>
  <c r="M29" i="14"/>
  <c r="L29" i="14"/>
  <c r="K29" i="14"/>
  <c r="AN28" i="14"/>
  <c r="AI28" i="14"/>
  <c r="BE27" i="14"/>
  <c r="BD27" i="14"/>
  <c r="BC27" i="14"/>
  <c r="BA27" i="14"/>
  <c r="AY27" i="14"/>
  <c r="AW27" i="14"/>
  <c r="AV27" i="14"/>
  <c r="AT27" i="14"/>
  <c r="AR27" i="14"/>
  <c r="AP27" i="14"/>
  <c r="AG27" i="14"/>
  <c r="AF27" i="14"/>
  <c r="AD27" i="14"/>
  <c r="AC27" i="14"/>
  <c r="AB27" i="14"/>
  <c r="Z27" i="14"/>
  <c r="Y27" i="14"/>
  <c r="X27" i="14"/>
  <c r="W27" i="14"/>
  <c r="V27" i="14"/>
  <c r="T27" i="14"/>
  <c r="S27" i="14"/>
  <c r="R27" i="14"/>
  <c r="Q27" i="14"/>
  <c r="P27" i="14"/>
  <c r="BM26" i="14"/>
  <c r="BL26" i="14"/>
  <c r="BK26" i="14"/>
  <c r="BJ26" i="14"/>
  <c r="BI26" i="14"/>
  <c r="BH26" i="14"/>
  <c r="BG26" i="14"/>
  <c r="BF26" i="14"/>
  <c r="BE26" i="14"/>
  <c r="BD26" i="14"/>
  <c r="BC26" i="14"/>
  <c r="BB26" i="14"/>
  <c r="BA26" i="14"/>
  <c r="AZ26" i="14"/>
  <c r="AY26" i="14"/>
  <c r="AX26" i="14"/>
  <c r="AW26" i="14"/>
  <c r="AV26" i="14"/>
  <c r="AU26" i="14"/>
  <c r="AT26" i="14"/>
  <c r="AS26" i="14"/>
  <c r="AR26" i="14"/>
  <c r="AQ26" i="14"/>
  <c r="AP26" i="14"/>
  <c r="AO26" i="14"/>
  <c r="AN26" i="14"/>
  <c r="AM26" i="14"/>
  <c r="AL26" i="14"/>
  <c r="AK26" i="14"/>
  <c r="AJ26" i="14"/>
  <c r="AI26" i="14"/>
  <c r="AH26" i="14"/>
  <c r="AG26" i="14"/>
  <c r="AF26" i="14"/>
  <c r="AE26" i="14"/>
  <c r="AD26" i="14"/>
  <c r="AC26" i="14"/>
  <c r="AB26" i="14"/>
  <c r="AA26" i="14"/>
  <c r="Z26" i="14"/>
  <c r="Y26" i="14"/>
  <c r="X26" i="14"/>
  <c r="W26" i="14"/>
  <c r="V26" i="14"/>
  <c r="U26" i="14"/>
  <c r="T26" i="14"/>
  <c r="S26" i="14"/>
  <c r="R26" i="14"/>
  <c r="Q26" i="14"/>
  <c r="P26" i="14"/>
  <c r="O26" i="14"/>
  <c r="N26" i="14"/>
  <c r="M26" i="14"/>
  <c r="L26" i="14"/>
  <c r="K26" i="14"/>
  <c r="BM25" i="14"/>
  <c r="BL25" i="14"/>
  <c r="BK25" i="14"/>
  <c r="BJ25" i="14"/>
  <c r="BI25" i="14"/>
  <c r="BH25" i="14"/>
  <c r="BG25" i="14"/>
  <c r="BF25" i="14"/>
  <c r="BE25" i="14"/>
  <c r="BD25" i="14"/>
  <c r="BC25" i="14"/>
  <c r="BB25" i="14"/>
  <c r="BA25" i="14"/>
  <c r="AZ25" i="14"/>
  <c r="AY25" i="14"/>
  <c r="AX25" i="14"/>
  <c r="AW25" i="14"/>
  <c r="AV25" i="14"/>
  <c r="AU25" i="14"/>
  <c r="AT25" i="14"/>
  <c r="AS25" i="14"/>
  <c r="AR25" i="14"/>
  <c r="AQ25" i="14"/>
  <c r="AP25" i="14"/>
  <c r="AO25" i="14"/>
  <c r="AN25" i="14"/>
  <c r="AM25" i="14"/>
  <c r="AL25" i="14"/>
  <c r="AK25" i="14"/>
  <c r="AJ25" i="14"/>
  <c r="AI25" i="14"/>
  <c r="AH25" i="14"/>
  <c r="AG25" i="14"/>
  <c r="AF25" i="14"/>
  <c r="AE25" i="14"/>
  <c r="AD25" i="14"/>
  <c r="AC25" i="14"/>
  <c r="AB25" i="14"/>
  <c r="AA25" i="14"/>
  <c r="Z25" i="14"/>
  <c r="Y25" i="14"/>
  <c r="X25" i="14"/>
  <c r="W25" i="14"/>
  <c r="V25" i="14"/>
  <c r="U25" i="14"/>
  <c r="T25" i="14"/>
  <c r="S25" i="14"/>
  <c r="R25" i="14"/>
  <c r="Q25" i="14"/>
  <c r="P25" i="14"/>
  <c r="O25" i="14"/>
  <c r="N25" i="14"/>
  <c r="M25" i="14"/>
  <c r="L25" i="14"/>
  <c r="K25" i="14"/>
  <c r="BM24" i="14"/>
  <c r="BL24" i="14"/>
  <c r="BK24" i="14"/>
  <c r="BJ24" i="14"/>
  <c r="AI24" i="14"/>
  <c r="AE24" i="14"/>
  <c r="AD24" i="14"/>
  <c r="Z24" i="14"/>
  <c r="W24" i="14"/>
  <c r="M24" i="14"/>
  <c r="K24" i="14"/>
  <c r="AN19" i="14"/>
  <c r="BM19" i="14" s="1"/>
  <c r="AM19" i="14"/>
  <c r="BL19" i="14" s="1"/>
  <c r="AL19" i="14"/>
  <c r="BK19" i="14" s="1"/>
  <c r="AK19" i="14"/>
  <c r="BJ19" i="14" s="1"/>
  <c r="AJ19" i="14"/>
  <c r="BI19" i="14" s="1"/>
  <c r="B18" i="14"/>
  <c r="J17" i="14"/>
  <c r="I17" i="14"/>
  <c r="AO30" i="4"/>
  <c r="AO29" i="4" s="1"/>
  <c r="AN30" i="4"/>
  <c r="AN29" i="4" s="1"/>
  <c r="AM30" i="4"/>
  <c r="AM29" i="4" s="1"/>
  <c r="AE30" i="4"/>
  <c r="AE29" i="4" s="1"/>
  <c r="AD30" i="4"/>
  <c r="AD29" i="4" s="1"/>
  <c r="AC30" i="4"/>
  <c r="AC29" i="4" s="1"/>
  <c r="T30" i="4"/>
  <c r="T29" i="4" s="1"/>
  <c r="T22" i="4" l="1"/>
  <c r="T28" i="4"/>
  <c r="AC28" i="4"/>
  <c r="AC22" i="4"/>
  <c r="AD22" i="4"/>
  <c r="AD28" i="4"/>
  <c r="AE22" i="4"/>
  <c r="AE28" i="4"/>
  <c r="AM22" i="4"/>
  <c r="AM28" i="4"/>
  <c r="AN22" i="4"/>
  <c r="AN28" i="4"/>
  <c r="AO22" i="4"/>
  <c r="AO28" i="4"/>
  <c r="Q248" i="4"/>
  <c r="R248" i="4"/>
  <c r="V248" i="4"/>
  <c r="W248" i="4"/>
  <c r="X248" i="4"/>
  <c r="Y248" i="4"/>
  <c r="AA248" i="4"/>
  <c r="AB248" i="4"/>
  <c r="AF248" i="4"/>
  <c r="AG248" i="4"/>
  <c r="AH248" i="4"/>
  <c r="AI248" i="4"/>
  <c r="AK248" i="4"/>
  <c r="AL248" i="4"/>
  <c r="AP248" i="4"/>
  <c r="AQ248" i="4"/>
  <c r="AR248" i="4"/>
  <c r="AS248" i="4"/>
  <c r="J30" i="4"/>
  <c r="BL147" i="14"/>
  <c r="BL146" i="14" s="1"/>
  <c r="AM146" i="14"/>
  <c r="AF22" i="14"/>
  <c r="AF21" i="14" s="1"/>
  <c r="AF18" i="14" s="1"/>
  <c r="AF20" i="14" s="1"/>
  <c r="AF44" i="14"/>
  <c r="AF43" i="14" s="1"/>
  <c r="AI138" i="14"/>
  <c r="AI23" i="14" s="1"/>
  <c r="P45" i="14"/>
  <c r="BI248" i="14"/>
  <c r="BI27" i="14" s="1"/>
  <c r="AJ27" i="14"/>
  <c r="BH28" i="14"/>
  <c r="AL248" i="14"/>
  <c r="BL248" i="14"/>
  <c r="BL27" i="14" s="1"/>
  <c r="AM27" i="14"/>
  <c r="L139" i="14"/>
  <c r="L138" i="14" s="1"/>
  <c r="L23" i="14" s="1"/>
  <c r="BM248" i="14"/>
  <c r="BM27" i="14" s="1"/>
  <c r="AN27" i="14"/>
  <c r="M139" i="14"/>
  <c r="AJ139" i="14"/>
  <c r="BI140" i="14"/>
  <c r="BI139" i="14" s="1"/>
  <c r="AK293" i="14"/>
  <c r="BJ293" i="14" s="1"/>
  <c r="AK35" i="14"/>
  <c r="AK28" i="14" s="1"/>
  <c r="AK139" i="14"/>
  <c r="BJ140" i="14"/>
  <c r="BJ139" i="14" s="1"/>
  <c r="BK293" i="14"/>
  <c r="AL139" i="14"/>
  <c r="BK140" i="14"/>
  <c r="BK139" i="14" s="1"/>
  <c r="BL293" i="14"/>
  <c r="BK36" i="14"/>
  <c r="K22" i="14"/>
  <c r="BL140" i="14"/>
  <c r="BL139" i="14" s="1"/>
  <c r="AM139" i="14"/>
  <c r="AK207" i="14"/>
  <c r="BJ208" i="14"/>
  <c r="BJ207" i="14" s="1"/>
  <c r="BM293" i="14"/>
  <c r="Q45" i="14"/>
  <c r="BM140" i="14"/>
  <c r="BM139" i="14" s="1"/>
  <c r="AN139" i="14"/>
  <c r="R45" i="14"/>
  <c r="BC28" i="14"/>
  <c r="BL28" i="14"/>
  <c r="U22" i="14"/>
  <c r="U21" i="14" s="1"/>
  <c r="U18" i="14" s="1"/>
  <c r="U20" i="14" s="1"/>
  <c r="U44" i="14"/>
  <c r="U43" i="14" s="1"/>
  <c r="T45" i="14"/>
  <c r="AP45" i="14"/>
  <c r="Z45" i="14"/>
  <c r="R138" i="14"/>
  <c r="R23" i="14" s="1"/>
  <c r="BI207" i="14"/>
  <c r="AQ45" i="14"/>
  <c r="V45" i="14"/>
  <c r="AR45" i="14"/>
  <c r="W45" i="14"/>
  <c r="AS45" i="14"/>
  <c r="AO138" i="14"/>
  <c r="AO23" i="14" s="1"/>
  <c r="AD138" i="14"/>
  <c r="AD23" i="14" s="1"/>
  <c r="BJ147" i="14"/>
  <c r="BJ146" i="14" s="1"/>
  <c r="AK146" i="14"/>
  <c r="AU45" i="14"/>
  <c r="AQ138" i="14"/>
  <c r="AQ23" i="14" s="1"/>
  <c r="AR138" i="14"/>
  <c r="AR23" i="14" s="1"/>
  <c r="AW45" i="14"/>
  <c r="AS138" i="14"/>
  <c r="AS23" i="14" s="1"/>
  <c r="AG138" i="14"/>
  <c r="AG23" i="14" s="1"/>
  <c r="AB45" i="14"/>
  <c r="AX45" i="14"/>
  <c r="BM147" i="14"/>
  <c r="BM146" i="14" s="1"/>
  <c r="AN146" i="14"/>
  <c r="AC45" i="14"/>
  <c r="AY45" i="14"/>
  <c r="K138" i="14"/>
  <c r="K23" i="14" s="1"/>
  <c r="AD45" i="14"/>
  <c r="AZ45" i="14"/>
  <c r="N139" i="14"/>
  <c r="N138" i="14" s="1"/>
  <c r="N23" i="14" s="1"/>
  <c r="L28" i="14"/>
  <c r="AE45" i="14"/>
  <c r="BA45" i="14"/>
  <c r="M22" i="14"/>
  <c r="O139" i="14"/>
  <c r="O138" i="14" s="1"/>
  <c r="O23" i="14" s="1"/>
  <c r="BB45" i="14"/>
  <c r="P138" i="14"/>
  <c r="P23" i="14" s="1"/>
  <c r="AJ147" i="14"/>
  <c r="AG45" i="14"/>
  <c r="BC45" i="14"/>
  <c r="Q36" i="14"/>
  <c r="AH45" i="14"/>
  <c r="BD45" i="14"/>
  <c r="AI45" i="14"/>
  <c r="BE45" i="14"/>
  <c r="AO45" i="14"/>
  <c r="BF45" i="14"/>
  <c r="AA28" i="14"/>
  <c r="BG22" i="14"/>
  <c r="BG21" i="14" s="1"/>
  <c r="BG18" i="14" s="1"/>
  <c r="BG20" i="14" s="1"/>
  <c r="BG44" i="14"/>
  <c r="BG43" i="14" s="1"/>
  <c r="K293" i="14"/>
  <c r="K35" i="14"/>
  <c r="L46" i="14"/>
  <c r="L45" i="14" s="1"/>
  <c r="BH45" i="14"/>
  <c r="S22" i="14"/>
  <c r="S21" i="14" s="1"/>
  <c r="S18" i="14" s="1"/>
  <c r="S20" i="14" s="1"/>
  <c r="S44" i="14"/>
  <c r="S43" i="14" s="1"/>
  <c r="K28" i="14"/>
  <c r="AJ49" i="14"/>
  <c r="BI49" i="14" s="1"/>
  <c r="M218" i="14"/>
  <c r="M216" i="14" s="1"/>
  <c r="M293" i="14"/>
  <c r="M35" i="14"/>
  <c r="M28" i="14" s="1"/>
  <c r="N46" i="14"/>
  <c r="N45" i="14" s="1"/>
  <c r="AK49" i="14"/>
  <c r="BJ49" i="14" s="1"/>
  <c r="O46" i="14"/>
  <c r="O45" i="14" s="1"/>
  <c r="AL49" i="14"/>
  <c r="BK49" i="14" s="1"/>
  <c r="O293" i="14"/>
  <c r="O35" i="14"/>
  <c r="BI47" i="14"/>
  <c r="AM49" i="14"/>
  <c r="BL49" i="14" s="1"/>
  <c r="AP138" i="14"/>
  <c r="AP23" i="14" s="1"/>
  <c r="BI218" i="14"/>
  <c r="BI216" i="14" s="1"/>
  <c r="O28" i="14"/>
  <c r="Z36" i="14"/>
  <c r="AK46" i="14"/>
  <c r="AK45" i="14" s="1"/>
  <c r="AN49" i="14"/>
  <c r="BM49" i="14" s="1"/>
  <c r="X45" i="14"/>
  <c r="BJ218" i="14"/>
  <c r="BJ216" i="14" s="1"/>
  <c r="AM46" i="14"/>
  <c r="AM45" i="14" s="1"/>
  <c r="Y45" i="14"/>
  <c r="BK218" i="14"/>
  <c r="BK216" i="14" s="1"/>
  <c r="AN46" i="14"/>
  <c r="AN45" i="14" s="1"/>
  <c r="R28" i="14"/>
  <c r="AT46" i="14"/>
  <c r="AT45" i="14" s="1"/>
  <c r="AA22" i="14"/>
  <c r="AA21" i="14" s="1"/>
  <c r="AA44" i="14"/>
  <c r="AA43" i="14" s="1"/>
  <c r="BM218" i="14"/>
  <c r="BM216" i="14" s="1"/>
  <c r="AV45" i="14"/>
  <c r="AU138" i="14"/>
  <c r="AU23" i="14" s="1"/>
  <c r="BJ225" i="14"/>
  <c r="AK218" i="14"/>
  <c r="AK216" i="14" s="1"/>
  <c r="AF138" i="14"/>
  <c r="AF23" i="14" s="1"/>
  <c r="AW138" i="14"/>
  <c r="AW23" i="14" s="1"/>
  <c r="AG35" i="14"/>
  <c r="AG28" i="14" s="1"/>
  <c r="AL147" i="14"/>
  <c r="AJ331" i="14"/>
  <c r="BL122" i="14"/>
  <c r="BL121" i="14" s="1"/>
  <c r="BL120" i="14" s="1"/>
  <c r="AL35" i="14"/>
  <c r="AL28" i="14" s="1"/>
  <c r="AL47" i="14"/>
  <c r="BM122" i="14"/>
  <c r="BM121" i="14" s="1"/>
  <c r="BM120" i="14" s="1"/>
  <c r="AJ218" i="14"/>
  <c r="AJ216" i="14" s="1"/>
  <c r="AL218" i="14"/>
  <c r="AL216" i="14" s="1"/>
  <c r="AO35" i="14"/>
  <c r="AO28" i="14" s="1"/>
  <c r="AM218" i="14"/>
  <c r="AM216" i="14" s="1"/>
  <c r="BK208" i="14"/>
  <c r="BK207" i="14" s="1"/>
  <c r="AN218" i="14"/>
  <c r="AN216" i="14" s="1"/>
  <c r="AK248" i="14"/>
  <c r="AQ35" i="14"/>
  <c r="AQ28" i="14" s="1"/>
  <c r="BL208" i="14"/>
  <c r="BL207" i="14" s="1"/>
  <c r="BJ47" i="14"/>
  <c r="BJ46" i="14" s="1"/>
  <c r="BJ45" i="14" s="1"/>
  <c r="BM208" i="14"/>
  <c r="BM207" i="14" s="1"/>
  <c r="BL47" i="14"/>
  <c r="BL46" i="14" s="1"/>
  <c r="BL45" i="14" s="1"/>
  <c r="BM47" i="14"/>
  <c r="BM46" i="14" s="1"/>
  <c r="BM45" i="14" s="1"/>
  <c r="BA35" i="14"/>
  <c r="BA28" i="14" s="1"/>
  <c r="BF35" i="14"/>
  <c r="BF28" i="14" s="1"/>
  <c r="BH35" i="14"/>
  <c r="BI141" i="14"/>
  <c r="BK141" i="14"/>
  <c r="BM141" i="14"/>
  <c r="BI143" i="14"/>
  <c r="BJ143" i="14"/>
  <c r="BK143" i="14"/>
  <c r="BL143" i="14"/>
  <c r="L35" i="14"/>
  <c r="J29" i="4" l="1"/>
  <c r="AS160" i="4"/>
  <c r="Q160" i="4"/>
  <c r="Q159" i="4" s="1"/>
  <c r="Q137" i="4" s="1"/>
  <c r="Q23" i="4" s="1"/>
  <c r="AA33" i="4"/>
  <c r="AA30" i="4" s="1"/>
  <c r="AA29" i="4" s="1"/>
  <c r="X33" i="4"/>
  <c r="X30" i="4" s="1"/>
  <c r="X29" i="4" s="1"/>
  <c r="AI33" i="4"/>
  <c r="AI30" i="4" s="1"/>
  <c r="AI29" i="4" s="1"/>
  <c r="R160" i="4"/>
  <c r="R159" i="4" s="1"/>
  <c r="R137" i="4" s="1"/>
  <c r="R23" i="4" s="1"/>
  <c r="AG33" i="4"/>
  <c r="AG30" i="4" s="1"/>
  <c r="AG29" i="4" s="1"/>
  <c r="AP160" i="4"/>
  <c r="AP159" i="4" s="1"/>
  <c r="AP137" i="4" s="1"/>
  <c r="AP23" i="4" s="1"/>
  <c r="Y33" i="4"/>
  <c r="Y30" i="4" s="1"/>
  <c r="Y29" i="4" s="1"/>
  <c r="AQ33" i="4"/>
  <c r="AQ30" i="4" s="1"/>
  <c r="AQ29" i="4" s="1"/>
  <c r="AQ22" i="4" s="1"/>
  <c r="AP33" i="4"/>
  <c r="AP30" i="4" s="1"/>
  <c r="AP29" i="4" s="1"/>
  <c r="AP22" i="4" s="1"/>
  <c r="AH33" i="4"/>
  <c r="AH30" i="4" s="1"/>
  <c r="AH29" i="4" s="1"/>
  <c r="AH22" i="4" s="1"/>
  <c r="AQ160" i="4"/>
  <c r="AQ159" i="4" s="1"/>
  <c r="AQ137" i="4" s="1"/>
  <c r="AQ23" i="4" s="1"/>
  <c r="AA160" i="4"/>
  <c r="AA159" i="4" s="1"/>
  <c r="AA137" i="4" s="1"/>
  <c r="AA23" i="4" s="1"/>
  <c r="W33" i="4"/>
  <c r="W30" i="4" s="1"/>
  <c r="W29" i="4" s="1"/>
  <c r="W22" i="4" s="1"/>
  <c r="AL33" i="4"/>
  <c r="AL30" i="4" s="1"/>
  <c r="AL29" i="4" s="1"/>
  <c r="AL22" i="4" s="1"/>
  <c r="AF33" i="4"/>
  <c r="AF30" i="4" s="1"/>
  <c r="AF29" i="4" s="1"/>
  <c r="AF22" i="4" s="1"/>
  <c r="AL160" i="4"/>
  <c r="AL159" i="4" s="1"/>
  <c r="AL137" i="4" s="1"/>
  <c r="AL23" i="4" s="1"/>
  <c r="V33" i="4"/>
  <c r="V30" i="4" s="1"/>
  <c r="V29" i="4" s="1"/>
  <c r="V22" i="4" s="1"/>
  <c r="Y160" i="4"/>
  <c r="Y159" i="4" s="1"/>
  <c r="Y137" i="4" s="1"/>
  <c r="Y23" i="4" s="1"/>
  <c r="AK160" i="4"/>
  <c r="AK159" i="4" s="1"/>
  <c r="AK137" i="4" s="1"/>
  <c r="AK23" i="4" s="1"/>
  <c r="AK33" i="4"/>
  <c r="AK30" i="4" s="1"/>
  <c r="AK29" i="4" s="1"/>
  <c r="AB33" i="4"/>
  <c r="AB30" i="4" s="1"/>
  <c r="AB29" i="4" s="1"/>
  <c r="AB22" i="4" s="1"/>
  <c r="X160" i="4"/>
  <c r="X159" i="4" s="1"/>
  <c r="X137" i="4" s="1"/>
  <c r="X23" i="4" s="1"/>
  <c r="AI160" i="4"/>
  <c r="AI159" i="4" s="1"/>
  <c r="AI137" i="4" s="1"/>
  <c r="AI23" i="4" s="1"/>
  <c r="AH160" i="4"/>
  <c r="AH159" i="4" s="1"/>
  <c r="AH137" i="4" s="1"/>
  <c r="AH23" i="4" s="1"/>
  <c r="R33" i="4"/>
  <c r="R30" i="4" s="1"/>
  <c r="R29" i="4" s="1"/>
  <c r="AG160" i="4"/>
  <c r="AG159" i="4" s="1"/>
  <c r="AG137" i="4" s="1"/>
  <c r="AG23" i="4" s="1"/>
  <c r="AB160" i="4"/>
  <c r="AB159" i="4" s="1"/>
  <c r="AB137" i="4" s="1"/>
  <c r="AB23" i="4" s="1"/>
  <c r="AS33" i="4"/>
  <c r="AS30" i="4" s="1"/>
  <c r="AS29" i="4" s="1"/>
  <c r="W160" i="4"/>
  <c r="W159" i="4" s="1"/>
  <c r="W137" i="4" s="1"/>
  <c r="W23" i="4" s="1"/>
  <c r="Q33" i="4"/>
  <c r="Q30" i="4" s="1"/>
  <c r="Q29" i="4" s="1"/>
  <c r="AF160" i="4"/>
  <c r="AF159" i="4" s="1"/>
  <c r="AF137" i="4" s="1"/>
  <c r="AF23" i="4" s="1"/>
  <c r="AR33" i="4"/>
  <c r="AR30" i="4" s="1"/>
  <c r="AR29" i="4" s="1"/>
  <c r="AR160" i="4"/>
  <c r="AR159" i="4" s="1"/>
  <c r="AR137" i="4" s="1"/>
  <c r="AR23" i="4" s="1"/>
  <c r="V160" i="4"/>
  <c r="V159" i="4" s="1"/>
  <c r="V137" i="4" s="1"/>
  <c r="V23" i="4" s="1"/>
  <c r="S318" i="4"/>
  <c r="S27" i="4" s="1"/>
  <c r="AS159" i="4"/>
  <c r="AS137" i="4" s="1"/>
  <c r="AS23" i="4" s="1"/>
  <c r="S30" i="4"/>
  <c r="S29" i="4" s="1"/>
  <c r="K30" i="4"/>
  <c r="U30" i="4"/>
  <c r="U29" i="4" s="1"/>
  <c r="K318" i="4"/>
  <c r="U318" i="4"/>
  <c r="U27" i="4" s="1"/>
  <c r="J22" i="4"/>
  <c r="J28" i="4"/>
  <c r="R292" i="4"/>
  <c r="R25" i="4" s="1"/>
  <c r="AQ292" i="4"/>
  <c r="AQ25" i="4" s="1"/>
  <c r="AK292" i="4"/>
  <c r="AK25" i="4" s="1"/>
  <c r="M248" i="4"/>
  <c r="L160" i="4"/>
  <c r="V292" i="4"/>
  <c r="V25" i="4" s="1"/>
  <c r="AG292" i="4"/>
  <c r="AG25" i="4" s="1"/>
  <c r="AI292" i="4"/>
  <c r="AI25" i="4" s="1"/>
  <c r="AH292" i="4"/>
  <c r="AH25" i="4" s="1"/>
  <c r="AA292" i="4"/>
  <c r="AA25" i="4" s="1"/>
  <c r="L248" i="4"/>
  <c r="W292" i="4"/>
  <c r="W25" i="4" s="1"/>
  <c r="AR292" i="4"/>
  <c r="AR25" i="4" s="1"/>
  <c r="AF292" i="4"/>
  <c r="AF25" i="4" s="1"/>
  <c r="AP292" i="4"/>
  <c r="AP25" i="4" s="1"/>
  <c r="AB292" i="4"/>
  <c r="AB25" i="4" s="1"/>
  <c r="AL292" i="4"/>
  <c r="AL25" i="4" s="1"/>
  <c r="X292" i="4"/>
  <c r="X25" i="4" s="1"/>
  <c r="Y292" i="4"/>
  <c r="Y25" i="4" s="1"/>
  <c r="Q292" i="4"/>
  <c r="Q25" i="4" s="1"/>
  <c r="AS292" i="4"/>
  <c r="AS25" i="4" s="1"/>
  <c r="H248" i="4"/>
  <c r="Z22" i="14"/>
  <c r="Z21" i="14" s="1"/>
  <c r="Z18" i="14" s="1"/>
  <c r="Z20" i="14" s="1"/>
  <c r="Z44" i="14"/>
  <c r="Z43" i="14" s="1"/>
  <c r="AN22" i="14"/>
  <c r="AN21" i="14" s="1"/>
  <c r="AN18" i="14" s="1"/>
  <c r="AN20" i="14" s="1"/>
  <c r="AN44" i="14"/>
  <c r="AN43" i="14" s="1"/>
  <c r="BM22" i="14"/>
  <c r="BA22" i="14"/>
  <c r="BA21" i="14" s="1"/>
  <c r="BA18" i="14" s="1"/>
  <c r="BA20" i="14" s="1"/>
  <c r="BA44" i="14"/>
  <c r="BA43" i="14" s="1"/>
  <c r="AD22" i="14"/>
  <c r="AD21" i="14" s="1"/>
  <c r="AD18" i="14" s="1"/>
  <c r="AD20" i="14" s="1"/>
  <c r="AD44" i="14"/>
  <c r="AD43" i="14" s="1"/>
  <c r="BL22" i="14"/>
  <c r="T22" i="14"/>
  <c r="T21" i="14" s="1"/>
  <c r="T18" i="14" s="1"/>
  <c r="T20" i="14" s="1"/>
  <c r="T44" i="14"/>
  <c r="T43" i="14" s="1"/>
  <c r="BL138" i="14"/>
  <c r="BL23" i="14" s="1"/>
  <c r="AJ293" i="14"/>
  <c r="BI293" i="14" s="1"/>
  <c r="AJ35" i="14"/>
  <c r="AJ28" i="14" s="1"/>
  <c r="K44" i="14"/>
  <c r="K43" i="14" s="1"/>
  <c r="X22" i="14"/>
  <c r="X21" i="14" s="1"/>
  <c r="X18" i="14" s="1"/>
  <c r="X20" i="14" s="1"/>
  <c r="X44" i="14"/>
  <c r="X43" i="14" s="1"/>
  <c r="BK147" i="14"/>
  <c r="BK146" i="14" s="1"/>
  <c r="AL146" i="14"/>
  <c r="AK22" i="14"/>
  <c r="K21" i="14"/>
  <c r="K18" i="14" s="1"/>
  <c r="K20" i="14" s="1"/>
  <c r="BJ248" i="14"/>
  <c r="BJ27" i="14" s="1"/>
  <c r="AK27" i="14"/>
  <c r="AM22" i="14"/>
  <c r="AY22" i="14"/>
  <c r="AY21" i="14" s="1"/>
  <c r="AY18" i="14" s="1"/>
  <c r="AY20" i="14" s="1"/>
  <c r="AY44" i="14"/>
  <c r="AY43" i="14" s="1"/>
  <c r="AB22" i="14"/>
  <c r="AB21" i="14" s="1"/>
  <c r="AB18" i="14" s="1"/>
  <c r="AB20" i="14" s="1"/>
  <c r="AB44" i="14"/>
  <c r="AB43" i="14" s="1"/>
  <c r="AW22" i="14"/>
  <c r="AW21" i="14" s="1"/>
  <c r="AW18" i="14" s="1"/>
  <c r="AW20" i="14" s="1"/>
  <c r="AW44" i="14"/>
  <c r="AW43" i="14" s="1"/>
  <c r="BK138" i="14"/>
  <c r="BK23" i="14" s="1"/>
  <c r="Y22" i="14"/>
  <c r="Y21" i="14" s="1"/>
  <c r="Y18" i="14" s="1"/>
  <c r="Y20" i="14" s="1"/>
  <c r="Y44" i="14"/>
  <c r="Y43" i="14" s="1"/>
  <c r="AL138" i="14"/>
  <c r="AL23" i="14" s="1"/>
  <c r="AN138" i="14"/>
  <c r="AN23" i="14" s="1"/>
  <c r="R22" i="14"/>
  <c r="R21" i="14" s="1"/>
  <c r="R18" i="14" s="1"/>
  <c r="R20" i="14" s="1"/>
  <c r="R44" i="14"/>
  <c r="R43" i="14" s="1"/>
  <c r="AZ22" i="14"/>
  <c r="AZ21" i="14" s="1"/>
  <c r="AZ18" i="14" s="1"/>
  <c r="AZ20" i="14" s="1"/>
  <c r="AZ44" i="14"/>
  <c r="AZ43" i="14" s="1"/>
  <c r="AP22" i="14"/>
  <c r="AP21" i="14" s="1"/>
  <c r="AP18" i="14" s="1"/>
  <c r="AP20" i="14" s="1"/>
  <c r="AP44" i="14"/>
  <c r="AP43" i="14" s="1"/>
  <c r="AE22" i="14"/>
  <c r="AE21" i="14" s="1"/>
  <c r="AE18" i="14" s="1"/>
  <c r="AE20" i="14" s="1"/>
  <c r="AE44" i="14"/>
  <c r="AE43" i="14" s="1"/>
  <c r="P22" i="14"/>
  <c r="P21" i="14" s="1"/>
  <c r="P18" i="14" s="1"/>
  <c r="P20" i="14" s="1"/>
  <c r="P44" i="14"/>
  <c r="P43" i="14" s="1"/>
  <c r="AJ46" i="14"/>
  <c r="AJ45" i="14" s="1"/>
  <c r="AK138" i="14"/>
  <c r="AK23" i="14" s="1"/>
  <c r="BH22" i="14"/>
  <c r="BH21" i="14" s="1"/>
  <c r="BH18" i="14" s="1"/>
  <c r="BH20" i="14" s="1"/>
  <c r="BH44" i="14"/>
  <c r="BH43" i="14" s="1"/>
  <c r="AO22" i="14"/>
  <c r="AO21" i="14" s="1"/>
  <c r="AO18" i="14" s="1"/>
  <c r="AO20" i="14" s="1"/>
  <c r="AO44" i="14"/>
  <c r="AO43" i="14" s="1"/>
  <c r="BM138" i="14"/>
  <c r="BM23" i="14" s="1"/>
  <c r="AX22" i="14"/>
  <c r="AX21" i="14" s="1"/>
  <c r="AX18" i="14" s="1"/>
  <c r="AX20" i="14" s="1"/>
  <c r="AX44" i="14"/>
  <c r="AX43" i="14" s="1"/>
  <c r="BI138" i="14"/>
  <c r="BI23" i="14" s="1"/>
  <c r="L22" i="14"/>
  <c r="L21" i="14" s="1"/>
  <c r="L18" i="14" s="1"/>
  <c r="L20" i="14" s="1"/>
  <c r="L44" i="14"/>
  <c r="L43" i="14" s="1"/>
  <c r="AV44" i="14"/>
  <c r="AV43" i="14" s="1"/>
  <c r="AV22" i="14"/>
  <c r="AV21" i="14" s="1"/>
  <c r="AV18" i="14" s="1"/>
  <c r="AV20" i="14" s="1"/>
  <c r="Q22" i="14"/>
  <c r="Q21" i="14" s="1"/>
  <c r="Q18" i="14" s="1"/>
  <c r="Q20" i="14" s="1"/>
  <c r="Q44" i="14"/>
  <c r="Q43" i="14" s="1"/>
  <c r="BE22" i="14"/>
  <c r="BE21" i="14" s="1"/>
  <c r="BE18" i="14" s="1"/>
  <c r="BE20" i="14" s="1"/>
  <c r="BE44" i="14"/>
  <c r="BE43" i="14" s="1"/>
  <c r="AS44" i="14"/>
  <c r="AS43" i="14" s="1"/>
  <c r="AS22" i="14"/>
  <c r="AS21" i="14" s="1"/>
  <c r="AS18" i="14" s="1"/>
  <c r="AS20" i="14" s="1"/>
  <c r="AL46" i="14"/>
  <c r="AL45" i="14" s="1"/>
  <c r="BK47" i="14"/>
  <c r="BK46" i="14" s="1"/>
  <c r="BK45" i="14" s="1"/>
  <c r="AI22" i="14"/>
  <c r="AI21" i="14" s="1"/>
  <c r="AI18" i="14" s="1"/>
  <c r="AI20" i="14" s="1"/>
  <c r="AI44" i="14"/>
  <c r="AI43" i="14" s="1"/>
  <c r="W22" i="14"/>
  <c r="W21" i="14" s="1"/>
  <c r="W18" i="14" s="1"/>
  <c r="W20" i="14" s="1"/>
  <c r="W44" i="14"/>
  <c r="W43" i="14" s="1"/>
  <c r="BI46" i="14"/>
  <c r="BI45" i="14" s="1"/>
  <c r="BK248" i="14"/>
  <c r="BK27" i="14" s="1"/>
  <c r="AL27" i="14"/>
  <c r="AU44" i="14"/>
  <c r="AU43" i="14" s="1"/>
  <c r="AU22" i="14"/>
  <c r="AU21" i="14" s="1"/>
  <c r="AU18" i="14" s="1"/>
  <c r="AU20" i="14" s="1"/>
  <c r="AR44" i="14"/>
  <c r="AR43" i="14" s="1"/>
  <c r="AR22" i="14"/>
  <c r="AR21" i="14" s="1"/>
  <c r="AR18" i="14" s="1"/>
  <c r="AR20" i="14" s="1"/>
  <c r="AA18" i="14"/>
  <c r="AA20" i="14" s="1"/>
  <c r="AT44" i="14"/>
  <c r="AT43" i="14" s="1"/>
  <c r="AT22" i="14"/>
  <c r="AT21" i="14" s="1"/>
  <c r="AT18" i="14" s="1"/>
  <c r="AT20" i="14" s="1"/>
  <c r="BD22" i="14"/>
  <c r="BD21" i="14" s="1"/>
  <c r="BD18" i="14" s="1"/>
  <c r="BD20" i="14" s="1"/>
  <c r="BD44" i="14"/>
  <c r="BD43" i="14" s="1"/>
  <c r="BJ138" i="14"/>
  <c r="BJ23" i="14" s="1"/>
  <c r="AH22" i="14"/>
  <c r="AH21" i="14" s="1"/>
  <c r="AH18" i="14" s="1"/>
  <c r="AH20" i="14" s="1"/>
  <c r="AH44" i="14"/>
  <c r="AH43" i="14" s="1"/>
  <c r="BJ22" i="14"/>
  <c r="BJ21" i="14" s="1"/>
  <c r="BJ18" i="14" s="1"/>
  <c r="BJ20" i="14" s="1"/>
  <c r="BJ44" i="14"/>
  <c r="BJ43" i="14" s="1"/>
  <c r="O22" i="14"/>
  <c r="O21" i="14" s="1"/>
  <c r="O18" i="14" s="1"/>
  <c r="O20" i="14" s="1"/>
  <c r="O44" i="14"/>
  <c r="O43" i="14" s="1"/>
  <c r="AQ44" i="14"/>
  <c r="AQ43" i="14" s="1"/>
  <c r="AQ22" i="14"/>
  <c r="AQ21" i="14" s="1"/>
  <c r="AQ18" i="14" s="1"/>
  <c r="AQ20" i="14" s="1"/>
  <c r="M138" i="14"/>
  <c r="BC22" i="14"/>
  <c r="BC21" i="14" s="1"/>
  <c r="BC18" i="14" s="1"/>
  <c r="BC20" i="14" s="1"/>
  <c r="BC44" i="14"/>
  <c r="BC43" i="14" s="1"/>
  <c r="AG22" i="14"/>
  <c r="AG21" i="14" s="1"/>
  <c r="AG18" i="14" s="1"/>
  <c r="AG20" i="14" s="1"/>
  <c r="AG44" i="14"/>
  <c r="AG43" i="14" s="1"/>
  <c r="AM138" i="14"/>
  <c r="AM23" i="14" s="1"/>
  <c r="AC22" i="14"/>
  <c r="AC21" i="14" s="1"/>
  <c r="AC18" i="14" s="1"/>
  <c r="AC20" i="14" s="1"/>
  <c r="AC44" i="14"/>
  <c r="AC43" i="14" s="1"/>
  <c r="BF22" i="14"/>
  <c r="BF21" i="14" s="1"/>
  <c r="BF18" i="14" s="1"/>
  <c r="BF20" i="14" s="1"/>
  <c r="BF44" i="14"/>
  <c r="BF43" i="14" s="1"/>
  <c r="V22" i="14"/>
  <c r="V21" i="14" s="1"/>
  <c r="V18" i="14" s="1"/>
  <c r="V20" i="14" s="1"/>
  <c r="V44" i="14"/>
  <c r="V43" i="14" s="1"/>
  <c r="N22" i="14"/>
  <c r="N21" i="14" s="1"/>
  <c r="N18" i="14" s="1"/>
  <c r="N20" i="14" s="1"/>
  <c r="N44" i="14"/>
  <c r="N43" i="14" s="1"/>
  <c r="BI147" i="14"/>
  <c r="BI146" i="14" s="1"/>
  <c r="AJ146" i="14"/>
  <c r="AJ138" i="14" s="1"/>
  <c r="AJ23" i="14" s="1"/>
  <c r="BB22" i="14"/>
  <c r="BB21" i="14" s="1"/>
  <c r="BB18" i="14" s="1"/>
  <c r="BB20" i="14" s="1"/>
  <c r="BB44" i="14"/>
  <c r="BB43" i="14" s="1"/>
  <c r="K29" i="4" l="1"/>
  <c r="G33" i="4"/>
  <c r="N160" i="4"/>
  <c r="O33" i="4"/>
  <c r="H160" i="4"/>
  <c r="H159" i="4" s="1"/>
  <c r="H137" i="4" s="1"/>
  <c r="H33" i="4"/>
  <c r="M33" i="4"/>
  <c r="M30" i="4" s="1"/>
  <c r="M29" i="4" s="1"/>
  <c r="M22" i="4" s="1"/>
  <c r="O160" i="4"/>
  <c r="M160" i="4"/>
  <c r="M159" i="4" s="1"/>
  <c r="M137" i="4" s="1"/>
  <c r="M23" i="4" s="1"/>
  <c r="L33" i="4"/>
  <c r="N33" i="4"/>
  <c r="G160" i="4"/>
  <c r="I318" i="4"/>
  <c r="K27" i="4"/>
  <c r="L30" i="4"/>
  <c r="L29" i="4" s="1"/>
  <c r="L22" i="4" s="1"/>
  <c r="R22" i="4"/>
  <c r="U22" i="4"/>
  <c r="U28" i="4"/>
  <c r="S22" i="4"/>
  <c r="S21" i="4" s="1"/>
  <c r="S28" i="4"/>
  <c r="Q22" i="4"/>
  <c r="AG22" i="4"/>
  <c r="X22" i="4"/>
  <c r="AA22" i="4"/>
  <c r="AK22" i="4"/>
  <c r="AS22" i="4"/>
  <c r="Y22" i="4"/>
  <c r="AI22" i="4"/>
  <c r="L159" i="4"/>
  <c r="L137" i="4" s="1"/>
  <c r="L23" i="4" s="1"/>
  <c r="AR22" i="4"/>
  <c r="H30" i="4"/>
  <c r="H29" i="4" s="1"/>
  <c r="H22" i="4" s="1"/>
  <c r="G248" i="4"/>
  <c r="K22" i="4"/>
  <c r="O248" i="4"/>
  <c r="N248" i="4"/>
  <c r="I30" i="4"/>
  <c r="M292" i="4"/>
  <c r="M25" i="4" s="1"/>
  <c r="H292" i="4"/>
  <c r="H25" i="4" s="1"/>
  <c r="L292" i="4"/>
  <c r="L25" i="4" s="1"/>
  <c r="F21" i="4"/>
  <c r="AZ21" i="4"/>
  <c r="M23" i="14"/>
  <c r="M21" i="14" s="1"/>
  <c r="M18" i="14" s="1"/>
  <c r="M20" i="14" s="1"/>
  <c r="M44" i="14"/>
  <c r="M43" i="14" s="1"/>
  <c r="BK22" i="14"/>
  <c r="BK21" i="14" s="1"/>
  <c r="BK18" i="14" s="1"/>
  <c r="BK20" i="14" s="1"/>
  <c r="BK44" i="14"/>
  <c r="BK43" i="14" s="1"/>
  <c r="AL22" i="14"/>
  <c r="AL21" i="14" s="1"/>
  <c r="AL18" i="14" s="1"/>
  <c r="AL20" i="14" s="1"/>
  <c r="AL44" i="14"/>
  <c r="AL43" i="14" s="1"/>
  <c r="BM44" i="14"/>
  <c r="BM43" i="14" s="1"/>
  <c r="AK44" i="14"/>
  <c r="AK43" i="14" s="1"/>
  <c r="BM21" i="14"/>
  <c r="BM18" i="14" s="1"/>
  <c r="BM20" i="14" s="1"/>
  <c r="AK21" i="14"/>
  <c r="AK18" i="14" s="1"/>
  <c r="AK20" i="14" s="1"/>
  <c r="BI22" i="14"/>
  <c r="BI21" i="14" s="1"/>
  <c r="BI18" i="14" s="1"/>
  <c r="BI20" i="14" s="1"/>
  <c r="BI44" i="14"/>
  <c r="BI43" i="14" s="1"/>
  <c r="AJ22" i="14"/>
  <c r="AJ21" i="14" s="1"/>
  <c r="AJ18" i="14" s="1"/>
  <c r="AJ20" i="14" s="1"/>
  <c r="AJ44" i="14"/>
  <c r="AJ43" i="14" s="1"/>
  <c r="AM44" i="14"/>
  <c r="AM43" i="14" s="1"/>
  <c r="AM21" i="14"/>
  <c r="AM18" i="14" s="1"/>
  <c r="AM20" i="14" s="1"/>
  <c r="BL44" i="14"/>
  <c r="BL43" i="14" s="1"/>
  <c r="BL21" i="14"/>
  <c r="BL18" i="14" s="1"/>
  <c r="BL20" i="14" s="1"/>
  <c r="O30" i="4" l="1"/>
  <c r="I29" i="4"/>
  <c r="G30" i="4"/>
  <c r="N30" i="4"/>
  <c r="K28" i="4"/>
  <c r="O159" i="4"/>
  <c r="I27" i="4"/>
  <c r="G159" i="4"/>
  <c r="N159" i="4"/>
  <c r="H23" i="4"/>
  <c r="N292" i="4"/>
  <c r="I28" i="4"/>
  <c r="I22" i="4"/>
  <c r="O292" i="4"/>
  <c r="G292" i="4"/>
  <c r="AO21" i="4"/>
  <c r="BC21" i="4"/>
  <c r="AN21" i="4"/>
  <c r="AC21" i="4"/>
  <c r="AE21" i="4"/>
  <c r="BB21" i="4"/>
  <c r="AY21" i="4"/>
  <c r="AV21" i="4"/>
  <c r="AM21" i="4"/>
  <c r="BA21" i="4"/>
  <c r="AW21" i="4"/>
  <c r="T21" i="4"/>
  <c r="U21" i="4"/>
  <c r="AD21" i="4"/>
  <c r="AU21" i="4"/>
  <c r="AX21" i="4"/>
  <c r="G25" i="4" l="1"/>
  <c r="G137" i="4"/>
  <c r="N29" i="4"/>
  <c r="O137" i="4"/>
  <c r="G29" i="4"/>
  <c r="O25" i="4"/>
  <c r="N25" i="4"/>
  <c r="N137" i="4"/>
  <c r="O29" i="4"/>
  <c r="O22" i="4" l="1"/>
  <c r="N22" i="4"/>
  <c r="G23" i="4"/>
  <c r="G22" i="4"/>
  <c r="O23" i="4"/>
  <c r="N23" i="4"/>
  <c r="I21" i="4"/>
  <c r="K21" i="4"/>
  <c r="J21" i="4"/>
  <c r="AS318" i="4" l="1"/>
  <c r="AS27" i="4" l="1"/>
  <c r="AS28" i="4"/>
  <c r="Y318" i="4"/>
  <c r="V318" i="4"/>
  <c r="R318" i="4"/>
  <c r="AG318" i="4"/>
  <c r="W318" i="4"/>
  <c r="AL318" i="4"/>
  <c r="AK318" i="4"/>
  <c r="AF318" i="4"/>
  <c r="Y27" i="4" l="1"/>
  <c r="Y28" i="4"/>
  <c r="AG27" i="4"/>
  <c r="AG28" i="4"/>
  <c r="V27" i="4"/>
  <c r="V28" i="4"/>
  <c r="AF27" i="4"/>
  <c r="AF28" i="4"/>
  <c r="AL27" i="4"/>
  <c r="AL28" i="4"/>
  <c r="AK27" i="4"/>
  <c r="AK28" i="4"/>
  <c r="R27" i="4"/>
  <c r="R28" i="4"/>
  <c r="W27" i="4"/>
  <c r="W28" i="4"/>
  <c r="AS21" i="4"/>
  <c r="AL21" i="4" l="1"/>
  <c r="W21" i="4"/>
  <c r="AF21" i="4"/>
  <c r="V21" i="4"/>
  <c r="AK21" i="4"/>
  <c r="AB318" i="4"/>
  <c r="AG21" i="4"/>
  <c r="R21" i="4"/>
  <c r="Y21" i="4"/>
  <c r="AB27" i="4" l="1"/>
  <c r="AB28" i="4"/>
  <c r="H318" i="4"/>
  <c r="AQ318" i="4"/>
  <c r="Q318" i="4"/>
  <c r="AR318" i="4"/>
  <c r="AH318" i="4"/>
  <c r="X318" i="4"/>
  <c r="AI318" i="4"/>
  <c r="AP318" i="4"/>
  <c r="AA318" i="4"/>
  <c r="AR27" i="4" l="1"/>
  <c r="AR28" i="4"/>
  <c r="AI27" i="4"/>
  <c r="AI28" i="4"/>
  <c r="AH27" i="4"/>
  <c r="AH28" i="4"/>
  <c r="AP27" i="4"/>
  <c r="AP28" i="4"/>
  <c r="AQ27" i="4"/>
  <c r="AQ28" i="4"/>
  <c r="X27" i="4"/>
  <c r="X28" i="4"/>
  <c r="Q27" i="4"/>
  <c r="Q28" i="4"/>
  <c r="AA27" i="4"/>
  <c r="AA28" i="4"/>
  <c r="H27" i="4"/>
  <c r="H28" i="4"/>
  <c r="L318" i="4"/>
  <c r="M318" i="4"/>
  <c r="AB21" i="4"/>
  <c r="N318" i="4" l="1"/>
  <c r="G318" i="4"/>
  <c r="O318" i="4"/>
  <c r="L27" i="4"/>
  <c r="L28" i="4"/>
  <c r="M27" i="4"/>
  <c r="M28" i="4"/>
  <c r="AR21" i="4"/>
  <c r="AH21" i="4"/>
  <c r="AP21" i="4"/>
  <c r="AQ21" i="4"/>
  <c r="AA21" i="4"/>
  <c r="H21" i="4"/>
  <c r="X21" i="4"/>
  <c r="AI21" i="4"/>
  <c r="Q21" i="4"/>
  <c r="N27" i="4" l="1"/>
  <c r="N28" i="4"/>
  <c r="O27" i="4"/>
  <c r="O28" i="4"/>
  <c r="G27" i="4"/>
  <c r="G28" i="4"/>
  <c r="L21" i="4"/>
  <c r="M21" i="4"/>
  <c r="N21" i="4" l="1"/>
  <c r="G21" i="4"/>
  <c r="O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tc={009A0076-00BA-45A0-AEE8-008B00B30023}</author>
    <author>Жевайкина Ирина Станиславовна</author>
  </authors>
  <commentList>
    <comment ref="D26" authorId="0" shapeId="0" xr:uid="{5E15292D-F0D0-4D97-B0D1-35F2EC281A1B}">
      <text>
        <r>
          <rPr>
            <b/>
            <sz val="9"/>
            <rFont val="Tahoma"/>
            <family val="2"/>
            <charset val="204"/>
          </rPr>
          <t>Автор:</t>
        </r>
        <r>
          <rPr>
            <sz val="9"/>
            <rFont val="Tahoma"/>
            <family val="2"/>
            <charset val="204"/>
          </rPr>
          <t xml:space="preserve">
 В планах нет гектаров !!!
</t>
        </r>
      </text>
    </comment>
    <comment ref="Y26" authorId="0" shapeId="0" xr:uid="{DD9E3743-6224-42DF-9462-D8C68BE8CCFD}">
      <text>
        <r>
          <rPr>
            <b/>
            <sz val="9"/>
            <rFont val="Tahoma"/>
            <family val="2"/>
            <charset val="204"/>
          </rPr>
          <t>Автор:</t>
        </r>
        <r>
          <rPr>
            <sz val="9"/>
            <rFont val="Tahoma"/>
            <family val="2"/>
            <charset val="204"/>
          </rPr>
          <t xml:space="preserve">
 В планах нет гектаров !!!
</t>
        </r>
      </text>
    </comment>
    <comment ref="AI26" authorId="0" shapeId="0" xr:uid="{CA5E12F8-952A-4ABD-BA98-16C5BC26B11E}">
      <text>
        <r>
          <rPr>
            <b/>
            <sz val="9"/>
            <rFont val="Tahoma"/>
            <family val="2"/>
            <charset val="204"/>
          </rPr>
          <t>Автор:</t>
        </r>
        <r>
          <rPr>
            <sz val="9"/>
            <rFont val="Tahoma"/>
            <family val="2"/>
            <charset val="204"/>
          </rPr>
          <t xml:space="preserve">
 В планах нет гектаров !!!
</t>
        </r>
      </text>
    </comment>
    <comment ref="AS26" authorId="0" shapeId="0" xr:uid="{B7A5A5F3-E075-45F4-8C09-CD817EB628DD}">
      <text>
        <r>
          <rPr>
            <b/>
            <sz val="9"/>
            <rFont val="Tahoma"/>
            <family val="2"/>
            <charset val="204"/>
          </rPr>
          <t>Автор:</t>
        </r>
        <r>
          <rPr>
            <sz val="9"/>
            <rFont val="Tahoma"/>
            <family val="2"/>
            <charset val="204"/>
          </rPr>
          <t xml:space="preserve">
 В планах нет гектаров !!!
</t>
        </r>
      </text>
    </comment>
    <comment ref="X90" authorId="1" shapeId="0" xr:uid="{D2CD6208-F016-41DA-A5A6-A5068B3CC0CA}">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H90" authorId="1" shapeId="0" xr:uid="{74882A17-73DD-44CD-B246-62002B8A4838}">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R90" authorId="1" shapeId="0" xr:uid="{EEAC360F-ADCE-4469-9BE9-29DE1BBFFCF7}">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X236" authorId="1" shapeId="0" xr:uid="{A638A892-3B9D-4D12-93B0-309ACDBFC7D0}">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Объект сдан в 2023.В 2026 оплачена кредиторка (остаток финансиргования) - штуку не ставлю
</t>
        </r>
      </text>
    </comment>
    <comment ref="AR236" authorId="1" shapeId="0" xr:uid="{2127BCB0-6296-4A86-839A-79C5936AD4A2}">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Объект сдан в 2023.В 2025 оплачена кредиторка (остаток финансиргования) - штуку не ставлю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Жевайкина Ирина Станиславовна</author>
  </authors>
  <commentList>
    <comment ref="Y168" authorId="0" shapeId="0" xr:uid="{CA6D757B-17E3-49C8-9C6D-C1CDDD63DF30}">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I168" authorId="0" shapeId="0" xr:uid="{AE2B6E3D-AD9E-42EC-8D2D-F4C068212B16}">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S168" authorId="0" shapeId="0" xr:uid="{91A2D50C-BFB5-441F-AB6E-382F4F91989C}">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S420" authorId="0" shapeId="0" xr:uid="{5047DDAB-273E-4C5E-8F29-067D9A4EE4E0}">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Объект сдан в 2023.В 2025 оплачена кредиторка (остаток финансиргования)</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tc={008F006F-0063-4568-BDD7-007E00F200CD}</author>
    <author>Жевайкина Ирина Станиславовна</author>
    <author>tc={00700087-0016-43CD-B7C5-00BF00B10098}</author>
  </authors>
  <commentList>
    <comment ref="Y359" authorId="0" shapeId="0" xr:uid="{699CFC2E-E5E3-4562-92E5-D3E098E61A39}">
      <text>
        <r>
          <rPr>
            <b/>
            <sz val="9"/>
            <rFont val="Tahoma"/>
            <family val="2"/>
            <charset val="204"/>
          </rPr>
          <t xml:space="preserve">Автор:
</t>
        </r>
        <r>
          <rPr>
            <sz val="9"/>
            <rFont val="Tahoma"/>
            <family val="2"/>
            <charset val="204"/>
          </rPr>
          <t xml:space="preserve">
</t>
        </r>
        <r>
          <rPr>
            <sz val="12"/>
            <color indexed="81"/>
            <rFont val="Tahoma"/>
            <family val="2"/>
            <charset val="204"/>
          </rPr>
          <t xml:space="preserve">   Объект 2024 г, не введен.Ссмотрю в "Общем" по объекту 22-0534 освоения в 1-м  квартале нет, значит ПСД не сделали - штуку не ставлю. </t>
        </r>
        <r>
          <rPr>
            <sz val="9"/>
            <rFont val="Tahoma"/>
            <family val="2"/>
            <charset val="204"/>
          </rPr>
          <t xml:space="preserve">
</t>
        </r>
      </text>
    </comment>
    <comment ref="AI359" authorId="0" shapeId="0" xr:uid="{605C3F1B-A2BD-4530-AB42-EBB9070E122D}">
      <text>
        <r>
          <rPr>
            <b/>
            <sz val="9"/>
            <rFont val="Tahoma"/>
            <family val="2"/>
            <charset val="204"/>
          </rPr>
          <t xml:space="preserve">Автор:
</t>
        </r>
        <r>
          <rPr>
            <sz val="9"/>
            <rFont val="Tahoma"/>
            <family val="2"/>
            <charset val="204"/>
          </rPr>
          <t xml:space="preserve">
</t>
        </r>
        <r>
          <rPr>
            <sz val="12"/>
            <color indexed="81"/>
            <rFont val="Tahoma"/>
            <family val="2"/>
            <charset val="204"/>
          </rPr>
          <t xml:space="preserve">   Объект 2024 г, не введен.Ссмотрю в "Общем" по объекту 22-0534 освоения в 1-м  квартале нет, значит ПСД не сделали - штуку не ставлю. </t>
        </r>
        <r>
          <rPr>
            <sz val="9"/>
            <rFont val="Tahoma"/>
            <family val="2"/>
            <charset val="204"/>
          </rPr>
          <t xml:space="preserve">
</t>
        </r>
      </text>
    </comment>
    <comment ref="AS359" authorId="1" shapeId="0" xr:uid="{D3423496-8DF3-4CAB-BB6B-569ED4A6C62F}">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введен.Ссмотрю в "Общем" по объекту 22-0534 освоения в 1-м  квартале нет, значит ПСД не сделали - штуку не ставлю. </t>
        </r>
        <r>
          <rPr>
            <sz val="9"/>
            <color indexed="81"/>
            <rFont val="Tahoma"/>
            <family val="2"/>
            <charset val="204"/>
          </rPr>
          <t xml:space="preserve">
</t>
        </r>
      </text>
    </comment>
    <comment ref="Y360" authorId="2" shapeId="0" xr:uid="{242A9F03-1B51-4593-953D-A76F0ED33CE9}">
      <text>
        <r>
          <rPr>
            <b/>
            <sz val="9"/>
            <rFont val="Tahoma"/>
            <family val="2"/>
            <charset val="204"/>
          </rPr>
          <t>Автор:</t>
        </r>
        <r>
          <rPr>
            <sz val="9"/>
            <rFont val="Tahoma"/>
            <family val="2"/>
            <charset val="204"/>
          </rPr>
          <t xml:space="preserve">
</t>
        </r>
        <r>
          <rPr>
            <sz val="12"/>
            <color indexed="81"/>
            <rFont val="Tahoma"/>
            <family val="2"/>
            <charset val="204"/>
          </rPr>
          <t xml:space="preserve">Обьект сдан до 2024г, но непрофинансирован. Штуку не ставлю 
</t>
        </r>
      </text>
    </comment>
    <comment ref="AI360" authorId="2" shapeId="0" xr:uid="{6935441D-1543-4DD2-AB6B-DD22BAFF90A7}">
      <text>
        <r>
          <rPr>
            <b/>
            <sz val="9"/>
            <rFont val="Tahoma"/>
            <family val="2"/>
            <charset val="204"/>
          </rPr>
          <t>Автор:</t>
        </r>
        <r>
          <rPr>
            <sz val="9"/>
            <rFont val="Tahoma"/>
            <family val="2"/>
            <charset val="204"/>
          </rPr>
          <t xml:space="preserve">
</t>
        </r>
        <r>
          <rPr>
            <sz val="12"/>
            <color indexed="81"/>
            <rFont val="Tahoma"/>
            <family val="2"/>
            <charset val="204"/>
          </rPr>
          <t xml:space="preserve">Обьект сдан до 2024г, но непрофинансирован. Штуку не ставлю 
</t>
        </r>
      </text>
    </comment>
    <comment ref="AS360" authorId="1" shapeId="0" xr:uid="{FAD0C496-0CBE-4913-AD9A-09A441E6A8F3}">
      <text>
        <r>
          <rPr>
            <b/>
            <sz val="9"/>
            <color indexed="81"/>
            <rFont val="Tahoma"/>
            <family val="2"/>
            <charset val="204"/>
          </rPr>
          <t xml:space="preserve">Жевайкина Ирина Станиславовна:
</t>
        </r>
        <r>
          <rPr>
            <sz val="9"/>
            <color indexed="81"/>
            <rFont val="Tahoma"/>
            <family val="2"/>
            <charset val="204"/>
          </rPr>
          <t xml:space="preserve">
</t>
        </r>
        <r>
          <rPr>
            <sz val="12"/>
            <color indexed="81"/>
            <rFont val="Tahoma"/>
            <family val="2"/>
            <charset val="204"/>
          </rPr>
          <t>Обьект сдан до 2024г, но непрофинансирован. Штуку не ставлю</t>
        </r>
        <r>
          <rPr>
            <sz val="9"/>
            <color indexed="81"/>
            <rFont val="Tahoma"/>
            <family val="2"/>
            <charset val="204"/>
          </rPr>
          <t xml:space="preserve"> </t>
        </r>
      </text>
    </comment>
    <comment ref="AS361" authorId="1" shapeId="0" xr:uid="{295D0019-2D61-4A39-AE8D-6A1C77A8F84A}">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Объект сдан в 2023.В 2025 оплачена кредиторка (остаток финансиргования)</t>
        </r>
      </text>
    </comment>
  </commentList>
</comments>
</file>

<file path=xl/sharedStrings.xml><?xml version="1.0" encoding="utf-8"?>
<sst xmlns="http://schemas.openxmlformats.org/spreadsheetml/2006/main" count="11595" uniqueCount="2161">
  <si>
    <t>нд</t>
  </si>
  <si>
    <t>внеплан</t>
  </si>
  <si>
    <t>А.</t>
  </si>
  <si>
    <t>внепл.</t>
  </si>
  <si>
    <t xml:space="preserve">  Наименование инвестиционного проекта (группы инвестиционных проектов)</t>
  </si>
  <si>
    <t>Идентификатор инвестиционного проекта</t>
  </si>
  <si>
    <t>Факт</t>
  </si>
  <si>
    <t>ВСЕГО по инвестиционной программе, в том числе:</t>
  </si>
  <si>
    <t>Г</t>
  </si>
  <si>
    <t>проверка</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</si>
  <si>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</si>
  <si>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</si>
  <si>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</si>
  <si>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</si>
  <si>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</si>
  <si>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</si>
  <si>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</si>
  <si>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</si>
  <si>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</si>
  <si>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</si>
  <si>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</si>
  <si>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</si>
  <si>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</si>
  <si>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</si>
  <si>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</si>
  <si>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</si>
  <si>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есть</t>
  </si>
  <si>
    <t>план (б)</t>
  </si>
  <si>
    <t>1.1.1.1</t>
  </si>
  <si>
    <t>Технологическое присоединение энергопринимающих устройств потребителей максимальной мощностью до 15 кВт включительно, всего</t>
  </si>
  <si>
    <t>16-0246</t>
  </si>
  <si>
    <t>план (в)</t>
  </si>
  <si>
    <t>1.1.1.2</t>
  </si>
  <si>
    <t>Технологическое присоединение энергопринимающих устройств потребителей максимальной мощностью до 150 кВт включительно, всего</t>
  </si>
  <si>
    <t>16-0247</t>
  </si>
  <si>
    <t>1.1.1.3</t>
  </si>
  <si>
    <t>Технологическое присоединение энергопринимающих устройств потребителей свыше 150 кВт, всего, в том числе:</t>
  </si>
  <si>
    <t>план</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</si>
  <si>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</si>
  <si>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</si>
  <si>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</si>
  <si>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O_24-0009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</si>
  <si>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</si>
  <si>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</si>
  <si>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</si>
  <si>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</si>
  <si>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</si>
  <si>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</si>
  <si>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</si>
  <si>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</si>
  <si>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</si>
  <si>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</si>
  <si>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</si>
  <si>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</si>
  <si>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а</t>
  </si>
  <si>
    <t>Реконструкция КТП-1027 (инв.№ 5459771), организация систем учета электроэнергии по ул. Калязинской в г. Калининграде</t>
  </si>
  <si>
    <t>O_24-0597</t>
  </si>
  <si>
    <t>а рек</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</si>
  <si>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</si>
  <si>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</si>
  <si>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</si>
  <si>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</si>
  <si>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ЛЭП 15 кВ от ВЛ 15 кВ №15-490, организация системы учета электроэнергии в пос. Ушаково Черняховского р-она</t>
  </si>
  <si>
    <t>P_23-1137</t>
  </si>
  <si>
    <t>Строительство ТП-10/0,4 кВ, КЛ-10 кВ от РП-XLVI до ТП новой, организация систем учета электроэнергии по Солнечному б-ру в г. Калининграде</t>
  </si>
  <si>
    <t>O_24-0968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</si>
  <si>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</si>
  <si>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O_23-1680</t>
  </si>
  <si>
    <t>Строительство ТП-10/0,4 кВ, 2-х КЛ-10 кВ от РП нов. (проект. по ТЗ № Г/018650/2021) до ТП нов., ЛЭП-0,4 кВ по ул. Ген. Павлова - наб. Генерала Карбышева в г. Калининграде</t>
  </si>
  <si>
    <t>O_24-0322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</si>
  <si>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</si>
  <si>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O_23-1681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</si>
  <si>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</si>
  <si>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O_23-1984</t>
  </si>
  <si>
    <t>Строительство ТП 15/0,4 кВ, ЛЭП 15 кВ от ВЛ 15 кВ № 15-322 (инв. № 5115938), организация системы учета электроэнергии п. Донское, ул. Дивная Светлогорский район  (I этап)</t>
  </si>
  <si>
    <t>O_23-2007</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</si>
  <si>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</si>
  <si>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</si>
  <si>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</si>
  <si>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</si>
  <si>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</si>
  <si>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</si>
  <si>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</si>
  <si>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O_23-1195</t>
  </si>
  <si>
    <t>Строительство ТП 15/0,4 кВ, ЛЭП 15 кВ от ВЛ 15-330 (инв. № 5116188), ЛЭП 0,4 кВ г. Зеленоградск, п. Вишневое</t>
  </si>
  <si>
    <t>O_23-1431</t>
  </si>
  <si>
    <t>Реконструкция ТП 088-07 в п. Заостровье Зеленоградского района</t>
  </si>
  <si>
    <t>O_23-0259</t>
  </si>
  <si>
    <t>Строительство ТП 15/0,4 кВ, ЛЭП 15 кВ от ВЛ 15-100 (инв. № 5113702), ЛЭП 0,4 кВ, организация системы учета электроэнергии Балтийское шоссе, 16 км Светловский ГО</t>
  </si>
  <si>
    <t>O_23-0247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</si>
  <si>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</si>
  <si>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</si>
  <si>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</si>
  <si>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</si>
  <si>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КЛ-0,4 кВ от КТП 10/0,4 кВ (новой) (по ТЗ № Г/ОКС/17036/2021), организация системы учета электроэнергии по ул. А. Невского в г. Калининграде</t>
  </si>
  <si>
    <t>O_23-1163</t>
  </si>
  <si>
    <t>Строительство ЛЭП 0,4 кВ от ТП 326-02, организация системы учета электроэнергии г. Зеленоградск, ул. Тургенева</t>
  </si>
  <si>
    <t>O_23-1041</t>
  </si>
  <si>
    <t>Строительство ЛЭП 0,4 кВ от ТП 353-01, организация системы учета электроэнергии в г. Калининграде, ул. Каблукова</t>
  </si>
  <si>
    <t>N_21-1307</t>
  </si>
  <si>
    <t xml:space="preserve">Строительство ЛЭП-1 кВ от ТП-688, реконструкция ТП-688 (инв.№ 5460252), организация систем учета электроэнергии по ул. Псковской в г. Калининграде </t>
  </si>
  <si>
    <t>O_21-1883</t>
  </si>
  <si>
    <t>Строительство ТП 15/0,4 кВ, ЛЭП 15 кВ от ВЛ 15-094 (инв. № 5113709), организация системы учета электроэнергии г. Светлый, ул. Харьковская</t>
  </si>
  <si>
    <t>O_23-1164</t>
  </si>
  <si>
    <t>Строительство ТП 15/0,4 кВ, 2-х участков ЛЭП 15 кВ от ПС 110/15 кВ "Индустриальная" до ТП новая в г. Черняховске</t>
  </si>
  <si>
    <t>N_22-1112</t>
  </si>
  <si>
    <t>Строительство ТП 15/0,4 кВ, 2-х ЛЭП 15 кВ от ЗРУ 15 кВ ПС 110 кВ О-10, ЛЭП 0,4 кВ, организация системы учета электроэнергии в г. Зеленоградске, п. Вишневое</t>
  </si>
  <si>
    <t>N_21-0947</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</si>
  <si>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</si>
  <si>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N_22-0575</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</si>
  <si>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</si>
  <si>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</si>
  <si>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</si>
  <si>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Строительство 2-х ТП-10/0,4 кВ, ЛЭП-10 кВ, организация систем учета электроэнергии по ул. Портовой и Правой наб. в г. Калининграде</t>
  </si>
  <si>
    <t>O_23-1688</t>
  </si>
  <si>
    <t>Строительство ТП 15/0,4 кВ, ЛЭП 15 кВ от ВЛ 15-131 (инв. № 5114006), ЛЭП 0,4 кВ, организация системы учета электроэнергии в г. Светлогорске, ул. Новая</t>
  </si>
  <si>
    <t>O_23-0275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</si>
  <si>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</si>
  <si>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</si>
  <si>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</si>
  <si>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</si>
  <si>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O_23-1913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</si>
  <si>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</si>
  <si>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</si>
  <si>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</si>
  <si>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</si>
  <si>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</si>
  <si>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</si>
  <si>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</si>
  <si>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</si>
  <si>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А.рек</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</si>
  <si>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</si>
  <si>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O_24-0743</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</si>
  <si>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</si>
  <si>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</si>
  <si>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</si>
  <si>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</si>
  <si>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</si>
  <si>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</si>
  <si>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</si>
  <si>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</si>
  <si>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</si>
  <si>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</si>
  <si>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</si>
  <si>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</si>
  <si>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</si>
  <si>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</si>
  <si>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</si>
  <si>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</si>
  <si>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</si>
  <si>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</si>
  <si>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</si>
  <si>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</si>
  <si>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</si>
  <si>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</si>
  <si>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</si>
  <si>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</si>
  <si>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</si>
  <si>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</si>
  <si>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</si>
  <si>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</si>
  <si>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</si>
  <si>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</si>
  <si>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</si>
  <si>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</si>
  <si>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</si>
  <si>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</si>
  <si>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</si>
  <si>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</si>
  <si>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</si>
  <si>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</si>
  <si>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</si>
  <si>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</si>
  <si>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Техническое перевооружение ПС 110 кВ О-11 Ленинградская с заменой ДГК 10 кВ в количестве 4 штук</t>
  </si>
  <si>
    <t>N_22-1348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</si>
  <si>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</si>
  <si>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</si>
  <si>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</si>
  <si>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</si>
  <si>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</si>
  <si>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</si>
  <si>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</si>
  <si>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</si>
  <si>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ПС 110 кВ О-30 Московская с заменой ДГК 10 кВ в количестве 4 штук</t>
  </si>
  <si>
    <t>N_22-1346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</si>
  <si>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</si>
  <si>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</si>
  <si>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</si>
  <si>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</si>
  <si>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</si>
  <si>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</si>
  <si>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</si>
  <si>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</si>
  <si>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Реконструкция ВЛ 15 кВ ВЛ 15-47 протяженностью 1,907 км</t>
  </si>
  <si>
    <t>N_22-1265</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</si>
  <si>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</si>
  <si>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</si>
  <si>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</si>
  <si>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</si>
  <si>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</si>
  <si>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</si>
  <si>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</si>
  <si>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</si>
  <si>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0,4 кВ от ТП 145-13 протяженностью 1370 м, реконструкция ТП 15/0,4 кВ 145-13 с заменой МТП на БКТП и заменой трансформатора 250 на 400 кВА в п. Матросово Гурьевского района</t>
  </si>
  <si>
    <t>N_22-1284</t>
  </si>
  <si>
    <t>Реконструкция ВЛ 0,4 кВ от ТП 53-10 протяженностью 1749 м, строительство ВЛИ 0,4 кВ протяженностью 200 м, демонтаж ВЛ 0,4 кВ от ТП 53-10 протяженностью 115 м в п. Рассвет Гурьевского района</t>
  </si>
  <si>
    <t>N_22-1285</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</si>
  <si>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</si>
  <si>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</si>
  <si>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</si>
  <si>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</si>
  <si>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</si>
  <si>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</si>
  <si>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</si>
  <si>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</si>
  <si>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</si>
  <si>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</si>
  <si>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</si>
  <si>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</si>
  <si>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</si>
  <si>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</si>
  <si>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</si>
  <si>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</si>
  <si>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</si>
  <si>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</si>
  <si>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</si>
  <si>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</si>
  <si>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Разукрупнение сетей ВЛ 0,4 кВ от ТП 15/0,4 кВ 250-03 со строительством дополнительной МТП 15/0,4 кВ 250 кВА с переподключением части ВЛ 0,4 кВ от ТП 250-03 на вновь построенную ТП, строительство ВЛ 15 кВ протяженностью 812 м, ВЛИ 0,4 кВ протяженностью 183 м, реконструкция ВЛ 0,4 кВ от ТП 250-03 Л-1, Л-5 протяженностью 1840 м, демонтаж ВЛ 0,4 кВ Л-5 от ТП 250-03 протяженностью около 40 м в п. Малое Лесное Гурьевского района</t>
  </si>
  <si>
    <t>N_22-1300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</si>
  <si>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</si>
  <si>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</si>
  <si>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</si>
  <si>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</si>
  <si>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</si>
  <si>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</si>
  <si>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</si>
  <si>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</si>
  <si>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</si>
  <si>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</si>
  <si>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</si>
  <si>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</si>
  <si>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</si>
  <si>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</si>
  <si>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протяжённостью 1635 м в п. Романово Зеленоградского ГО</t>
  </si>
  <si>
    <t>N_22-1263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</si>
  <si>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</si>
  <si>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</si>
  <si>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15 кВ № 15-050 протяжённостью 6700 м, замена участков ВЛ на КЛ протяженностью 100 м в Зеленоградском ГО</t>
  </si>
  <si>
    <t>N_22-1267</t>
  </si>
  <si>
    <t>Реконструкция ВЛ 15 кВ № 15-114 с заменой ВЛ в КЛ протяжённостью 6700 м в Светловском ГО</t>
  </si>
  <si>
    <t>N_22-1268</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</si>
  <si>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</si>
  <si>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</si>
  <si>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</si>
  <si>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</si>
  <si>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</si>
  <si>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O_21-0143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</si>
  <si>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</si>
  <si>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</si>
  <si>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</si>
  <si>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O_23-1452</t>
  </si>
  <si>
    <t>Переустройстов (вынос) ВЛ 0,4 кВ (Л-1) от ТП 025-35 (инв.№ 511384301) по ул.Калининградской в п.Комсомольск Гвардейского МО</t>
  </si>
  <si>
    <t>N_23-0710</t>
  </si>
  <si>
    <t>Переустройство отпайки ВЛ 15-97 от ТП 097-02 кТП 097-03 (инв.511371001,511371010)  ул. Алданская г. Калининград Калининградский ГО</t>
  </si>
  <si>
    <t>N_23-0592</t>
  </si>
  <si>
    <t>Вынос (переустройство)   ВЛ 15-260, ВЛ 0,4 кВ от ТП 260-03 (инв.511468405,511503305) ул.Калининградское шоссе в г.Гурьевске Гурьевский ГО</t>
  </si>
  <si>
    <t>O_22-1522</t>
  </si>
  <si>
    <t>Переустройство ВЛ 0,4 кВ от ТП 141-05 (инв. №5115039) в г. Гурьевск Гурьевский ГО</t>
  </si>
  <si>
    <t>O_22-1220</t>
  </si>
  <si>
    <t>Переустройство (вынос) КВЛ 15-040 (инв.511397706), КВЛ 15-322 (инв.511593805), КЛ 15-323 (инв.511583701) по пр-ту Калининградскому в г. Светлогорске Светлогорский ГО</t>
  </si>
  <si>
    <t>O_23-1967</t>
  </si>
  <si>
    <t>Переустройство ВЛ 0,4 кВ от ТП 47-18 (инв.511626901) в п. Малое Исаково, ул. Сельская Гурьевский ГО</t>
  </si>
  <si>
    <t>L_21-0136</t>
  </si>
  <si>
    <t>Переустройство (вынос) участка  КВЛ 15-261 (инв.511468506, 511468528), участка отпайки КЛ 15-033 в сторону ТП 033-13 (инв.511465914)  ул. Б.Окружная в п. Васильково Гурьевский МО</t>
  </si>
  <si>
    <t>O_23-0722</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</si>
  <si>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</si>
  <si>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</si>
  <si>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</si>
  <si>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</si>
  <si>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</si>
  <si>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</si>
  <si>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</si>
  <si>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</si>
  <si>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</si>
  <si>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</si>
  <si>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</si>
  <si>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</si>
  <si>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</si>
  <si>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</si>
  <si>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Переустройство КЛ 15-351 (инв.511648501), КЛ 15-352 (инв.511648601) в г. Калининград, ул. Каблукова</t>
  </si>
  <si>
    <t>M_21-1130</t>
  </si>
  <si>
    <t>1.2.2.2</t>
  </si>
  <si>
    <t>Модернизация, техническое перевооружение линий электропередачи, всего, в том числе:</t>
  </si>
  <si>
    <t>Модернизация ВЛ 15 кВ 15-06 (инв. №511542209) с установкой 5 делительных выключателей и 3 делительных разъединителей в Гурьевском МО</t>
  </si>
  <si>
    <t>O_24-0135</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</si>
  <si>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</si>
  <si>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</si>
  <si>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</si>
  <si>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Развитие и модернизация учета электрической энергии (мощности), всего, в том числе:</t>
  </si>
  <si>
    <t>1.2.3.1</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</si>
  <si>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</si>
  <si>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</si>
  <si>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технических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</si>
  <si>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</si>
  <si>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(469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</si>
  <si>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</si>
  <si>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(2653 приборов учёта электроэнергии)</t>
  </si>
  <si>
    <t>N_48-0,4уст-25</t>
  </si>
  <si>
    <t>Создание узлов учета электроэнергии на ТП 6(15)/0,4кВ АО «Россети Янтарь» с интеграцией в систему сбора и передачи данных (64 приборов учета электроэнергии)</t>
  </si>
  <si>
    <t>N_48-0,4разв-25</t>
  </si>
  <si>
    <t>1.2.3.2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</si>
  <si>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</si>
  <si>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</si>
  <si>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(85 приборов учета)</t>
  </si>
  <si>
    <t>N_48-15уст-25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</si>
  <si>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</si>
  <si>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</si>
  <si>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</si>
  <si>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</si>
  <si>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</si>
  <si>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1.2.3.4</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</si>
  <si>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</si>
  <si>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</si>
  <si>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</si>
  <si>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</si>
  <si>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</si>
  <si>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</si>
  <si>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Северная 330: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</si>
  <si>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</si>
  <si>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</si>
  <si>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</si>
  <si>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</si>
  <si>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</si>
  <si>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</si>
  <si>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</si>
  <si>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</si>
  <si>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</si>
  <si>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О-2 Янтарь: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</si>
  <si>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</si>
  <si>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</si>
  <si>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</si>
  <si>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</si>
  <si>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</si>
  <si>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</si>
  <si>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</si>
  <si>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</si>
  <si>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</si>
  <si>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</si>
  <si>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</si>
  <si>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</si>
  <si>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</si>
  <si>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О-53 "Правобережная"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системой охранного освещения периметра</t>
  </si>
  <si>
    <t>L_19-1190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</si>
  <si>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</si>
  <si>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</si>
  <si>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</si>
  <si>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O_24-1147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</si>
  <si>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</si>
  <si>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</si>
  <si>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</si>
  <si>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</si>
  <si>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</si>
  <si>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</si>
  <si>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</si>
  <si>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</si>
  <si>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</si>
  <si>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</si>
  <si>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</si>
  <si>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</si>
  <si>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</si>
  <si>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</si>
  <si>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</si>
  <si>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</si>
  <si>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</si>
  <si>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</si>
  <si>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Строительство КЛ 6 кВ взамен существующей КЛ 6 кВ № 8-78 (инв. № 5006785) от РП 6 кВ № 8 до ТП 6/0,4 кВ № 78 протяженностью 0,82 км в г. Советск</t>
  </si>
  <si>
    <t>L_19-1058</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</si>
  <si>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</si>
  <si>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</si>
  <si>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</si>
  <si>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</si>
  <si>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</si>
  <si>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</si>
  <si>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</si>
  <si>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</si>
  <si>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</si>
  <si>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</si>
  <si>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</si>
  <si>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</si>
  <si>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</si>
  <si>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</si>
  <si>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</si>
  <si>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</si>
  <si>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</si>
  <si>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</si>
  <si>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</si>
  <si>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</si>
  <si>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</si>
  <si>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</si>
  <si>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</si>
  <si>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</si>
  <si>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</si>
  <si>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</si>
  <si>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Разукрупнение сетей ВЛ 0,4 кВ от ТП 15/0,4 кВ 053-02 со строительством МТП 15/0,4 кВ 160 кВА, СТП 15/0,4 кВ 63 кВА с переподключением части ВЛ 0,4 кВ на вновь построенные ТП, строительство ЛЭП 15 кВ протяженностью 2214 м, двухцепного участка ВЛИ 0,4 кВ протяженностью 14 м, ВЛИ 0,4 кВ протяженностью 45 м, реконструкция ВЛ 0,4 кВ Л-1 от ТП 053-02 протяженностью 1450 м, демонтаж ВЛ 0,4 кВ Л-1 от ТП 053-02 протяженностью 1000 м в п. Митино Гурьевского района</t>
  </si>
  <si>
    <t>N_22-1305</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</si>
  <si>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</si>
  <si>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</si>
  <si>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</si>
  <si>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</si>
  <si>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</si>
  <si>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</si>
  <si>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</si>
  <si>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</si>
  <si>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</si>
  <si>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</si>
  <si>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</si>
  <si>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</si>
  <si>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</si>
  <si>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Покупка в 2025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</si>
  <si>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</si>
  <si>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</si>
  <si>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</si>
  <si>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</si>
  <si>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</si>
  <si>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</si>
  <si>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</si>
  <si>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</si>
  <si>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</si>
  <si>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Разработка и внедрение системы оперативного управления работами ("Цифровой электромонтер")</t>
  </si>
  <si>
    <t>L_20-0478</t>
  </si>
  <si>
    <t>Приобретение серверного оборудования и оргтехники в 2025 году (сервер - 1 шт., МФУ формат А3 - 4 шт., ноутбук - 10 шт., рабочая станция - 33 шт., кабельный тестер - 1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</si>
  <si>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</si>
  <si>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</si>
  <si>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</si>
  <si>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доска - 1 шт., рабочая платформа для работы на ВЛ 110 кВ - 2 шт., устройства регулирования напряжения - 10 шт.)</t>
  </si>
  <si>
    <t>N_99-прис-25</t>
  </si>
  <si>
    <t>Приобретение электроизмерительных приборов в 2025 г. (Мобильный эталонный комплекс - 1 шт.,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</si>
  <si>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</si>
  <si>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</si>
  <si>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</si>
  <si>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Модернизация внутриобъектовой связи на объектах АО «Россети Янтарь» ПС 330 кВ О-1 Центральная, Северная 330, Советск 330</t>
  </si>
  <si>
    <t>N_22-1362</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</si>
  <si>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</si>
  <si>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</si>
  <si>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</si>
  <si>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</si>
  <si>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титулу "Перевод двухцепной ВЛ 60 кВ Морская – О-36 Балтийск I цепь и ВЛ 60 кВ Морская – О-36 Балтийск II цепь на напряжение 110 кВ (инв. № 511676801 ВЛ 60 кВ 060-17/ инв. № 511676802 ВЛ 060-19)"</t>
  </si>
  <si>
    <t>N_22-0534</t>
  </si>
  <si>
    <t>Разработка проектно-сметной документации по титулу "Программа реконструкции сетей 0,23 кВ с переводом на напряжение 0,4 кВ в г. Калининграде (по улицам: Авторемонтная, Банковская, В. Котика, Вернадского, Ген.-Лейт. Захарова, Дунайская, Ермака, Комсомольская, Космонтавта Леонова, Космонавта Пацаева, К. Маркса, Каштановая Аллея, Коммунальная, Красная, Кропоткина, Курганская, Лейт. Яналова, Маяковского, Маршала Борзова, проспект Мира, М. Родителева, Молочинского, Советский проспект, Спортивная, Чайковского, Чекистов, Чернышевского, Чкалова, Шота Руставелли, Шиллера, Щорса): реконструкция ЛЭП 0,23 кВ протяженностью 28,7 км с приростом 9,8 км, реконструкция 7 ТП 10/0,23 кВ с заменой 7 силовых трансформаторов мощностью 1,96 МВА, с увеличением суммарной трансформаторной мощности на 0,63 МВА"</t>
  </si>
  <si>
    <t>L_19-1035</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</si>
  <si>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</si>
  <si>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</si>
  <si>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</si>
  <si>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</si>
  <si>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</si>
  <si>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</si>
  <si>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</si>
  <si>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</si>
  <si>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</si>
  <si>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</si>
  <si>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</si>
  <si>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</si>
  <si>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</si>
  <si>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</si>
  <si>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</si>
  <si>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</si>
  <si>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</si>
  <si>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</si>
  <si>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</si>
  <si>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</si>
  <si>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Развитие функционала действующей системы управления производственными активами АО "Янтарьэнерго" (4 этап)</t>
  </si>
  <si>
    <t>L_HMA8-4</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</si>
  <si>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</si>
  <si>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</si>
  <si>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</si>
  <si>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</si>
  <si>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</si>
  <si>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</si>
  <si>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Монтаж счетчика водомерного для санатория-профилактория "Энергетик"</t>
  </si>
  <si>
    <t>P_25-0246</t>
  </si>
  <si>
    <t>1.1.1.1.1</t>
  </si>
  <si>
    <t>1.1.1.1.2</t>
  </si>
  <si>
    <t>Технологическое присоединение энергопринимающих устройств потребителей максимальной мощностью от 15 до 150 кВт включительно, всего</t>
  </si>
  <si>
    <t>№ группы</t>
  </si>
  <si>
    <t>Причины отклонений</t>
  </si>
  <si>
    <t>План</t>
  </si>
  <si>
    <t>Всего</t>
  </si>
  <si>
    <t>I квартал</t>
  </si>
  <si>
    <t>II квартал</t>
  </si>
  <si>
    <t xml:space="preserve">III квартал </t>
  </si>
  <si>
    <t>IV квартал</t>
  </si>
  <si>
    <t>МВ×А</t>
  </si>
  <si>
    <t>Мвар</t>
  </si>
  <si>
    <t>км ЛЭП</t>
  </si>
  <si>
    <t>МВт</t>
  </si>
  <si>
    <t>га</t>
  </si>
  <si>
    <t>Точки учета</t>
  </si>
  <si>
    <t>шт</t>
  </si>
  <si>
    <t>км ВЛ 1-цеп</t>
  </si>
  <si>
    <t>км ВЛ 2-цеп</t>
  </si>
  <si>
    <t>км КЛ</t>
  </si>
  <si>
    <t>Другое</t>
  </si>
  <si>
    <t>5.1.</t>
  </si>
  <si>
    <t>5.2.</t>
  </si>
  <si>
    <t>5.3.</t>
  </si>
  <si>
    <t>5.4.</t>
  </si>
  <si>
    <t>5.5.</t>
  </si>
  <si>
    <t>5.6.</t>
  </si>
  <si>
    <t>5.7.</t>
  </si>
  <si>
    <t>5.8.</t>
  </si>
  <si>
    <t>5.9.</t>
  </si>
  <si>
    <t>5.1.1.</t>
  </si>
  <si>
    <t>5.1.2.</t>
  </si>
  <si>
    <t>5.1.3.</t>
  </si>
  <si>
    <t>5.1.4.</t>
  </si>
  <si>
    <t>5.1.5.</t>
  </si>
  <si>
    <t>5.2.1.</t>
  </si>
  <si>
    <t>5.2.2.</t>
  </si>
  <si>
    <t>5.2.3.</t>
  </si>
  <si>
    <t>5.2.4.</t>
  </si>
  <si>
    <t>5.2.5.</t>
  </si>
  <si>
    <t>5.3.1.</t>
  </si>
  <si>
    <t>5.3.2.</t>
  </si>
  <si>
    <t>5.3.3.</t>
  </si>
  <si>
    <t>5.3.4.</t>
  </si>
  <si>
    <t>5.3.5.</t>
  </si>
  <si>
    <t>5.4.1.</t>
  </si>
  <si>
    <t>5.4.2.</t>
  </si>
  <si>
    <t>5.4.3.</t>
  </si>
  <si>
    <t>5.4.4.</t>
  </si>
  <si>
    <t>5.4.5.</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</si>
  <si>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</si>
  <si>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</si>
  <si>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</si>
  <si>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</si>
  <si>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</si>
  <si>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</si>
  <si>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</si>
  <si>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</si>
  <si>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</si>
  <si>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</si>
  <si>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</si>
  <si>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</si>
  <si>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</si>
  <si>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</si>
  <si>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</si>
  <si>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</si>
  <si>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</si>
  <si>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</si>
  <si>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</si>
  <si>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</si>
  <si>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</si>
  <si>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</si>
  <si>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</si>
  <si>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</si>
  <si>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</si>
  <si>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</si>
  <si>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</si>
  <si>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</si>
  <si>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</si>
  <si>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</si>
  <si>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</si>
  <si>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</si>
  <si>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</si>
  <si>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</si>
  <si>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</si>
  <si>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</si>
  <si>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</si>
  <si>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</si>
  <si>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</si>
  <si>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</si>
  <si>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</si>
  <si>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</si>
  <si>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</si>
  <si>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</si>
  <si>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</si>
  <si>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</si>
  <si>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0</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</si>
  <si>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</si>
  <si>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Отклонений нет</t>
  </si>
  <si>
    <t>Выполнение обязательств  по договору ТП 6674/11/20 от 11.12.2020: нежилое здание.</t>
  </si>
  <si>
    <t>Выполнение обязательств  по договору ТП 6256/06/22 от 12.12.2022, детский оздоровительный лагерь "Алые паруса".</t>
  </si>
  <si>
    <t>Выполнение обязательств по договору ТП 2796/04/21 от 26.05.2021, многоквартирный жилой дом.</t>
  </si>
  <si>
    <t>Отклонений нет.</t>
  </si>
  <si>
    <t>Соглашение о компенсации расходов, связанных с переустройством объектов от 09.03.2023 № 3/115/23.</t>
  </si>
  <si>
    <t>к приказу Минэнерго России</t>
  </si>
  <si>
    <t>от « 25 » апреля 2018 г. № 320</t>
  </si>
  <si>
    <t>III квартал</t>
  </si>
  <si>
    <t>7.1.</t>
  </si>
  <si>
    <t>7.2.</t>
  </si>
  <si>
    <t>7.3.</t>
  </si>
  <si>
    <t>7.4.</t>
  </si>
  <si>
    <t>7.5.</t>
  </si>
  <si>
    <t>Выполнение обязательств  по договору ТП №1392/03/21 д/с № 1 от 25.05.2022; Высшая школа музыкального и театрального искусств (150 студентов); Театр оперы и балета (950 мест) по адресу: г. Калининград, о. Октябрьский.</t>
  </si>
  <si>
    <t>Выполнение обязательств по договору ТП №7519/12/20 от 18.01.2021, нежилые помещения.</t>
  </si>
  <si>
    <t>Выполнение обязательств  по договорам ТП 762/02/23 от 08.02.2023, производственное здание/помещение.</t>
  </si>
  <si>
    <t>Безвозмездное приобретение электросетевых активов.</t>
  </si>
  <si>
    <t>Отклонения от плановых показателей по итогам отчетного периода</t>
  </si>
  <si>
    <t>Форма 16. Отчет об исполнении плана вывода объектов инвестиционной деятельности (мощностей)  из эксплуатации (квартальный)</t>
  </si>
  <si>
    <t>Наименование объекта, выводимого из эксплуатации</t>
  </si>
  <si>
    <t>Строительство КТП 10/0,4кВ, 2-х КЛ 10кВ от РП XXXIII до КТП (новой) по ул. Октябрьской в г. Калининграде</t>
  </si>
  <si>
    <t>M_18-1148</t>
  </si>
  <si>
    <t>Строительство КТП 10/0,4 кВ, КЛ 10 кВ, дооборудование ПС 110 кВ О-48, организация систем учета электроэнергии по ул. Летней - ул. Коммунистической в г. Калининграде</t>
  </si>
  <si>
    <t>Строительство КТП-10/0,4 кВ, КЛ-10 кВ, организация систем учета электроэнергии по ул. Каштановая аллея - Советский пр-кт в г. Калининграде</t>
  </si>
  <si>
    <t>O_22-0825</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</si>
  <si>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</si>
  <si>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</si>
  <si>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Реконструкция ВЛ 15 кВ № 15-71 (инв. № 5115434) с заменой неизолированного провода на СИП-3 протяженностью 1,814 км в Мамоновском ГО</t>
  </si>
  <si>
    <t>H_16-0451</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</si>
  <si>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</si>
  <si>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</si>
  <si>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Реконструкция КЛ 0,4 кВ от ТП-7 (инв. №532070401) 0,9 км с установкой щитов СП - 7 шт. в г. Черняховске</t>
  </si>
  <si>
    <t>M_182</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</si>
  <si>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</si>
  <si>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</si>
  <si>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Реконструкция отмостки здания, восстановление металлических площадок и лестниц прилегающих к ПС 110 кВ "Береговая"</t>
  </si>
  <si>
    <t>N_23-0107</t>
  </si>
  <si>
    <t>L_20-0590</t>
  </si>
  <si>
    <t>Строительство КЛ 15 кВ взамен существующей ВЛ 15 кВ № 15-21 (инв. № 5114657) протяженностью 1,7 км в Гурьевском районе</t>
  </si>
  <si>
    <t>L_16-0257</t>
  </si>
  <si>
    <t>Строительство КЛ 15 кВ взамен существующей ВЛ 15 кВ № 15-188 (инв. № 5115269) протяженностью 0,56 км в г. Багратионовск</t>
  </si>
  <si>
    <t>L_19-0958</t>
  </si>
  <si>
    <t>Строительство КЛ 15 кВ взамен существующей ВЛ 15 кВ № 15-01 (инв. №5115421) протяженностью 1,4 км в Гурьевском районе</t>
  </si>
  <si>
    <t>L_19-0959</t>
  </si>
  <si>
    <t>Строительство КЛ 15 кВ взамен существующей ВЛ 15 кВ № 15-11 (инв. № 5115426) протяженностью 3,13 км в Мамоновском районе</t>
  </si>
  <si>
    <t>L_19-0960</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</si>
  <si>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</si>
  <si>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</si>
  <si>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Строительство КЛ 15 кВ взамен существующей ВЛ 15 кВ № 15-03 (инв. № 5114654) протяженностью 0,94 км в Гурьевском районе</t>
  </si>
  <si>
    <t>L_19-0962</t>
  </si>
  <si>
    <t>Строительство КЛ 15 кВ взамен существующей ВЛ 15 кВ № 15-46 (инв. № 5114663) протяженностью 1,71 км в Гурьевском районе</t>
  </si>
  <si>
    <t>L_19-0963</t>
  </si>
  <si>
    <t>Строительство КЛ 15 кВ взамен существующей ВЛ 15 кВ № 15-82 (инв. № 5114524) протяженностью 0,52 км в Полесском районе</t>
  </si>
  <si>
    <t>L_19-0964</t>
  </si>
  <si>
    <t>Строительство КЛ 15 кВ взамен существующей ВЛ 15 кВ № 15-35 (инв. 5113973) протяженностью 3,87 км в Зеленоградском районе</t>
  </si>
  <si>
    <t>L_19-0966</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</si>
  <si>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</si>
  <si>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</si>
  <si>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M_22-0199</t>
  </si>
  <si>
    <t>M_22-0200</t>
  </si>
  <si>
    <t>L_19-0957</t>
  </si>
  <si>
    <t>M_НИОКР14</t>
  </si>
  <si>
    <t>Приобретение программно-аппаратного комплекса для обеспечения доступа к минимальному набору функций интеллектуальных систем учета электрической энергии (мощности) АО «Россети Янтарь» во исполнение требований Постановления Правительства РФ №890 от 19.06.2020</t>
  </si>
  <si>
    <t>N_ПАК-3</t>
  </si>
  <si>
    <t>L_99-прис-23</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</si>
  <si>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(1-2 этапы)</t>
  </si>
  <si>
    <t>L_19-1196</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</si>
  <si>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</si>
  <si>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</si>
  <si>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</si>
  <si>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</si>
  <si>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L_92-12-23</t>
  </si>
  <si>
    <t>Приложение  № 16</t>
  </si>
  <si>
    <t>за III квартал 2023 года</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</si>
  <si>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</si>
  <si>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</si>
  <si>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</si>
  <si>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№28@ от 24.11.2022</t>
  </si>
  <si>
    <t xml:space="preserve">   реквизиты решения органа исполнительной власти, утвердившего инвестиционную программу</t>
  </si>
  <si>
    <t>Вывод объектов инвестиционной деятельности (мощностей) из эксплуатации в 2023 году</t>
  </si>
  <si>
    <t xml:space="preserve"> есть в утвержд.программе - в отчете должно стоять "0" а не "нд"</t>
  </si>
  <si>
    <t>план/внеплан года</t>
  </si>
  <si>
    <t>Должно быть в отчете /да/нет</t>
  </si>
  <si>
    <t>новая структура</t>
  </si>
  <si>
    <t>СВМ</t>
  </si>
  <si>
    <t>60/110</t>
  </si>
  <si>
    <t>Техприсоединение</t>
  </si>
  <si>
    <t>должно быть</t>
  </si>
  <si>
    <t>Инвестиционные проекты в сфере передачи электрической энергии и технологического присоединения к электрическим сетям, всего</t>
  </si>
  <si>
    <t>0.1.1</t>
  </si>
  <si>
    <t>0.1.2</t>
  </si>
  <si>
    <t>0.1.3</t>
  </si>
  <si>
    <t>0.1.4</t>
  </si>
  <si>
    <t>0.1.5</t>
  </si>
  <si>
    <t>0.1.6</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</si>
  <si>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</si>
  <si>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</si>
  <si>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</si>
  <si>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</si>
  <si>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</si>
  <si>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</si>
  <si>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</si>
  <si>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</si>
  <si>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</si>
  <si>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</si>
  <si>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</si>
  <si>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</si>
  <si>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</si>
  <si>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</si>
  <si>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</si>
  <si>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</si>
  <si>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</si>
  <si>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</si>
  <si>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</si>
  <si>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</si>
  <si>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</si>
  <si>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Иные инвестиционные проекты, всего</t>
  </si>
  <si>
    <t>Инвестиционные проекты в сфере передачи электрической энергии и технологического присоединения к электрическим сетям, всего, в том числе:</t>
  </si>
  <si>
    <t>да</t>
  </si>
  <si>
    <t>да (б)</t>
  </si>
  <si>
    <t>да(в)</t>
  </si>
  <si>
    <t>1.1.1.1.3</t>
  </si>
  <si>
    <t>23-0620</t>
  </si>
  <si>
    <t>Выполнение обязательств  по договору ТП 9965/08/22 от 06.12.2022, завод производства ячеек, модулей, паков и стационарных систем на основе литий-ионных ячеек 4ГВт*ч в Калининградской области.</t>
  </si>
  <si>
    <t>21-1211</t>
  </si>
  <si>
    <t>Расширение и дооборудование ЗРУ 15 кВ ПС 110 кВ Индустриальная с оснащением устройствами РЗА, ССПИ и учета электроэнергии</t>
  </si>
  <si>
    <t>N_21-1211</t>
  </si>
  <si>
    <t>Выполнение обязательств  по договору ТП 5254/10/20 от 07.04.2021, промышленный комплекс по производству кремниевых пластин и фотоэлектрических преобразователей.</t>
  </si>
  <si>
    <t>22-1455</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</si>
  <si>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</si>
  <si>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N_22-1455</t>
  </si>
  <si>
    <t>20-0325</t>
  </si>
  <si>
    <t>Строительство ТП 15/0,4 кВ, ЛЭП 15 кВ от ВЛ 15-60 (инв.5113987) в п. Водное Зеленоградский ГО</t>
  </si>
  <si>
    <t>M_20-0325</t>
  </si>
  <si>
    <t>Выполнение обязательств  по договору ТП №1197/03/20 от 20.05.2020, производственное здание (скотобойный цех)</t>
  </si>
  <si>
    <t>22-0012</t>
  </si>
  <si>
    <t>Строительство ТП-10/0,4 кВ, 2-х КЛ-10 кВ от места врезки в КЛ-10 кВ (ТП-412 - ТП-475) до ТП новой, организация систем учета электроэнергии по ул. Судостроительной в г. Калининграде</t>
  </si>
  <si>
    <t>N_22-0012</t>
  </si>
  <si>
    <t>Выполнение обязательств  по договору ТП 10193/10/21 от 17.11.2021, производственные здания.</t>
  </si>
  <si>
    <t>22-1225</t>
  </si>
  <si>
    <t>Строительство ЛЭП 15 кВ от ВЛ 15-224 (инв. № 5115650) на запад от г. Правдинск</t>
  </si>
  <si>
    <t>N_22-1225</t>
  </si>
  <si>
    <t>21-0295</t>
  </si>
  <si>
    <t>Строительство ТП 10/0,4 кВ, ЛЭП 10 кВ от ВЛ 35-03, ЛЭП 10 кВ от ВЛ 35-17, организация системы учета электроэнергии в п. Котельниково Зеленоградского района</t>
  </si>
  <si>
    <t>M_21-0295</t>
  </si>
  <si>
    <t>23-0342</t>
  </si>
  <si>
    <t>Строительство ТП 15/0,4 кВ, ЛЭП 15 кВ от ВЛ 15-250 (инв. № 5116251), организация системы учета электроэнергии в п. Дружный, ул. Строительная Гурьевского района</t>
  </si>
  <si>
    <t>N_23-0342</t>
  </si>
  <si>
    <t>Выполнение обязательств по договору ТП № 14022/12/22 от 29.12.2022; Объект торговли (магазин, торговый центр, прочее).</t>
  </si>
  <si>
    <t>21-1121</t>
  </si>
  <si>
    <t>Строительство ТП 15/0,4 кВ, ЛЭП 15 кВ от ВЛ 15-142 (инв. № 5114676), СП 0,4 кВ, организация системы учета электроэнергии в районе п. Авангардное Гурьевского района</t>
  </si>
  <si>
    <t>N_21-1121</t>
  </si>
  <si>
    <t>Выполнение обязательств по договору ТП №5424/07/21 от 20.07.2021; Объект крестьянского (фермерского) хозяйства.</t>
  </si>
  <si>
    <t>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</si>
  <si>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</si>
  <si>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M_21-0742</t>
  </si>
  <si>
    <t>Выполнение обязательств  по договору ТП №1166/02/21 от 12.03.2021,многоквартирный жилой дом.</t>
  </si>
  <si>
    <t>20-0371</t>
  </si>
  <si>
    <t>Строительство 2-х КЛ-1 кВ от КТП-687 до РЩ по ул.  Дмитрия Донского в г. Калининграде</t>
  </si>
  <si>
    <t>M_20-0371</t>
  </si>
  <si>
    <t>Выполнение обязательств по договору ТП№ 1333/03/20 от 04.06.2020,многоквартирные жилые дома со встроенными нежилыми помещениями и подземной автопарковкой.</t>
  </si>
  <si>
    <t>22-0762</t>
  </si>
  <si>
    <t>Строительство ТП 15/0,4 кВ, КЛ 15 кВ от ТП 089-21 (инв. № 5151004), организация системы учета электроэнергии вблизи п. Водное Зеленоградского района</t>
  </si>
  <si>
    <t>M_22-0762</t>
  </si>
  <si>
    <t>Выполнение обязательств по договору ТП 1197/03/20 от 20.05.2020, производственное здание (скотобойный цех)</t>
  </si>
  <si>
    <t>23-0197</t>
  </si>
  <si>
    <t>Реконструкция ТП-695 (инв.№ 5460860) по ул. Солдатской в г. Калининграде</t>
  </si>
  <si>
    <t>N_23-0197</t>
  </si>
  <si>
    <t>Выполнение обязательств по договору ТП №75/02/20 д/с № 3 от 07.12.2022; Многоквартирные жилые дома со встроенными нежилыми помещениями и подземной автостоянкой.</t>
  </si>
  <si>
    <t>23-0113</t>
  </si>
  <si>
    <t>Реконструкция ТП 113-01, строительство ЛЭП 0,4 кВ от ТП 113-01 (инв. № 5116201), организация системы учета электроэнергии в п. Донское, ул. Степанова Светлогорского района</t>
  </si>
  <si>
    <t>N_23-0113</t>
  </si>
  <si>
    <t>Выполнение обязательств по договору ТП №6658/06/22 от 05.09.2022; Детский сад; Калининградская обл, Светлогорский р-н, Донское п., Степанова ул.1/1.</t>
  </si>
  <si>
    <t>23-0835</t>
  </si>
  <si>
    <t>Реконструкция КЛ-10 кВ (ТП-700 - ТП-1313) (инв.№ 542928502) и КЛ-10 кВ (ТП-305 - ТП-1313) (инв.№542928501 ) в г. Калининграде</t>
  </si>
  <si>
    <t>N_23-0835</t>
  </si>
  <si>
    <t>Выполнение обязательств  по договору ТП 651/06/14 от 22.07.2014, многоквартирный жилой дом со встроенными административными помещениями, пристроенным административны;650/06/14 от 22.07.2014спортивно-гимнастический комплекс.</t>
  </si>
  <si>
    <t>22-0358</t>
  </si>
  <si>
    <t>N_23-0358</t>
  </si>
  <si>
    <t>17-0361</t>
  </si>
  <si>
    <t>Строительство РП 15 кВ, КЛ 15кВ от ПС В-67 (инв. № 5147867), КЛ 15 кВ от абонентской КТП № 7 в г. Пионерском, ул. Портовая</t>
  </si>
  <si>
    <t>H_17-0361</t>
  </si>
  <si>
    <t>Выполнение обязательств  по договору ТП 2748/05/16 от 27.12.2016, строительство международного морского терминала.</t>
  </si>
  <si>
    <t>22-0001</t>
  </si>
  <si>
    <t>Строительство 5 ТП 15/0,4 кВ, ЛЭП 15 кВ от ВЛ 15 кВ № ВЛ 15-322 (инв. № 5115938), ВЛ 15-040 (инв. № 5113977), ВЛ 15-131 (инв. № 5114006), ВЛ 15-039 (инв. № 5113976), ЛЭП 0,4 кВ от ТП 040-01 (инв. № 5116001), ЛЭП 0,4 кВ от ПС В-10, ЛЭП 0,4 кВ от ТП 039-24, ЛЭП 0,4 кВ от ТП 039-19 (инв. № 5116628), ЛЭП 0,4 кВ от ТП 039-21, ЛЭП 0,4 кВ от ТП 176-11 (инв. № 5116397), организация системы учета электроэнергии в п. Отрадное - п. Приморье Светлогорский городской округ</t>
  </si>
  <si>
    <t>M_22-0001</t>
  </si>
  <si>
    <t xml:space="preserve">Выполнение обязательств по договорам ТП 7908/09/21 от 20.10.2021; 7730/08/21 от 08.11.2021; 6930/08/21 от 10.12.2021,канализационный коллектор от КНС "Детский круглогодичный спортивно-оздоровительный центр, водозаборные сооружений «Отрадное» и водовода от г. Светлогорска до пос. Приморье Светлогорск.ГО Калининградской обл., детский круглогодичный спортивно-оздоровительный центр. </t>
  </si>
  <si>
    <t>22-0075</t>
  </si>
  <si>
    <t>Строительство СП 0,4 кВ (нового) у ТП-1344, организация системы учета электроэнергии по ул. Н.Карамзина в г. Калининграде</t>
  </si>
  <si>
    <t>M_22-0075</t>
  </si>
  <si>
    <t>Выполнение обязательств по договорам ТП 10008/10/21 от  07.11.2021, многоэтажные гаражи со встроенно-пристроенным административно-торговым блоком.</t>
  </si>
  <si>
    <t>23-0456</t>
  </si>
  <si>
    <t>Строительство ТП 15/0,4 кВ, ЛЭП 15 кВ от ВЛ 15 кВ №15-482 до ТП новой, организация систем учета электроэнергии в Черняховском р-оне</t>
  </si>
  <si>
    <t>N_23-0456</t>
  </si>
  <si>
    <t>21-1640</t>
  </si>
  <si>
    <t>Реконструкция ТП 027-08 (инв. № 5143144) в г. Гвардейске, пер. Северный</t>
  </si>
  <si>
    <t>N_21-1640</t>
  </si>
  <si>
    <t>Выполнение обязательств  по договорам ТП Производственное здание/помещение</t>
  </si>
  <si>
    <t>22-1449</t>
  </si>
  <si>
    <t>Реконструкция ТП-526 (инв.№ 545962001) по ул. Б. Окружной 1-ой в г. Калининграде, СНТ "Спутник"</t>
  </si>
  <si>
    <t>N_22-1449</t>
  </si>
  <si>
    <t>ТМГ</t>
  </si>
  <si>
    <t>Выполнение обязательств  по договорам ТП 5086/05/22 от 27.06.2022, магазин.</t>
  </si>
  <si>
    <t>21-1889</t>
  </si>
  <si>
    <t>Арек</t>
  </si>
  <si>
    <t>Реконструкция ПС В-64 (инв.№ 5351846) в пос. Нежинское Нестеровского р-она</t>
  </si>
  <si>
    <t>N_21-1889</t>
  </si>
  <si>
    <t>Выполнение обязательств  по договорам ТП 1674/03/21 от 25.03.2021, объект животноводства.</t>
  </si>
  <si>
    <t>18-1157</t>
  </si>
  <si>
    <t>Реконструкция ТП 66 (инв. № 5351233), строительство ЛЭП 0,4 кВ от ТП 66, с установкой СП Нового по ул. Садовой в г. Черняховске</t>
  </si>
  <si>
    <t>K_18-1157</t>
  </si>
  <si>
    <t>Оплата кредиторской задолженности. Объект введен в эксплуатацию в 2020 году. Договор технологического присоединения №6913/10/18 от 19.11.2018.</t>
  </si>
  <si>
    <t>21-0862</t>
  </si>
  <si>
    <t>Строительство СП 0,4 кВ (нового) (РП-XXXV), организация системы учета электроэнергии в пос. Прегольский в г. Калининграде</t>
  </si>
  <si>
    <t>M_21-0862</t>
  </si>
  <si>
    <t>Выполнение обязательств  по договору ТП№3299/04/21 от 12.05.2021; производственная база</t>
  </si>
  <si>
    <t>21-0751</t>
  </si>
  <si>
    <t>Строительство ЛЭП-1 кВ от ТП-1137 до СП (нового), с установкой СП (нового), оорганизация системы учета электроэнергии по ул.Малая Лесная в г. Калининграде</t>
  </si>
  <si>
    <t>M_21-0751</t>
  </si>
  <si>
    <t>Выполнение обязательств  по договорам ТП № 1916/03/21 от 15.04.2021; ландшафтный парк.</t>
  </si>
  <si>
    <t>21-0752</t>
  </si>
  <si>
    <t>Строительство КТП 10/0,4 кВ, КЛ-10 кВ, организация системы учета электроэнергии по Московскому проспекту в г. Калининграде</t>
  </si>
  <si>
    <t>M_21-0752</t>
  </si>
  <si>
    <t>Выполнение обязательств  по договорам ТП№28/01/21 от 09.04.2021; реконструкция разводного моста через реку Преголя на участке Калининград - Советск Калининградской железной дороги. Автодорожный мост и подходы к нему.</t>
  </si>
  <si>
    <t>22-1155</t>
  </si>
  <si>
    <t>Строительство ТП 15/0,4 кВ, ЛЭП 15 кВ от ВЛ 15-08 (инв. № 5115423) в п. Ласкино Гурьевского района</t>
  </si>
  <si>
    <t>N_22-1155</t>
  </si>
  <si>
    <t>Выполнение обязательств  по договору ТП 8305/12/19 от 15.10.2020, многоквартирные дома.</t>
  </si>
  <si>
    <t>22-1393</t>
  </si>
  <si>
    <t>Строительство КЛ-10 кВ от ТП нов. (по ТЗ Г/ОКС/016953/2017) до места врезки в КЛ-10 кВ (ТП-301 - ТП-374) по ул. Портовой в г. Калининграде</t>
  </si>
  <si>
    <t>N_22-1393</t>
  </si>
  <si>
    <t>Выполнение обязательств  по договору ТП 29/01/21 от 09.04.2021, реконструкция разводного моста через реку Преголя на участке Калининград - Советск Калининградской железной дороги, автодорожный мост.</t>
  </si>
  <si>
    <t>21-0317</t>
  </si>
  <si>
    <t>Строительство КЛ 6 кВ от ПС 110 кВ О-6 Неман, организация системы учета электроэнергии (ПС 110 кВ О-6 Неман) в г. Немане</t>
  </si>
  <si>
    <t>N_21-0317</t>
  </si>
  <si>
    <t>Выполнение обязательств  по договорам ТП  5890/10/20 от 14.12.2020, нежилое здание (базисный склад хлора).</t>
  </si>
  <si>
    <t>19-0667</t>
  </si>
  <si>
    <t>Строительство КЛ-1 кВ от ТП-567 до РЩ (новый) по ул. Каштановая Аллея, реконструкция ТП-567 (инв. №5456300) в г. Калининграде</t>
  </si>
  <si>
    <t>K_19-0667</t>
  </si>
  <si>
    <t>Выполнение обязательств  по договорам ТП 8396/12/17 от 20.11.2018, строительство корпуса общеобразовательной школы № 50 по ул. Каштановая аллея в г. Калининграде.</t>
  </si>
  <si>
    <t>21-0926</t>
  </si>
  <si>
    <t>Строительство КЛ-1 кВ от ТП-1032 до СП (нового), с установкой СП (нового), организация системы учета электроэнергии по ул. Горького в г. Калининграде</t>
  </si>
  <si>
    <t>N_21-0926</t>
  </si>
  <si>
    <t>Выполнение обязательств  по договорам ТП 2118/03/21 от 27.05.2021, д/с №2 от 19.11.2021, многоквартирный дом.</t>
  </si>
  <si>
    <t>22-0320</t>
  </si>
  <si>
    <t>Строительство КЛ-1 кВ от КТП 10/0,4 кВ (новой) (по ТЗ № Г/ОКС/17036/2021), организация системы учета электроэнергии по ул. А. Невского в г. Калининграде</t>
  </si>
  <si>
    <t>N_22-0320</t>
  </si>
  <si>
    <t>Выполнение обязательств  по договорам ТП 12629/12/21 от 18.01.2022, многоэтажная жилая застройка.</t>
  </si>
  <si>
    <t>23-0361</t>
  </si>
  <si>
    <t>Реконструкция ТП 146-29, организация системы учета электроэнергии в п. Аистово Гурьевского района</t>
  </si>
  <si>
    <t>N_23-0361</t>
  </si>
  <si>
    <t>Выполнение обязательств  по договору ТП 14013/12/22 от 10.01.2023, прудное хозяйство.</t>
  </si>
  <si>
    <t>19-0694</t>
  </si>
  <si>
    <t>Строительство 2-х КЛ-1 кВ отТП-210 и КТП-211 по ул. Орудийная - пер. Полевой, реконструкция ТП-210 (инв. № 545606701) в г. Калининграде</t>
  </si>
  <si>
    <t>N_19-0694</t>
  </si>
  <si>
    <t>Выполнение обязательств  по договору ТП 3520/06/19 от 20.06.2019, многоквартирный жилой дом.</t>
  </si>
  <si>
    <t>17-1563</t>
  </si>
  <si>
    <t>Строительство 2-х КЛ 0,4 кВ от ТП 119  до РЩ нового 0,4 кВ по ул. Победы в г. Черняховске.</t>
  </si>
  <si>
    <t>J_17-1563</t>
  </si>
  <si>
    <t>Выполнение обязательств  по договору ТП. Оплата кредиторской задолженности. Объект введен в 2020 году.</t>
  </si>
  <si>
    <t>22-0161</t>
  </si>
  <si>
    <t>Строительство ЛЭП-1 кВ от ТП-209 и ТП-1129 до СП (нового), с установкой СП (нового), организация систем учета электроэнергии по пер. Крылова в г. Калининграде</t>
  </si>
  <si>
    <t>N_22-0161</t>
  </si>
  <si>
    <t>Выполнение обязательств  по договору ТП 11219/11/21 от 22.12.2021, общеобразовательная организация (учреждение).</t>
  </si>
  <si>
    <t>21-0247</t>
  </si>
  <si>
    <t>Строительство ЛЭП 0,4 кВ от ТП-новой (по ТЗ № Z/СЭРС/013548/2021-20), организация системы учета электроэнергии севернее п. Авангардное Гурьевского района</t>
  </si>
  <si>
    <t>M_21-0247</t>
  </si>
  <si>
    <t>Выполнение обязательств по договору ТП №8584/12/18 от 02.10.2020;№8585/12/18 от 05.10.2020;№11723/12/21 от 13.01.2022, многоквартирные и индивидуальные жилые дома</t>
  </si>
  <si>
    <t>22-0697</t>
  </si>
  <si>
    <t>Выполнение обязательств по договору ТП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</si>
  <si>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23-0282</t>
  </si>
  <si>
    <t>21-0990</t>
  </si>
  <si>
    <t>Строительство ТП 15/0,4 кВ, ЛЭП 15 кВ от ВЛ 15-146 (инв. № 5114680), СП 0,4 кВ, организация системы учета электроэнергии в п. Аистово Гурьевского района</t>
  </si>
  <si>
    <t>M_21-0990</t>
  </si>
  <si>
    <t>Выполнение обязательств по договору ТП № 5104/06/21 от 16.07.2021, Прудное хозяйство</t>
  </si>
  <si>
    <t>18-1148</t>
  </si>
  <si>
    <t>кор</t>
  </si>
  <si>
    <t>Плановые параметры невыполнены по причине длительного процесса получения публичного сервитута для строительства БКТП. Кроме этого, полученный публичный сервитут, находится в процессе судебного оспаривания собственником земельного участка.</t>
  </si>
  <si>
    <t>23-0495</t>
  </si>
  <si>
    <t>Строительство ЛЭП 0,4 кВ от ТП-новой (по ТЗ № Z/022513/2022-24), организация системы учета электроэнергии в п. Сосновка Зеленоградского района</t>
  </si>
  <si>
    <t>N_23-0495</t>
  </si>
  <si>
    <t>Выполнение обязательств по договору ТП №10857/09/22 от 04.10.2022; Объект общественного питания; Калининградская обл, Зеленоградск г, Сосновка п.</t>
  </si>
  <si>
    <t>21-1855</t>
  </si>
  <si>
    <t>Строительство ЛЭП 0,4 кВ от ТП-новой (по ТЗ № Z/СЭРС/009489/2017-20), организация системы учета электроэнергии в п. Дорожное Гурьевского района</t>
  </si>
  <si>
    <t>N_21-1855</t>
  </si>
  <si>
    <t>Выполнение обязательств  по договору ТП 8991/09/21 от 06.10.2021, склад.</t>
  </si>
  <si>
    <t>21-0378</t>
  </si>
  <si>
    <t>Строительство ЛЭП 0,4 кВ от ТП 256-07 (инв. № 511545702), организация системы учета электроэнергии в п. Коврово Зеленоградского района</t>
  </si>
  <si>
    <t>M_21-0378</t>
  </si>
  <si>
    <t>Выполнение обязательств по договору ТП №4526/09/20 от 30.09.2020, производство травяной муки в гранулах (сельскохозяйственное направление).</t>
  </si>
  <si>
    <t>22-1039</t>
  </si>
  <si>
    <t>Строительство ТП 15/0,4 кВ (новой), ЛЭП 15 кВ от ВЛ 15-390, КЛ 0,4 кВ до СП (нового), с установкой СП (нового), организация системы учета электроэнергии по ул. Зеленой в пос. Громово Славского р-она</t>
  </si>
  <si>
    <t>N_22-1039</t>
  </si>
  <si>
    <t>Выполнение обязательств по договору ТП№3347/04/22 д/с № 1 от 15.07.2022; Жилые корпуса, столовая, хозяйственные помещения;Калининградская обл, Славский р-н, Громово п, Зеленая ул, дом № 80.</t>
  </si>
  <si>
    <t>21-0705</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</si>
  <si>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</si>
  <si>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</si>
  <si>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Выполнение обязательств  по договору ТП 4333/08/20 от 07.10.2020, многоквартирные жилые дома.</t>
  </si>
  <si>
    <t>21-0745</t>
  </si>
  <si>
    <t>Строительство КТП 10/0,4 кВ, КЛ-10 кВ, организация системы учета электроэнергии по ул. Портовая.в г. Калининграде</t>
  </si>
  <si>
    <t>N_21-0745</t>
  </si>
  <si>
    <t>Выполнение обязательств  по договору ТП 29/01/21 от 09.04.2021, реконструкция разводного моста через реку Преголя на участке Калининград - Советск Калининградской железной дороги. Автодорожный мост .</t>
  </si>
  <si>
    <t>19-0658</t>
  </si>
  <si>
    <t>Строительство КТП 10/0,4 кВ, КЛ 10 кВ и КЛ 1 кВ по ул. Берестяная в г. Калининграде</t>
  </si>
  <si>
    <t>M_19-0658</t>
  </si>
  <si>
    <t>22-0705</t>
  </si>
  <si>
    <t>Строительство ТП 15/0,4 кВ новой, ЛЭП 15 кВ до ТП новой, ЛЭП 0,4 кВ до СП нового, с установкой СП 0,4 кВ нового, организация системы учета электроэнергии в Озерском р-оне</t>
  </si>
  <si>
    <t>N_22-0705</t>
  </si>
  <si>
    <t>Выполнение обязательств  по договору ТП 539/01/22 от 18.03.2022, пункт сбора, подготовки и отгрузки нефти на Рязанском месторождении..</t>
  </si>
  <si>
    <t>21-1806</t>
  </si>
  <si>
    <t>Выполнение обязательств  по договору ТП 7776/08/21 от 25.10.2021, многоквартирный жилой дом.</t>
  </si>
  <si>
    <t>21-1101</t>
  </si>
  <si>
    <t>Строительство ТП 15/0,4 кВ, ЛЭП 15 кВ от ВЛ 15-047 (инв. № 5114664), организация системы учета электроэнергии в п. Большое Исаково, ул. Калининградская - ул. Кооперативная Гурьевского района</t>
  </si>
  <si>
    <t>M_21-1101</t>
  </si>
  <si>
    <t>Выполнение обязательств по договору ТП № 4180/05/21 от 21.06.2021, квартал многоквартирных жилых домов.</t>
  </si>
  <si>
    <t>21-1117</t>
  </si>
  <si>
    <t>Строительство ТП 15/0,4 кВ, ЛЭП 15 кВ от ВЛ 15-082 (инв. № 5114524), СП 0,4 кВ, организация системы учета электроэнергии в п. Головкино, ул. Морская Полесский муниципальный район</t>
  </si>
  <si>
    <t>M_21-1117</t>
  </si>
  <si>
    <t>Выполнение обязательств по договору ТП № 5134/06/21 от 15.07.2021, нежилая застройка (хозяйственная постройка, нежилое здание)</t>
  </si>
  <si>
    <t>21-1182</t>
  </si>
  <si>
    <t>Строительство ТП 15/0,4 кВ, ЛЭП 15 кВ от ВЛ 15-207 (инв. № 5115263), организация системы учета электроэнергии в п. Славяновка Багратионовский муниципальный район</t>
  </si>
  <si>
    <t>M_21-1182</t>
  </si>
  <si>
    <t>Выполнение обязательств по договору ТП № 3735/05/21 от 08.06.2021, объект животноводства.</t>
  </si>
  <si>
    <t>21-1170</t>
  </si>
  <si>
    <t>Строительство ТП 15/0,4 кВ, ЛЭП 15 кВ от ВЛ 15-261 (инв. № 5114685), ЛЭП 0,4 кВ, организация системы учета электроэнергии в п. Невское Гурьевского района</t>
  </si>
  <si>
    <t>N_21-1170</t>
  </si>
  <si>
    <t>ВЛ 15 кВ</t>
  </si>
  <si>
    <t>Выполнение обязательств по договору ТП 1862/03/21 от 23.03.2021,складское здание.</t>
  </si>
  <si>
    <t>22-0010</t>
  </si>
  <si>
    <t>Строительство ТП 15/0,4 кВ, ЛЭП 15 кВ от ВЛ 15-153 (инв. № 5114007), ЛЭП 0,4 кВ, организация системы учета электроэнергии в г. Зеленоградске, п. Малиновка</t>
  </si>
  <si>
    <t>M_22-0010</t>
  </si>
  <si>
    <t>Выполнение обязательств по договору ТП 11594/12/21 д/с № 1 от 20.12.2021,многоквартирные жилые дома (№ 4,5,6,7,8 по ГП).</t>
  </si>
  <si>
    <t>22-0147</t>
  </si>
  <si>
    <t>Строительство КЛ-1 кВ от ТП-657 до СП (нового), с установкой СП (нового), организация системы учета электроэнергии по пр-ту Победы в г. Калининграде</t>
  </si>
  <si>
    <t>N_22-0147</t>
  </si>
  <si>
    <t>Выполнение обязательств по договору ТП 11333/11/21 от 21.12.2021, нежилое здание.</t>
  </si>
  <si>
    <t>21-0486</t>
  </si>
  <si>
    <t>Строительство ТП 15/0,4 кВ, 2-х ЛЭП 15 кВ от ВЛ 15-483 и от ВЛ 15-490 до ТП новой, организация системы учета электроэнергии в пос. Междуречье Черняховского р-она</t>
  </si>
  <si>
    <t>M_21-0486</t>
  </si>
  <si>
    <t>ВЛ 0,4 кВ Л-1 от ТП В-70</t>
  </si>
  <si>
    <t>Выполнение обязательств по договору ТП 323/01/21 от 10.02.2021, школа.</t>
  </si>
  <si>
    <t>21-1410</t>
  </si>
  <si>
    <t>Строительство КЛ-1 кВ от ТП-956, организация системы учета электроэнергии по ул. Поселковой в г. Калининграде</t>
  </si>
  <si>
    <t>M_21-1410</t>
  </si>
  <si>
    <t>от оп.1 до оп.2</t>
  </si>
  <si>
    <t>Выполнение обязательств  по договору ТП 3897/05/21 от 08.06.2021, многоквартирные жилые дома.</t>
  </si>
  <si>
    <t>21-0600</t>
  </si>
  <si>
    <t>Строительство ЛЭП 0,4 кВ от ТП 131-17 (инв. № 5116715), организация системы учета электроэнергии в г. Светлогорске</t>
  </si>
  <si>
    <t>M_21-0600</t>
  </si>
  <si>
    <t>Выполнение обязательств  1207/02/21 от 12.03.2021,строения, сооружения для ведения крестьянско-фермерского хозяйства</t>
  </si>
  <si>
    <t>21-1307</t>
  </si>
  <si>
    <t>22-0032</t>
  </si>
  <si>
    <t>Строительство КЛ-1 кВ от РП-XXIV, с установкой СП (новых),  реконструкция РП- XXIV (инв.№ 5455925), организация системы учета электроэнергии по ул. Суворова в г. Калининграде</t>
  </si>
  <si>
    <t>M_22-0032</t>
  </si>
  <si>
    <t>Выполнение обязательств по договору ТП №7714/08/21 от 07.10.2021, нежилые здания по адресу г.Калининград, ул.А.Суворова</t>
  </si>
  <si>
    <t>21-0992</t>
  </si>
  <si>
    <t>Строительство ЛЭП 0,4 кВ от ТП 351-01, организация системы учета электроэнергии в г. Калининграде, ул. Каблукова</t>
  </si>
  <si>
    <t>M_21-0992</t>
  </si>
  <si>
    <t>Выполнение обязательств по договору ТП №2608/04/21 от 04.06.2021, многоквартирныйс ж/д, г.Калининград, ул.Каблукова.</t>
  </si>
  <si>
    <t>18-0794</t>
  </si>
  <si>
    <t>Строительство участка КЛ 10кВ от КТП-1313 до ТП-305, реконструкция РУ-10кВ ТП-305 (инв. 5458580) по ул. Ольштынская - Ленинский проспект в г. Калининграде</t>
  </si>
  <si>
    <t>M_18-0794</t>
  </si>
  <si>
    <t>Выполнение обязательств по договору ТП 650/06/14 от 22.07.2014, спортивно-гимнастический комплекс.</t>
  </si>
  <si>
    <t>21-1540</t>
  </si>
  <si>
    <t>Строительство ТП 15/0,4 кВ, ЛЭП 15 кВ от ВЛ 15-036 (инв. № 5114662), ЛЭП 0,4 кВ, организация системы учета электроэнергии в п. Дорожный Гурьевского района</t>
  </si>
  <si>
    <t>N_21-1540</t>
  </si>
  <si>
    <t>Выполнение обязательств  по договору ТП 6495/07/21 от 15.09.2021, объект сельскохозяйственного производства.</t>
  </si>
  <si>
    <t>21-0733</t>
  </si>
  <si>
    <t>Строительство ТП 15/0,4 кВ, ЛЭП 15 кВ от ВЛ 15-141 (инв. № 5114675), организация системы учета электроэнергии в п. Кумачево, ул. Березовая Гурьевского района</t>
  </si>
  <si>
    <t>M_21-0733</t>
  </si>
  <si>
    <t>Выполнение обязательств по договору ТП 852/02/21 от 12.04.2021, блокированные жилые дома.</t>
  </si>
  <si>
    <t>21-0071</t>
  </si>
  <si>
    <t>M_21-0071</t>
  </si>
  <si>
    <t>Выполнение обязательств по договору ТП 7852/12/20 от 02.02.2021,д/с № 3 от 03.02.2022, многоквартирные жилые дома со встроенными нежилыми помещениями (1, 2, 3, 4 этапы строительства).</t>
  </si>
  <si>
    <t>21-0485</t>
  </si>
  <si>
    <t>Строительство КТП 10/0,4кВ (новой), 2-х КЛ-10 кВ, организация  системы учета электроэнергии по ул. Тихорецкая в г. Калининграде.</t>
  </si>
  <si>
    <t>M_21-0485</t>
  </si>
  <si>
    <t>Выполнение обязательств по договору ТП 402/01/21 от 01.02.2021, многоквартирная жилая застройка.</t>
  </si>
  <si>
    <t>21-0815</t>
  </si>
  <si>
    <t>Реконструкция ВЛ 15-256 (инв. № 5114013) в Зеленоградском районе</t>
  </si>
  <si>
    <t>M_21-0815</t>
  </si>
  <si>
    <t xml:space="preserve">Выполнение обязательств по договору ТП </t>
  </si>
  <si>
    <t>21-0235</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</si>
  <si>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</si>
  <si>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</si>
  <si>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Выполнение обязательств по договору ТП 4145/08/20 д/с № 1 от 22.12.2020, производственные здания.</t>
  </si>
  <si>
    <t>1.1.1.2.1</t>
  </si>
  <si>
    <t>19-0811</t>
  </si>
  <si>
    <t>18-1061</t>
  </si>
  <si>
    <t>Реконструкция ПС 110/15 О-13 "Енино", строительство ЛЭП 15кВ от ПС 110/15 О-13 западнее п. Садовое Багратионовского района</t>
  </si>
  <si>
    <t>J_18-1061</t>
  </si>
  <si>
    <t>Выполнение обязательств по договору ТП 2372/04/16 от 20.05.2016,ТП 15/0,4 кВ №1 (новая), ТП 15/0,4 кВ №2 (новая).</t>
  </si>
  <si>
    <t>16-0064</t>
  </si>
  <si>
    <t>Реконструкция ЗРУ 15 кВ ПС О-35 "Космодемьяновская" с установкой в резервной ячейке вакуумного выключателя на 2-ой секции 15 кВ (инв.№ 5146310)</t>
  </si>
  <si>
    <t>I_16-0064</t>
  </si>
  <si>
    <t>Выполнение обязательств по договору ТП №180/02/07 д/с 3 от 04.10.2011.</t>
  </si>
  <si>
    <t>1.1.1.2.2</t>
  </si>
  <si>
    <t>1.1.1.3.1</t>
  </si>
  <si>
    <t>1.1.1.3.2</t>
  </si>
  <si>
    <t>1.1.1.4</t>
  </si>
  <si>
    <t>1.1.1.4.1</t>
  </si>
  <si>
    <t>1.1.1.4.2</t>
  </si>
  <si>
    <t>1.1.2.1.1</t>
  </si>
  <si>
    <t>18-0119</t>
  </si>
  <si>
    <t>нет</t>
  </si>
  <si>
    <t>1.1.2.1.2</t>
  </si>
  <si>
    <t>19-1120</t>
  </si>
  <si>
    <t>Техническое перевооружение ПС 110 кВ О-5 Советск с заменой ДГК 6 кВ в количестве 2 штук</t>
  </si>
  <si>
    <t>L_19-1120</t>
  </si>
  <si>
    <t>23-0771</t>
  </si>
  <si>
    <t>Техническое перевооружение РП 15 кВ № 1-328 с заменой распределительного устройства 15 кВ и КЛ 15 кВ № 15-328 протяженностью 40 м в г.Зеленоградск</t>
  </si>
  <si>
    <t>N_23-0771</t>
  </si>
  <si>
    <t xml:space="preserve">Восстановление электроснабжения потребителей от РП 1-328 после длительного воздействия ветровой нагрузки, в следствие аварии 14.01.2023 на КВЛ 15 кВ № 15-328 произошло повреждение шлейфа на опоре № 29 и концевой муфты линейной ячейки в РП 1-328. Замена КРУЭ 15 кВ и жилы кабеля от РП 1-328 до опоры №29 КВЛ 15 кВ 15-328.
</t>
  </si>
  <si>
    <t>22-2013</t>
  </si>
  <si>
    <t>Техническое перевооружение ТП 15/0,4 кВ № 274-01 с заменой силовых трансформаторов Т-1 (инв. № 5151029) и Т-2 (инв. № 5151028) мощностью 2х1000 кВА (без прироста) в г. Светлый</t>
  </si>
  <si>
    <t>M_22-2013</t>
  </si>
  <si>
    <t>ТМГ-1,2</t>
  </si>
  <si>
    <t>В целях проведения АВР и срочного обеспечения надежного электроснабжения потребителей ТП 274-01 (котельная) в Приморском РЭС (Светловский СУ) в связи с выходом из строя и не ремонтопригодностью существующих трансформаторов Т-1  и Т-2 мощностью 1000 кВА 15/0,4 кВ в ТП 274-01, принято решение о замене трансформаторов в ТП 274-01</t>
  </si>
  <si>
    <t>1.1.2.2.1</t>
  </si>
  <si>
    <t>19-0943</t>
  </si>
  <si>
    <t>Реконструкция ВЛ 0,4 кВ от ТП 15/0,4 кВ № 30-02 (инв. № 5113900) протяженностью около 1,9 км, демонтаж ВЛ 0,4 кВ от ТП 30-2 протяженностью около 0,1 км с разукрупнением сетей и строительством дополнительной ТП 15/0,4 кВ мощностью трансформатора 63 кВА, ЛЭП 15 кВ от ВЛ 15-030 (инв. № 5113783) протяженностью 0,080 км, ВЛИ 0,4 кВ протяженностью около 0,02 км от ТП-новой в п. Заречье Гвардейского района</t>
  </si>
  <si>
    <t>L_19-0943</t>
  </si>
  <si>
    <t>19-1035</t>
  </si>
  <si>
    <t>Программа реконструкции сетей 0,23 кВ с переводом на напряжение 0,4 кВ в г. Калининграде (по улицам: Авторемонтная, Банковская, В. Котика, Вернадского, Ген.-Лейт. Захарова, Дунайская, Ермака, Комсомольская, Космонтавта Леонова, Космонавта Пацаева, К. Маркса, Каштановая Аллея, Коммунальная, Красная, Кропоткина, Курганская, Лейт. Яналова, Маяковского, Маршала Борзова, проспект Мира, М. Родителева, Молочинского, Советский проспект, Спортивная, Чайковского, Чекистов, Чернышевского, Чкалова, Шота Руставелли, Шиллера, Щорса): реконструкция ЛЭП 0,23 кВ протяженностью 28,7 км с приростом 9,8 км, реконструкция 7 ТП 10/0,23 кВ с заменой 7 силовых трансформаторов мощностью 1,96 МВА, с увеличением суммарной трансформаторной мощности на 0,63 МВА</t>
  </si>
  <si>
    <t>16-0394</t>
  </si>
  <si>
    <t>Реконструкция ВЛ 15 кВ № 15-48 (инв.№ 5114665) с заменой неизолированного провода на СИП-3х70 протяженностью 7,99 км с заменой ж/б опор со сроком эксплуатации более 40 лет в Зеленоградском и Гурьевском районах</t>
  </si>
  <si>
    <t>H_16-0394</t>
  </si>
  <si>
    <t>ВЛ 15-046 оп.85-108, 119-198; оп.85-108, 119-198</t>
  </si>
  <si>
    <t>Плановый объект 2022 года, не выполненный по причине увеличения стоимости материалов и оборудования до 30%, и как следствие необходимости корректировки сметной документации. Договор на выполнение работ заключен 23.08.2022 сроком исполнения до 01.12.2022, однако подрядчик своевременно не приступил к работам, в связи с необходимостью оформления соглашения о возмещении убытков с собственниками земельных участков, по которым проходит подлежащая реконструкции воздушная линия. Объект введен в эксплуатацию 30.06.2023.</t>
  </si>
  <si>
    <t>18-0142</t>
  </si>
  <si>
    <t>Реконструкция ВЛ 0,4 кВ Л-1 от ТП 15/0,4 кВ № 49-08 (инв. №5114078) с заменой провода на ВЛ 0,4 кВ протяженностью 0,32 км, демонтаж участка ВЛ 0,23 кВ протяженностью 2,3 км, с разукрупнением сетей и строительством дополнительной СТП 15/0,4 кВ с трансформатором мощностью 40 кВА, ВЛ 15 кВ от ВЛ 15-49 (инв. № 5113980) протяженностью 2,5 км, ВЛ 0,4 кВ от ТП-новая протяженностью около 0,015 км  в п. Звягинцево Зеленоградского района</t>
  </si>
  <si>
    <t>L_18-0142</t>
  </si>
  <si>
    <t>20-0495</t>
  </si>
  <si>
    <t>Реконструкция ВЛ 0,4 кВ от ТП 15/0,4 кВ № 204-5 (инв. № 5147842) протяженностью около 0,44 км, демонтаж ВЛ 0,4 кВ от ТП 204-5 протяженностью около 0,11 км, строительство ВЛИ 0,4 кВ протяженностью около 0,135 км от ТП 204-5 в п. Дубровка Багратионовского района</t>
  </si>
  <si>
    <t>L_20-0495</t>
  </si>
  <si>
    <t>ВЛ 0,4 кВ от ТП 204-5 Л-1, ТП-оп.5, оп.5-оп.5/1оп.19-оп.22, оп.21-оп.21/1оп.12-оп.15</t>
  </si>
  <si>
    <t>19-1049</t>
  </si>
  <si>
    <t>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t>
  </si>
  <si>
    <t>L_19-1049</t>
  </si>
  <si>
    <t>КЛ 6 кВ 6-42, 24-107, 24-87, 617-618,77-78, 78-135,КЛ 10 кВ 185-188,ВЛ-6 кВ 2-32 (О-2 - РП-XXIV), 2-34 (О-2 - РП-XXIV)ВЛ-10 кВ 35-01 (О-35 - РП-XXXIV), 35-27 (О-35 - РП-XXXIV),923-993,803-923, ТП-403 - ЦРП РТЦ "Южная", 864-204/801 «Ленинградская»КЛ 6 кВ 23-618</t>
  </si>
  <si>
    <t>Отклонения от плановых параметров обусловлено досрочным выполнением работ в 2022 году подрядной организацией.</t>
  </si>
  <si>
    <t>22-1227</t>
  </si>
  <si>
    <t>вынос</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</si>
  <si>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</si>
  <si>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</si>
  <si>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Соглашение о компенсации № 80/115/22 от 12.08.2022 (мероприятия по выносу (переустройству) объектов АО "Россети Янтарь").</t>
  </si>
  <si>
    <t>21-0040</t>
  </si>
  <si>
    <t>Вынос (переустройство)  КЛ-0,4 кВ ТП-301 - СП-1223  (инв.542887605) в г. Калининграле.</t>
  </si>
  <si>
    <t>L_21-0040</t>
  </si>
  <si>
    <t>КЛ-0,4 кВ ТП-301 - СП-1223</t>
  </si>
  <si>
    <t>Соглашение о компенсации № 74/115/20 от 24.12.2020 (мероприятия по выносу (переустройству) объектов АО "Россети Янтарь").</t>
  </si>
  <si>
    <t>22-0441</t>
  </si>
  <si>
    <t>Переустройство ВЛ 0,4 кВ от ТП 88-07 (инв. № 511413602) в п. Заостровье Зеленоградский ГО</t>
  </si>
  <si>
    <t>N_22-0441</t>
  </si>
  <si>
    <t>Соглашение о компенсации расходов, связанных с переустройством объектов от 01.03.2022 № 08/115/22 (мероприятия по выносу (переустройству) объектов АО "Россети Янтарь")</t>
  </si>
  <si>
    <t>23-1128</t>
  </si>
  <si>
    <t>Переустройство ВЛ 0,4 кВ от ТП 188-17 (инв. № 5116353) в г. Багратионовск, ул. Красноармейская, ул. Промышленная</t>
  </si>
  <si>
    <t>N_23-1128</t>
  </si>
  <si>
    <t>ВЛ 0,4 кВ от ТП 188-17</t>
  </si>
  <si>
    <t>Соглашение о компенсации расходов, связанных с переустройством объектов от 24.12.2021 № 116/115/21.</t>
  </si>
  <si>
    <t>18-0219</t>
  </si>
  <si>
    <t xml:space="preserve">Переустройство двухцепного участка ВЛ 110 кВ Приморская ТЭС - О-1 Центральная I цепь (инв. № 5115082, воздушная линия № 165 ПС О-1 Центральная с отпайкой ПС О-49 "Люблино") и ВЛ 110 кВ ПриморскаяТЭС - О-1 Центральная II цепь с отпайкой на ПС О-45 Жуковская (инв.№ 5115079, воздушная линия № 149 ПС О-1 "Центральная") </t>
  </si>
  <si>
    <t>J_18-0219</t>
  </si>
  <si>
    <t>Выполнении мероприятий по выносу (переустройству) объектов по договору компенсации № 45/115/17 от 17.01.2018</t>
  </si>
  <si>
    <t>22-0650</t>
  </si>
  <si>
    <t>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</si>
  <si>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M_22-0650</t>
  </si>
  <si>
    <t xml:space="preserve">Договор компенсации затрат электросетевой компании, связанных с выносом (переустройством) электросетевых объектов № 71/115/19 от 27.11.2019 между ООО "Инвестиционная компания "АвангардИнвестПроект" </t>
  </si>
  <si>
    <t>22-1583</t>
  </si>
  <si>
    <t>Переустройство ВЛ 0,4 кВ Л-1 от ТП 32-37 (инв. № 511623207) г. Светлый, п. Волочаевское, ул. Вишневая Светловский ГО</t>
  </si>
  <si>
    <t>N_22-1583</t>
  </si>
  <si>
    <t>Соглашение о компенсации от 07.09.2022 № 93/115/22 (мероприятия по выносу (переустройству) объектов АО "Россети Янтарь")</t>
  </si>
  <si>
    <t>23-0592</t>
  </si>
  <si>
    <t>22-1223</t>
  </si>
  <si>
    <t>Вынос (переустройство) ТП-1022 (инв.5459820) и 2-х КЛ-10 кВ: ТП-1022 - ТП-1118 К-1 (инв.542915401), ТП-1022 - ТП-1118 К-2 (инв.542915402)  Калининградский ГО</t>
  </si>
  <si>
    <t>N_22-1223</t>
  </si>
  <si>
    <t>Соглашение о компенсации расходов, связанных с переустройством объектов от 09.08.2022 № 43/115/22 (мероприятия по выносу (переустройству) объектов АО "Россети Янтарь").</t>
  </si>
  <si>
    <t>23-1196</t>
  </si>
  <si>
    <t>Переустройство КВЛ 15-65 (инв.№ 511398801), КВЛ 15-328 (инв.№511623001), РП2-65/328, КТП 65-11 (инв.№5151981), ВЛ 0,4 кВ от КТП 65-11 Л-1 (инв.№511623102), ВЛ 0,4 кВ от КТП 65-11 Л-2 (инв.№511623101)</t>
  </si>
  <si>
    <t>N_23-1196</t>
  </si>
  <si>
    <t>Соглашение о компенсации расходов, связанных с переустройством объектов № 115/115/21 от 13.12.2021 (мероприятия по выносу (переустройству) объектов АО "Россети Янтарь").</t>
  </si>
  <si>
    <t>22-1222</t>
  </si>
  <si>
    <t>Переустройство ВЛ 0,4 кВ Л-1 от ТП 107-09 (инв. № 511662301) п. Переславское Зеленоградский ГО</t>
  </si>
  <si>
    <t>N_22-1222</t>
  </si>
  <si>
    <t>Соглашение о компенсации от 20.05.2022 № 37/115/22 (мероприятия по выносу (переустройству) объектов АО "Россети Янтарь").</t>
  </si>
  <si>
    <t>22-1979</t>
  </si>
  <si>
    <t>Переустройство (вынос)  участка КЛ 0,4 кВ Л1-1  от ТП 178-01 (инв.511412702 ) в г. Светлогорске</t>
  </si>
  <si>
    <t>N_22-1979</t>
  </si>
  <si>
    <t>Соглашение о компенсации от 20.12.2022 № 152/115/22 (мероприятия по выносу (переустройству) объектов АО "Россети Янтарь")</t>
  </si>
  <si>
    <t>22-1062</t>
  </si>
  <si>
    <t>Переустройство ВЛ 0,4 кВ ТП 177-06 (инв. № 511404105) г. Светлогорск Светлогорский район</t>
  </si>
  <si>
    <t>N_22-1062</t>
  </si>
  <si>
    <t>Соглашение о компенсации от 26.05.2022 № 20/115/21 (мероприятия по выносу (переустройству) объектов АО "Россети Янтарь")</t>
  </si>
  <si>
    <t>21-0001</t>
  </si>
  <si>
    <t>Переустройство ВЛ 0,4 кВ от ТП 85-12 (инв.511621201) в г. Пионерский, ул. Портовая</t>
  </si>
  <si>
    <t>L_21-0001</t>
  </si>
  <si>
    <t>ВЛ 0,4 кВ от ТП 85-12 Л-12 оп.4-оп.6, оп.6-оп.6/1оп.6-оп.7</t>
  </si>
  <si>
    <t>Соглашение о компенсации № 76/115/20 от 21.12.2020, ДС № 1 от 19.11.2021 между ООО "Специализированный застройщик СД Маркет" и АО "Россети Янтарь" (компенсация расходов, связанных с переустройством объектов АО "Россети Янтарь")</t>
  </si>
  <si>
    <t>21-1401</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</si>
  <si>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</si>
  <si>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</si>
  <si>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Соглашение о компенсации расходов, связанных с переустройством объектов № 90/115/22 от 09.09.2021</t>
  </si>
  <si>
    <t>21-0851</t>
  </si>
  <si>
    <t>Вынос (переустройство)  4-х КЛ-10 кВ,2-х КЛ-0,4 кВ:ТП-644–ТП-652 (542903901),ТП-644–ТП-659 (542919505),ТП-641–ТП-659 (542919504) ,ТП-669–Тяг.13(542903905) ,ТП-97-03–СП-1402 (542920701),ТП-101-6–опора ВЛ №5 Карташева(54290711), ВЛ-0,4 кВ: ТП 101-6 ул.Карташева (542903104),ТП 97-05 - ул. ст.Карташева, ул. Алданская, пер. 2-й Алданский (542901409),ТП 97-05  ул. Лужская, ул. Карташева, ул. Аральская (542901410)  Калининградский ГО</t>
  </si>
  <si>
    <t>N_21-0851</t>
  </si>
  <si>
    <t>КЛ 1 кВ ТП-97-03 - СП-1402;ВЛ-1 кВ:от ТП-101-6, от ТП-97-05, от СП-1335,от ТП-97-05,КЛ-1 кВ от ТП-97-03; КЛ 10 кВ: КТП-669 - Тяг-13, КТП-641 - КТП-659, КТП-644 - КТП-659, КТП-644 - КТП-652.</t>
  </si>
  <si>
    <t>Соглашение о компенсации № 40/115/21 от 21.007.2021, ДС № 2 от 17.06.2022 (мероприятия по выносу (переустройству) объектов АО "Россети Янтарь")</t>
  </si>
  <si>
    <t>22-1980</t>
  </si>
  <si>
    <t>Переустройство ВЛ 15 кВ 15-169 ответвление к ОП 169-19 (инв.№ 511401003) пгт. Янтарный Светлогорский район</t>
  </si>
  <si>
    <t>N_22-1980</t>
  </si>
  <si>
    <t>Соглашение о компенсации расходов, связанных с переустройством объектов № 78/115/22 от 30.11.2022</t>
  </si>
  <si>
    <t>23-0903</t>
  </si>
  <si>
    <t xml:space="preserve">Вынос (переустройство) 2-х КЛ-6 кВ:  ТП-587 - ТП-588 (инв. 542880207, 542880710, 542880409), ПС О-53 - ТП-507 (6-33) (инв. 5428804409, 542880710) по ул. Д.Донского в г. Калининграде </t>
  </si>
  <si>
    <t>N_23-0903</t>
  </si>
  <si>
    <t>Соглашение о компенсации от 20.10.2022 № 44/115/22, ДС № 2 от 04.04.2023 (мероприятия по выносу (переустройству) объектов АО "Россети Янтарь")</t>
  </si>
  <si>
    <t>23-0681</t>
  </si>
  <si>
    <t>Переустройство (вынос)  ВЛ 0, 4 кВ (Л-ул.Бассейная) от ТП-624 (инв. №542892501) в г. Калининграде</t>
  </si>
  <si>
    <t>N_23-0681</t>
  </si>
  <si>
    <t>Соглашение о компенсации расходов, связанных с переустройством объектов № 11/115/22 от 17.03.2023</t>
  </si>
  <si>
    <t>21-0222</t>
  </si>
  <si>
    <t>Переустройство КЛ 15-125 (инв.511606601) в г. Светлогорск, пер. Заречный</t>
  </si>
  <si>
    <t>L_21-0222</t>
  </si>
  <si>
    <t>КЛ-15 кВ 15-125 т.А-т.Б</t>
  </si>
  <si>
    <t>Соглашение о компенсации № 22/115/21 от 01.04.2021 (мероприятия по выносу (переустройству) объектов АО "Россети Янтарь")</t>
  </si>
  <si>
    <t>21-0221</t>
  </si>
  <si>
    <t xml:space="preserve">Переустройство КЛ 0,4 кВ от ТП 88-13 (инв. № 511664501) в г. Пионерский, ул. Октябрьская </t>
  </si>
  <si>
    <t>L_21-0221</t>
  </si>
  <si>
    <t>КЛ 0,4 кВ от ТП 88-13 Л-4 на ТП 88-13 - СП-1</t>
  </si>
  <si>
    <t>Соглашение о компенсации № 11/115/21 от 23.03.2021 (мероприятия по выносу (переустройству) объектов АО "Россети Янтарь")</t>
  </si>
  <si>
    <t>21-0228</t>
  </si>
  <si>
    <t>Вынос (переустройство)   ВЛ 0,4 кВ ТП 733 - ул. Аллея Смелых, 205-219  участок от опоры №15 до опоры №31 (инв.542891302) ул. Аллея Смелых Калининградский ГО</t>
  </si>
  <si>
    <t>L_21-0228</t>
  </si>
  <si>
    <t xml:space="preserve"> ВЛ 0,4 от оп.15 - оп.27 и от оп.27 - оп.30</t>
  </si>
  <si>
    <t>Соглашение о компенсации № 34/115/21 от 07.04.2021 (мероприятия по выносу (переустройству) объектов АО "Россети Янтарь")</t>
  </si>
  <si>
    <t>21-0270</t>
  </si>
  <si>
    <t>Переустройство ВЛ 0,4 кВ от ТП 256-08 (инв.511421205) в п. Рощино, ул. Береговая Зеленоградский ГО</t>
  </si>
  <si>
    <t>L_21-0270</t>
  </si>
  <si>
    <t>ВЛ 0,4 кВ Л-2 от ТП 256-08</t>
  </si>
  <si>
    <t xml:space="preserve">Выполнении мероприятий по выносу (переустройству) объектов по договору компенсации № 38/115/21 от 25.03.2021 </t>
  </si>
  <si>
    <t>21-0230</t>
  </si>
  <si>
    <t>Вынос (переустройство)  КЛ-10 кВ РП-XXX - ТП-523  (инв.542879701.)  Калининградский ГО</t>
  </si>
  <si>
    <t>L_21-0230</t>
  </si>
  <si>
    <t>КЛ 10 кВ</t>
  </si>
  <si>
    <t>Соглашение о компенсации № 17/115/21 от 12.04.2021 (мероприятия по выносу (переустройству) объектов АО "Россети Янтарь")</t>
  </si>
  <si>
    <t>22-1255</t>
  </si>
  <si>
    <t>Переустройство ВЛ 0,4 кВ Л-4 от ТП 076-15 (инв.511457409)  в пос. Тургенево, ул. Сельская, Полесский ГО</t>
  </si>
  <si>
    <t>N_22-1255</t>
  </si>
  <si>
    <t>Соглашение о компенсации № 113/115/22 от 25.08.2022 (мероприятия по выносу (переустройству) объектов АО "Россети Янтарь")</t>
  </si>
  <si>
    <t>22-1628</t>
  </si>
  <si>
    <t>Переустройство ВЛ 15 кВ 15-153 (резерв) (инв. № 511400714), ВЛ 0,4 кВ Л-15 от ТП 55-07 (инв. № 511409807, 511409804) Зеленоградск г, Железнодорожный 1-й пер Зеленоградский ГО</t>
  </si>
  <si>
    <t>N_22-1628</t>
  </si>
  <si>
    <t>Соглашение о компенсации № 96/115/22 от 11.08.2022, ДС № 1 от 26.06.2023 (мероприятия по выносу (переустройству) объектов АО "Россети Янтарь")</t>
  </si>
  <si>
    <t>22-1035</t>
  </si>
  <si>
    <t>Переустройство ВЛ 0,4 кВ Л-1 от ТП 88-06 (инв. № 511413512) п. Заостровье Зеленоградский ГО</t>
  </si>
  <si>
    <t>N_22-1035</t>
  </si>
  <si>
    <t>Соглашение о компенсации расходов, связанных с переустройством объектов № 66/115/22 от 11.07.2022</t>
  </si>
  <si>
    <t>21-0609</t>
  </si>
  <si>
    <t>Вынос (переустройство)  КЛ-10 кВ: ТП-850 - ТП-863  (инв.542879701)  Калининградский ГО</t>
  </si>
  <si>
    <t>L_21-0609</t>
  </si>
  <si>
    <t>КЛ-10 кВ ТП-850 - ТП-863</t>
  </si>
  <si>
    <t xml:space="preserve">Соглашение о компенсации № 64/115/21 от 21.06.2021 (мероприятия по выносу (переустройству) объектов </t>
  </si>
  <si>
    <t>21-0689</t>
  </si>
  <si>
    <t>Вынос (переустройство)   ВЛ-0,4 кВ СП 1187 ул. Рассветная, Л-3 (инв.542911703) Калининград, ул. Рассветная Калининградский ГО</t>
  </si>
  <si>
    <t>N_21-0689</t>
  </si>
  <si>
    <t>КВЛ 0,4 кВ от СП-1187 оп.1 - оп.3,оп.1-т.А</t>
  </si>
  <si>
    <t>Соглашение о компенсации от 02.07.2021 № 01/115/21 (мероприятия по выносу (переустройству) объектов АО "Россети Янтарь")</t>
  </si>
  <si>
    <t>21-0144</t>
  </si>
  <si>
    <t>Вынос (переустройство)  участка ВЛ-0, 4 кВ ТП 64- ул. Полецкого   инв. № 542880615  Калининградский ГО</t>
  </si>
  <si>
    <t>L_21-0144</t>
  </si>
  <si>
    <t>ВЛ-0,4 кВ от ТП-64</t>
  </si>
  <si>
    <t>Соглашение о компенсации № 97/115/20 от 09.02.2021 (мероприятия по выносу (переустройству) объектов АО "Россети Янтарь")</t>
  </si>
  <si>
    <t>21-1591</t>
  </si>
  <si>
    <t xml:space="preserve">Вынос (переустройство) ВЛ 0,4 кВ ТП 99 ул. Химическая, пр. Мира, участок от опоры № 9 до опоры № 9/1 по пр. Мира в г. Калининграде </t>
  </si>
  <si>
    <t>N_21-1591</t>
  </si>
  <si>
    <t>Соглашение о компенсации от 30.04.201 № 35/115/21 (мероприятия по выносу (переустройству) объектов АО "Россети Янтарь")</t>
  </si>
  <si>
    <t>21-0896</t>
  </si>
  <si>
    <t>Вынос (переустройство) СП-739 (инв. 540700076) и 3-х КЛ-0,4 кВ: ТП-832 - СП-739 К-1, К-2  (инв.542879301), СП-739 - ул. Куйбышева, 25 (инв. 542879301)  Ленинградский р-н г. Калининграда</t>
  </si>
  <si>
    <t>L_21-0896</t>
  </si>
  <si>
    <t>Соглашение о компенсации № 65/115/21 от 21.07.2021 (мероприятия по выносу (переустройству) объектов АО "Россети Янтарь")</t>
  </si>
  <si>
    <t>22-0633</t>
  </si>
  <si>
    <t>Переустройство ВЛ 15-01 (инв.511542101) в п. Ласкино Гурьевский ГО</t>
  </si>
  <si>
    <t>N_22-0633</t>
  </si>
  <si>
    <t>Соглашение о компенсации № 60/115/21 от 21.07.2021, ДС № 1 от 06.02.2023 (мероприятия по выносу (переустройству) объектов АО "Россети Янтарь")</t>
  </si>
  <si>
    <t>21-0966</t>
  </si>
  <si>
    <t>Переустройство ВЛ 15-241 (инв.511632501) в п. Прибрежное Гурьевский ГО</t>
  </si>
  <si>
    <t>M_21-0966</t>
  </si>
  <si>
    <t>ВЛ 15 кВ 15-241</t>
  </si>
  <si>
    <t>Соглашение о компенсации № 61/115/21 от 09.08.2021 (мероприятия по выносу (переустройству) объектов</t>
  </si>
  <si>
    <t>22-0003</t>
  </si>
  <si>
    <t>Переустройство ВЛ 0,4 кВ от ТП 216-02 (инв.511497004) в п. Железнодорожный, ул. Коммунистическая Правдинский ГО</t>
  </si>
  <si>
    <t>M_22-0003</t>
  </si>
  <si>
    <t>ВЛ 0,4 кВ от ТП 216-02</t>
  </si>
  <si>
    <t>Соглашение о компенсации № 110/115/21 от 21.12.2021 (мероприятия по выносу (переустройству) объектов.</t>
  </si>
  <si>
    <t>22-1219</t>
  </si>
  <si>
    <t>Переустройство КЛ 15 кВ 15-323 (инв. № 511583703) г. Светлогорск, ул. Токарева, д. 13 Светлогорский район</t>
  </si>
  <si>
    <t>N_22-1219</t>
  </si>
  <si>
    <t>Соглашение о компенсации № 69/115/22 от 07.07.2022, ДС № 1 от 04.05.2023 (мероприятия по выносу (переустройству) объектов АО "Россети Янтарь")</t>
  </si>
  <si>
    <t>20-0481</t>
  </si>
  <si>
    <t>Переустройство КЛ 15-315, КЛ 15-316, КЛ 15-551, ВЛ 0,4 кВ от ТП 64-01, ВЛ 0,4 кВ от ТП 176-03, ВЛ 0,4 кВ от ТП 176-04 в г. Пионерский, ул. Рабочая</t>
  </si>
  <si>
    <t>M_20-0481</t>
  </si>
  <si>
    <t>ВЛ 0,4 кВ от ТП 176-03, 176-04: Л-1, Л-2, Л-3, Л-5</t>
  </si>
  <si>
    <t>Соглашение о компенсации № 37/115/20 от 12.10.2020 (мероприятия по выносу (переустройству) объектов , ПИР выполнен заявителем.</t>
  </si>
  <si>
    <t>22-1649</t>
  </si>
  <si>
    <t>Вынос (переустройство)  2-х КЛ-10 кВ: ТП-221 – ТП-952 К1 (инв.542912003), ТП-221 – ТП-952 К2  (инв.542879514) по ул.Старшины Дадаева в г. Калининграде</t>
  </si>
  <si>
    <t>N_22-1649</t>
  </si>
  <si>
    <t>Соглашение о компенсации расходов, связанных с переустройством объектов № 143/115/22 от 15.11.2022, ДС № 2 от 12.04.2023</t>
  </si>
  <si>
    <t>22-0715</t>
  </si>
  <si>
    <t>Переустройство ВЛ 0,4 кВ Л-2 от ТП 55-05 (инв.№ 511409607) г. Зеленоградск, ул. Сибирякова Зеленоградский ГО</t>
  </si>
  <si>
    <t>N_22-0715</t>
  </si>
  <si>
    <t>Соглашение о компенсации № 37/115/22 от 20.05.2022 (мероприятия по выносу (переустройству) объектов .</t>
  </si>
  <si>
    <t>22-0477</t>
  </si>
  <si>
    <t>Вынос (переустройство) 2-х КЛ-0,4 кВ: РП-XXV - СП-413 (инв.542879401), РП-XXV - СП-414 (инв.542879401) Ленинградский р-н г. Калининграда</t>
  </si>
  <si>
    <t>M_22-0477</t>
  </si>
  <si>
    <t>КЛ-0,4 кВ: РП-XXV - СП-413, КЛ-0,4 кВ РП-XXV - СП-414</t>
  </si>
  <si>
    <t>Договор о выполнении мероприятий по выносу (переустройству) объектов № 113/115/21 от 18.02.2022</t>
  </si>
  <si>
    <t>22-1476</t>
  </si>
  <si>
    <t>Переустройство ВЛ 15 кВ 15-322 (инв. № 511593805), КЛ 0,4 кВ от ТП 322-13 (инв. № 511646901), ответвление ВЛ 15-322 к ТП 322-13 (инв. № 511593807), ТП 322-13 (инв. № 5150775) п. Приморье Светлогорский район.</t>
  </si>
  <si>
    <t>N_22-1476</t>
  </si>
  <si>
    <t>ВЛ 15 кВ 15-322 оп.1-оп.78</t>
  </si>
  <si>
    <t>Соглашение о компенсации мероприятия по выносу (переустройству) объектов № 75/115/22 от 12.10.2022, ДС № 2 от 15.03.2023.</t>
  </si>
  <si>
    <t>22-0466</t>
  </si>
  <si>
    <t>Переустройство ВЛ 0,4 кВ от ТП 88-03 (инв.511413403) в п. Заостровье Зеленоградский ГО</t>
  </si>
  <si>
    <t>M_22-0466</t>
  </si>
  <si>
    <t>ВЛ 0,4 кВ от ТП 88-03 оп.8-оп.8/2</t>
  </si>
  <si>
    <t>Соглашение о компенсации расходов, связанных с переустройством объектов № 81/115/21 от 18.08.2021</t>
  </si>
  <si>
    <t>21-1785</t>
  </si>
  <si>
    <t>Переустройство ВЛ 0,4 кВ от ТП 47-04 (инв.511502706) в п. Малое Исаково, пер. Калининградский Гурьевский ГО</t>
  </si>
  <si>
    <t>M_21-1785</t>
  </si>
  <si>
    <t>Соглашение о компенсации расходов, связанных с переустройством объектов № 98/115/21 от 30.09.2021. Закрытие НЗС по расчетам с заявителем, согласно соглашения.</t>
  </si>
  <si>
    <t>21-1610</t>
  </si>
  <si>
    <t>Вынос (переустройство) ВЛ 15-33 (инв.511465903) в п. Кутузово, ул. Промышленная Гурьевский ГО</t>
  </si>
  <si>
    <t>M_21-1610</t>
  </si>
  <si>
    <t xml:space="preserve">ВЛ 15 кВ 15-33 оп.46-оп.50 </t>
  </si>
  <si>
    <t>Соглашение о компенсации расходов, связанных с переустройством объектов № 100/115/21 от 27.10.2021</t>
  </si>
  <si>
    <t>22-1036</t>
  </si>
  <si>
    <t>Переустройство ВЛ 0,4 кВ Л-1 от ТП 164-01 (инв. № 511634102) Янтарный пгт, Покровское п, Московская ул, дом № 8 Светлогорский район</t>
  </si>
  <si>
    <t>M_22-1036</t>
  </si>
  <si>
    <t>Соглашение о компенсации расходов, связанных с переустройством объектов № 70/115/22 от 06.07.2022</t>
  </si>
  <si>
    <t>22-0625</t>
  </si>
  <si>
    <t>Переустройство отпайки ВЛ 15-088  к ТП 88-01 (инв. № 511399208), ТП 88-01 (инв.№ 5147168) п. Заостровье, ул. Пионерская, д. 2А Зеленоградский ГО</t>
  </si>
  <si>
    <t>M_22-0625</t>
  </si>
  <si>
    <t>Соглашение о компенсации расходов, связанных с переустройством объектов № 26/115/22 от 12.04.2022</t>
  </si>
  <si>
    <t>22-1216</t>
  </si>
  <si>
    <t>Переустройство ВЛ 15-261 (инв.№ 5114685) в п. Васильково Гурьевский ГО</t>
  </si>
  <si>
    <t>M_22-1216</t>
  </si>
  <si>
    <t>Выполнении мероприятий по выносу (переустройству) объектов по договору компенсации № 48/115/22 от 14.07.2022.</t>
  </si>
  <si>
    <t>22-0211</t>
  </si>
  <si>
    <t>Переустройство ВЛ 15-329 (инв.511622901) в г. Зеленоградск, ул. Зеленая</t>
  </si>
  <si>
    <t>M_22-0211</t>
  </si>
  <si>
    <t>КВЛ-15 кВ № 15-329 оп.21а-оп.22а</t>
  </si>
  <si>
    <t xml:space="preserve">Выполнении мероприятий по выносу (переустройству) объектов по договору компенсации </t>
  </si>
  <si>
    <t>21-1789</t>
  </si>
  <si>
    <t>Переустройство ВЛ 15-180 (инв.511543602), ВЛ 0,4 кВ от ТП 180-01 (инв.511539903, 511539905) в п. Шоссейное, ул. Лесная Гурьевский ГО</t>
  </si>
  <si>
    <t>M_21-1789</t>
  </si>
  <si>
    <t>ВЛ 15 кВ 15-18 от ТП - оп.5 - оп.7; ВЛ 0,4 кВ от ТП 180-01оп.5 - оп.7сущ.</t>
  </si>
  <si>
    <t>Выполнении мероприятий по выносу (переустройству) объектов по договору компенсации № 99/115/21 от 12.11.2021, ДС № 1 от 15.12.2021.</t>
  </si>
  <si>
    <t>22-0249</t>
  </si>
  <si>
    <t>Вынос (переустройство) КЛ-10 кВ РП-XXV - ТП-890 "Б" (инв.542879514)  Калининградский ГО</t>
  </si>
  <si>
    <t>M_22-0249</t>
  </si>
  <si>
    <t>21-1130</t>
  </si>
  <si>
    <t>1.1.2.2.2</t>
  </si>
  <si>
    <t>1.1.2.3</t>
  </si>
  <si>
    <t>48-0,4уст-22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</si>
  <si>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(1 063 прибора учёта электроэнергии)</t>
  </si>
  <si>
    <t>L_48-0,4уст-22</t>
  </si>
  <si>
    <t>48-0,4разв-22</t>
  </si>
  <si>
    <t>Создание узлов учета электроэнергии на ТП 6(15)/0,4кВ АО «Россети Янтарь» с интеграцией в систему сбора и передачи данных (100 технических приборов учета электроэнергии)</t>
  </si>
  <si>
    <t>L_48-0,4разв-22</t>
  </si>
  <si>
    <t>48-0,4зам-22</t>
  </si>
  <si>
    <t>Установка приборов учета в соответствии с Федеральным законом от 27.12.2018 № 522-ФЗ  при выходе из строя ПУ потребителя класса напряжения 0,22 (0,4) кВ (300 приборов учета электроэнергии)</t>
  </si>
  <si>
    <t>L_48-0,4зам-22</t>
  </si>
  <si>
    <t>48-15уст-22</t>
  </si>
  <si>
    <t>48-0,4уст-21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</si>
  <si>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0,22 (0,4) кВ (7 367 прибора учета электроэнергии) </t>
  </si>
  <si>
    <t>L_48-0,4уст-21</t>
  </si>
  <si>
    <t>48-0,4зам-21</t>
  </si>
  <si>
    <t>Установка приборов учета в соответствии с Федеральным законом от 27.12.2018 № 522-ФЗ  при выходе из строя ПУ потребителя класса напряжения 0,22 (0,4) кВ (2 128 прибор учета электроэнергии)</t>
  </si>
  <si>
    <t>L_48-0,4зам-21</t>
  </si>
  <si>
    <t>48-15уст-21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</si>
  <si>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(21 пункт учета электроэнергии)</t>
  </si>
  <si>
    <t>L_48-15уст-21</t>
  </si>
  <si>
    <t>48-0,4разв-21</t>
  </si>
  <si>
    <t>Создание узлов учета электроэнергии на ТП 6(15)/0,4кВ АО «Янтарьэнерго» с интеграцией в систему сбора и передачи данных (687 технических приборов учета электроэнергии с каналообразующим оборудованием)</t>
  </si>
  <si>
    <t>L_48-0,4разв-21</t>
  </si>
  <si>
    <t>1.1.2.4</t>
  </si>
  <si>
    <t>1.1.2.4.1</t>
  </si>
  <si>
    <t>1.1.2.4.2</t>
  </si>
  <si>
    <t>18-0227</t>
  </si>
  <si>
    <t>Модернизация 300 ТП, РП 6-10 кВ с установкой пунктов учета электроэнергии и устройств телемеханики в г. Калининграде</t>
  </si>
  <si>
    <t>L_18-0227</t>
  </si>
  <si>
    <t>181-48</t>
  </si>
  <si>
    <t>Модернизация системы сбора и передачи информации  СОТИАССО на объектах АО "Янтарьэнерго" ПС О-48: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</si>
  <si>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F_obj_111001_48207</t>
  </si>
  <si>
    <t>181-27</t>
  </si>
  <si>
    <t>Модернизация системы сбора и передачи информации  СОТИАССО на объектах АО "Янтарьэнерго" ПС О-27: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</si>
  <si>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F_obj_111001_3102</t>
  </si>
  <si>
    <t>21-1205</t>
  </si>
  <si>
    <t>Модернизация АСУ ТП для дистанционного управления оборудованием ПС 110 кВ О-18 Озерки из ЦУС АО «Янтарьэнерго» и ДЦ Балтийское РДУ</t>
  </si>
  <si>
    <t>L_21-1205</t>
  </si>
  <si>
    <t>181-24</t>
  </si>
  <si>
    <t>Модернизация системы сбора и передачи информации  СОТИАССО на объектах АО "Янтарьэнерго" ПС О-24: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</si>
  <si>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F_obj_111001_3099</t>
  </si>
  <si>
    <t>19-1188</t>
  </si>
  <si>
    <t>Модернизация комплекса технических средств безопасности на ПС 110 кВ О-27 "Муромская" с установкой системы охранного телевидения с функцией обнаружения оставленных предметов с исключением «слепых» зон</t>
  </si>
  <si>
    <t>L_19-1188</t>
  </si>
  <si>
    <t>19-1187</t>
  </si>
  <si>
    <t>Модернизация комплекса технических средств безопасности на ПС 110 кВ О-24 "Гурьевск" с установкой  нижнего противоподкопного ограждения; верхнего дополнительного ограждения;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 установкой верхнего дополнительного ограждения по стенам и крышам одноэтажных зданий, примыкающих к ограждению объекта</t>
  </si>
  <si>
    <t>L_19-1187</t>
  </si>
  <si>
    <t>Экономия по факту выполненных работ.</t>
  </si>
  <si>
    <t>19-1186</t>
  </si>
  <si>
    <t>Модернизация комплекса технических средств безопасности на ПС 110 кВ  О-12 «Южная» с установкой нижнего противоподкопного ограждения (149 панелей размером 530*2505 мм) ; оснащением здания ОПУ средствами защиты оконных проемов (5 металлических решеток на оконный проем размером 1440*1600 мм; 1 металлическая решетка на оконный проем размером 1440*1600 мм с возможностью закрытия с внутренней стороны); системой охранного телевидения с функцией обнаружения оставленных предметов (26 видеокамер)</t>
  </si>
  <si>
    <t>L_19-1186</t>
  </si>
  <si>
    <t>19-1185</t>
  </si>
  <si>
    <t>Модернизация комплекса технических средств безопасности на ПС 110 кВ О-11 "Ленинградская" с установкой нижнего противоподкопного ограждения; верхнего дополнительного ограждения по стенам и крышам зданий, примыкающих к ограждению; оснащением зданий средствами защиты оконных и дверных проемов; системой охранного телевидения с функцией обнаружения оставленных предметов; системой тревожной сигнализации; информационными и предупредительными знаками; заменой основных и запасных въездных ворот</t>
  </si>
  <si>
    <t>L_19-1185</t>
  </si>
  <si>
    <t>20-0590</t>
  </si>
  <si>
    <t>Строительство ЛЭП 0,4 кВ протяженностью 0,9 км с установкой 7 электрозарядных станций быстрой зарядки и 2 электрозарядных станций медленной зарядки для электромобилей на территории Калининградской области</t>
  </si>
  <si>
    <t>16-0257</t>
  </si>
  <si>
    <t>19-0958</t>
  </si>
  <si>
    <t>19-0959</t>
  </si>
  <si>
    <t>19-0960</t>
  </si>
  <si>
    <t>19-0961</t>
  </si>
  <si>
    <t>19-0962</t>
  </si>
  <si>
    <t>19-0963</t>
  </si>
  <si>
    <t>19-0964</t>
  </si>
  <si>
    <t>19-0966</t>
  </si>
  <si>
    <t>19-1052</t>
  </si>
  <si>
    <t>19-1056</t>
  </si>
  <si>
    <t>19-1057</t>
  </si>
  <si>
    <t>19-1058</t>
  </si>
  <si>
    <t>22-2014</t>
  </si>
  <si>
    <t>Строительство КТП 6/0,4 кВ с трансформатором мощностью 160 кВА со строительством ВЛ 0,4 кВ протяженностью  100  м и КЛ  6  кВ протяженностью  50  м в п. Прегольский</t>
  </si>
  <si>
    <t>M_22-2014</t>
  </si>
  <si>
    <t>В связи с неблагоприятными погодными условиями 12-13 декабря 2022 года произошли повреждения (обрыв провода, крен опор, разрушение узлов крепления поддерживающих подвесок к опорам ВЛ) участка ВЛ 15 кВ № 15-101 в пролетах опор № 49-53, проходящего по труднодоступной, болотистой местности. В связи с отсутствием технической и экономической целесообразности восстановления данного участка ВЛ и для скорейшего восстановления электроснабжения потребителей ТП 101-3 принято решение о реализации данного титула</t>
  </si>
  <si>
    <t>1.1.5</t>
  </si>
  <si>
    <t>1.1.6</t>
  </si>
  <si>
    <t>140-209</t>
  </si>
  <si>
    <t>Приобретение электросетевого комплекса по ул.Сосновая, г. Светлогорск Калининградской обл. (дог. безв с гр.Мартыновым И.В. от 17.04.2023 №395)</t>
  </si>
  <si>
    <t>N_140-209</t>
  </si>
  <si>
    <t>140-210</t>
  </si>
  <si>
    <t>Приобретение электросетевого комплекса по ул. Огарева, д. 3-5, г. Калининград (дог. безв с гр. Старковой Ю.Р. от 18.04.2023 № 414)</t>
  </si>
  <si>
    <t>N_140-210</t>
  </si>
  <si>
    <t>140-211</t>
  </si>
  <si>
    <t>Приобретение электросетевого комплекса по ул.Юбилейная, д. 12, г. Калининград (дог. безв с гр. Петровой А.Н. от 18.04.2023 № 415)</t>
  </si>
  <si>
    <t>N_140-211</t>
  </si>
  <si>
    <t>140-212</t>
  </si>
  <si>
    <t>Приобретение электросетевого комплекса по ул.Станционная, г. Гвардейск Калининградской обл. (дог. безв с гр.Данилиным от 18.04.2023 №416)</t>
  </si>
  <si>
    <t>N_140-212</t>
  </si>
  <si>
    <t>140-213</t>
  </si>
  <si>
    <t>Приобретение электросетевого комплекса по ул.Батальная, д. 98, г. Калининград (дог. безв с гр. Фаминых И.Г. от 18.04.2023 № 417)</t>
  </si>
  <si>
    <t>N_140-213</t>
  </si>
  <si>
    <t>140-214</t>
  </si>
  <si>
    <t>Приобретение электросетевого комплекса п. Прибрежное,по ул.Праздничная-ул.Живописная, д. 98, Гурьевского р-на  Калининградской обл. (дог. безв с гр. Яковлев А.К. от 18.04.2023 № 418)</t>
  </si>
  <si>
    <t>N_140-214</t>
  </si>
  <si>
    <t>140-215</t>
  </si>
  <si>
    <t>Приобретение электросетевого комплекса п.Лесное,Светлогорский ГО, по ул.Архитектора Осипова, Калининградской обл. (дог. безв с гр.Балахонцева Т.Ю. от 18.04.2023 №419)</t>
  </si>
  <si>
    <t>N_140-215</t>
  </si>
  <si>
    <t>140-216</t>
  </si>
  <si>
    <t>Приобретение электросетевого комплекса по ул.Белгородская д. 5, г. Калининград (дог. безв с гр. Балаховский Р.Н. от 18.04.2023 № 420)</t>
  </si>
  <si>
    <t>N_140-216</t>
  </si>
  <si>
    <t>140-217</t>
  </si>
  <si>
    <t>Приобретение электросетевого комплекса по ул.А.Суворова, д. 59, г. Калининград (дог. безв с гр. Жалкевич от 18.04.2023 № 421)</t>
  </si>
  <si>
    <t>N_140-217</t>
  </si>
  <si>
    <t>140-218</t>
  </si>
  <si>
    <t>Приобретение электросетевого комплекса по ул.Ю.Гагарина, д. 75, г. Калининград (дог. безв с гр. Белоенко Д.С. от 18.04.2023 № 422)</t>
  </si>
  <si>
    <t>N_140-218</t>
  </si>
  <si>
    <t>140-219</t>
  </si>
  <si>
    <t>Приобретение электросетевого комплекса п.Заозерье, пер.Поддубный, Гурьевского р-на  Калининградской обл. (дог. безв с гр. Салянский К.А. от 18.04.2023 № 423)</t>
  </si>
  <si>
    <t>N_140-219</t>
  </si>
  <si>
    <t>140-220</t>
  </si>
  <si>
    <t>Приобретение электросетевого комплекса п.Горбатовка, Зеленоградского р-на  Калининградской обл. (дог. безв с гр. Казаков С.Ю. от 22.05.2023 № 588)</t>
  </si>
  <si>
    <t>N_140-220</t>
  </si>
  <si>
    <t>140-221</t>
  </si>
  <si>
    <t>Переустройство ВЛ 110 кВ Северная 330 – О-24 Гурьевск с отпайкой на ПС О-42 Северная 110 (Л-129),ВЛ 110 кВ Северная 330 – О-42 Северная 110 (Л-154),ВЛ 330 кВ Северная 330 - Советск 330 (Л-414) в рамках компенсации нарушенного права собственности на имущество по соглашению о компенсации №68/115/21 от 04.04.2022 г</t>
  </si>
  <si>
    <t>N_140-221</t>
  </si>
  <si>
    <t>КВЛ 110 кВ Северная 330 – О-24 Гурьевск с отпайкой на ПС О-42 Северная 110 (Л-129), 
КВЛ 110 кВ Северная 330 – О-42 Северная 110 (Л-154),ВЛ 330 кВ Северная 330 - Советск 330 (Л-414)</t>
  </si>
  <si>
    <t>Соглашение о компенсации №68/115/21 от 04.04.2022 г</t>
  </si>
  <si>
    <t>140-222</t>
  </si>
  <si>
    <t>Переустройство 4-х КЛ-10 кВ:ТП-1323-ТП1341 К-1 (инв.542914707,542914725), ТП-1323-ТП-1341 К-2 (инв.542914708,542914727), РП-XLVI-ТП-1341 К-1(инв.542914724), РП-XLVI-ТП-1341 К-2 (инв.542914726) Калининградский ГО в рамках компенсации нарушенного права собственности на имущество по соглашению о компенсации №8/115/23 от 09.03.2023 г</t>
  </si>
  <si>
    <t>N_140-222</t>
  </si>
  <si>
    <t>КЛ-10 кВ :ТП-1323-ТП1341 К-1 от т.А до т.Б; ТП-1323-ТП-1341 К-2 от т.А до т.Б; РП-XLVI-ТП-1341 К-1  от т.А до т.; ВКЛ 10 кВ РП-XLVI-ТП-1341 К-2  от т.А до т.В</t>
  </si>
  <si>
    <t>Соглашение о компенсации №8/115/23 от 09.03.2023 г</t>
  </si>
  <si>
    <t>140-223</t>
  </si>
  <si>
    <t>Переустройство имущества  ТП15/0,4 кВ 171-01,ТП15/0,4 кВ 171-02, КВЛ 15кВ15-171 по адресу Калининградская обл, Зеленоградский ГО, пос. Зеленый Гай, ул.Ладожская  в рамках компенсации нарушенного права собственности на имущество по соглашению о компенсации №35/115/23 от 03.07.2023 г</t>
  </si>
  <si>
    <t>N_140-223</t>
  </si>
  <si>
    <t>Cоглашение о компенсации №35/115/23 от 03.07.2023 г</t>
  </si>
  <si>
    <t>140-224</t>
  </si>
  <si>
    <t>Приобретение электросетевого комплекса по ул.Горького-ул.Большая окружная на территории СНТ "Победа", г. Калининград (дог. безв с гр. Мирохина Т.Е. от 11.09.2023 № 1092)</t>
  </si>
  <si>
    <t>N_140-224</t>
  </si>
  <si>
    <t>140-225</t>
  </si>
  <si>
    <t>Приобретение электросетевого комплекса по ул.Толстикова, д.№8, г. Калининград (дог. безв с гр. Базилевич  А.В. от 26.09.2023 № 1133)</t>
  </si>
  <si>
    <t>N_140-225</t>
  </si>
  <si>
    <t>140-226</t>
  </si>
  <si>
    <t>Приобретение электросетевого комплекса по ул.бульвар Л.Шевцовой, д.51, г. Калининград (дог. безв с гр. Воробьева А.Б. от 26.09.2023 № 1134)</t>
  </si>
  <si>
    <t>N_140-226</t>
  </si>
  <si>
    <t>Разработка проектно-сметной документации по титулу "Реконструкция ВЛ 0,4 кВ от ТП 59-12 (инв. № 5114769) с заменой провода ВЛ 0,4 кВ протяженностью около 2810 м, демонтаж провода протяженностью около 1485 м с разукрупнением сетей и строительством дополнительной СТП-1 15/0,4 кВ с трансформатором мощностью 63 кВА, ВЛ 15 кВ от ВЛ 15-59 (инв. № 5114670) протяженностью 1100 м, ВЛ 0,4 кВ от ТП-новая №1 протяженностью 20 м, строительством дополнительной СТП-2 15/0,4 кВ с трансформатором мощностью 63 кВА, ВЛ 15 кВ от ВЛ 15-59 (инв. № 5114670) протяженностью 60 м, ВЛ 0,4 кВ от ТП-новая №2 протяженностью 20 м, в п. Рожково Гурьевского района"</t>
  </si>
  <si>
    <t>L_3025</t>
  </si>
  <si>
    <t>ВЛ 0,4 кВ Л-1, Л-2, Л-3 от ТП 59-12</t>
  </si>
  <si>
    <t>Перевыполнение плановых параметров обусловлено досрочным завершением работ по объекту. Объект введен в основные фонды.</t>
  </si>
  <si>
    <t>92-25-23</t>
  </si>
  <si>
    <t>Покупка одного полноприводного автомобиля типа грузовой бортовой с двухрядной кабиной для перевозки ремонтной бригады и оборудования для ремонта</t>
  </si>
  <si>
    <t>M_92-25-23</t>
  </si>
  <si>
    <t>92-26-23</t>
  </si>
  <si>
    <t>Покупка четырех полноприводных автомобилей типа пассажирский фургон на шесть мест для перевозки ремонтной бригады</t>
  </si>
  <si>
    <t>M_92-26-23</t>
  </si>
  <si>
    <t>92-12-23</t>
  </si>
  <si>
    <t>Покупка колесного трактора с мульчерным оборудованием в количестве двух штук</t>
  </si>
  <si>
    <t>92-18-23</t>
  </si>
  <si>
    <t>Покупка передвижной электротехнической лаборатории в количестве трех единиц для диагностики и испытаний</t>
  </si>
  <si>
    <t>L_92-18-23</t>
  </si>
  <si>
    <t>20-0478</t>
  </si>
  <si>
    <t>99-прис-23</t>
  </si>
  <si>
    <t>Приобретение механизмов и приспособлений в 2023 году для обеспечения текущей деятельности (набор специнструментов – 4 шт., инверторный модуль – 2 шт., высоторез – 1 шт., мотокоса – 1 шт., мотопила – 1 шт., прецизионный скалыватель оптического волокна с контейнером для сбора осколков волокна – 1 шт., сварочный аппарат – 1 шт., машина контактной точечной сварки – 1 шт., подъемник ножничный несамоходный – 1 шт., лестница монтажная – 1 шт., трап – 1 шт., мотолебедка для раскатки СИП с тросом – 1 шт., бензиновая мотопомпа для сильнозагрязненных вод – 2 шт., стабилизатор напряжения – 5 шт., безвоздушный окрасочный аппарат – 1 шт., вертикальный сверлильный станок – 1 шт., отбойный молоток – 1 шт., пескоструйный аппарат – 1 шт., подъемник для кабельного барабана – 1 шт., рубительная машина – 1 шт., настольный точильно-шлифовальный станок – 1 шт., кабельный принтер для печати маркировки провода и кабеля на ПВХ трубке – 1 шт., бензиновый асфальторез – 1 шт.)</t>
  </si>
  <si>
    <t>99-ОТ-23</t>
  </si>
  <si>
    <t>Приобретение механизмов и приспособлений в 2023 году (Устройство психофизиологического тестирования - 1 шт., робот-тренажер для отработки навыков реанимации - 2 шт.) для обеспечения надежности профессиональной деятельности и сохранения здоровья персонала</t>
  </si>
  <si>
    <t>N_99-ОТ-23</t>
  </si>
  <si>
    <t>99-приб-23</t>
  </si>
  <si>
    <t>Приобретение электроизмерительных приборов в 2023 г. (Приставка измерительная СКАТ-70П – 1шт., измерительный комплекс переменного тока на базе установки Тангенс-2000 – 1шт., аппарат для опредения температуры вспышки в закрытом тигле – 2 шт., прибор ЛИС-У – 3 шт., трассоискатель – 1шт., микроомметр  – 2 шт., комплекс измерительный для диагностики качества контуров заземления – 1 шт., устройство для проверки автоматических выключателей до 2000 А – 1 шт., высоковольтное испытательное оборудование  – 1 шт., комплект для измерения наведенного напряжения  – 1 шт., комплект трассо-дефектоискателя – 1 шт., осциллограф цифровой запоминающий  – 1 шт., прибор контроля устройств РПН трансформаторов  – 1 шт., тепловизор – 1 шт., прибор типа «Виток"  – 1 шт., "Ретом-71" – 1 шт., "Ретом 61850" – 1 шт.)</t>
  </si>
  <si>
    <t>L_99-приб-23</t>
  </si>
  <si>
    <t>23-1447</t>
  </si>
  <si>
    <t>Создание системы защиты информации</t>
  </si>
  <si>
    <t>N_23-1447</t>
  </si>
  <si>
    <t>В соответствии с ПП РФ от 05.01.2004 №3-1 "Об утверждении инструкции по обеспечению режима секретности в РФ" и Приказа ФСТЭК России от. 20.10.2016 №025 «Требования по технической защите информации, содержащей сведения, составляющие государственную тайну», а также согласно п. 8 Плана устранения недостатков АО «Россети Янтарь», выявленных в ходе проведенной проверки УФСБ по Калининградской области от 17.08.2022,  необходимо проведение работ по аттестации кабинета (объекта), как выделенного помещения для проведения с работниками Общества, допущенными к государственной тайне, совещаний по вопросам мобилизационной готовности и выполнения установленного Правительством РФ мобилизационного задания на особый период.</t>
  </si>
  <si>
    <t>ПАК-3</t>
  </si>
  <si>
    <t>Включение титула обусловлено исполнением Постановления Правительства РФ №890 от 19.06.2020 "О порядке предоставления доступа к минимальному набору функций интеллектуальных систем учета электрической энергии (мощности)"</t>
  </si>
  <si>
    <t>ПАК-2</t>
  </si>
  <si>
    <t>Реализация проектно-изыскательских работ на внедрение автоматизированной системы мониторинга и анализа функционирования микропроцессорных устройств РЗА (АСМ РЗА) на объектах дочерней электросетевой компании ПАО "Россети" - АО "Янтарьэнерго"</t>
  </si>
  <si>
    <t>M_ПАК-2</t>
  </si>
  <si>
    <t>99-комп-23</t>
  </si>
  <si>
    <t>Приобретение серверного оборудования - оборудования для модернизации программно-аппаратного комплекса хранения данных в 2023 году (коммутатор системы хранения - 2 шт., обновление контроллеров системы хранения - 4 шт.)</t>
  </si>
  <si>
    <t>L_99-комп-23</t>
  </si>
  <si>
    <t>19-1196</t>
  </si>
  <si>
    <t>19-1197</t>
  </si>
  <si>
    <t>19-1189</t>
  </si>
  <si>
    <t>Разработка проектно-сметной документации по титулу "Модернизация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</si>
  <si>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19-1190</t>
  </si>
  <si>
    <t>Разработка проектно-сметной документации по титулу "Модернизация комплекса технических средств безопасности на ПС 110 кВ О-53 "Правобережная"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системой охранного освещения периметра"</t>
  </si>
  <si>
    <t>Разработка проектно-сметной документации по титулу "Реконструкция ПС 110 кВ О-48 Молокозаводская с заменой  силовых трансформаторов 2х16 МВА на 2х16 МВА (без прироста) и реконструкцией ЗРУ 10 кВ"</t>
  </si>
  <si>
    <t>L_2585</t>
  </si>
  <si>
    <t>18-0224</t>
  </si>
  <si>
    <t>Разработка проектно-сметной документации по титулу "Реконструкция ПС 110 кВ О-35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</si>
  <si>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О-27 Муромская с заменой силовых трансформаторов Т-1, Т-2 мощностью 2х10 МВА на 2х16 МВА (с приростом 12 МВА) с реконструкцией ОРУ 110 кВ и ЗРУ 10, 15 кВ"</t>
  </si>
  <si>
    <t>F_prj_111001_2481</t>
  </si>
  <si>
    <t>19-0957</t>
  </si>
  <si>
    <t>Разработка проектно-сметной документации по титулу "Строительство ВЛ 15 кВ протяженностью 8 315 м с установкой реклоузера, реконструкция КВЛ 15 кВ № 15-128 протяженностью 6 071 м, реконструкция КВЛ 15 кВ № 15-128 и № 15-49 с переустройством участка ВЛ в КЛ протяженностью 5441 м, строительство двух ТП 15/0,4 кВ мощностью 250 кВА и 400 кВА, строительство ВЛ 0,4 кВ протяженностью 780 м, реконструкция ТП 15/0,4 кВ № 128-13 с увеличением мощности с 250 кВА до 400 кВА в п. Холмогоровка, Петрово, Кузнецкое, Свободное Зеленоградского района"</t>
  </si>
  <si>
    <t>22-0199</t>
  </si>
  <si>
    <t>Разработка проектно-сметной документации по титулу "Строительство ВЛ 15 кВ протяженностью 810 м, строительство КЛ 15 кВ протяженностью 370 м, строительство двух ТП 15/0,4 кВ 250 кВА, строительство ВЛ 0,4 кВ протяженностью 630 м, реконструкция ВЛ 0,4 кВ Л-1 и Л-2 от ТП 148-07, Л-9 от ТП 148-17 1371 м и демонтаж ВЛ 0,4 кВ Л-1 и Л-2 от ТП 148-07, Л-9 от ТП 148-17 протяженностью 105 м в п. Родники Гурьевского района"</t>
  </si>
  <si>
    <t>22-0200</t>
  </si>
  <si>
    <t>Разработка проектно-сметной документации по титулу "Строительство новой ВЛ 15 кВ протяженностью 75 м, строительство КЛ 15 кВ протяженностью 1570 м, строительство 5 ТП 15/0,4 кВ 250 кВА, строительством ВЛ 0,4 кВ протяженностью 1616 м, реконструкция ВЛ 0,4 Л-4 от ТП 262-17 протяженностью 41 м и демонтаж ВЛ 0,4 кВ Л-1, Л-2 от ТП 262-06, Л-3, Л-4 от ТП 148-43, Л-4 от ТП 262-17, Л-3 от ТП 148-35, Л-3 от ТП 262-26, Л-1, Л-2, Л-5, Л-6 от ТП 262-28, Л-2 от ТП 262-27, Л-3 от ТП 262-27 протяженностью 554 м в п. Заозерье Гурьевского района"</t>
  </si>
  <si>
    <t>HMA8-4</t>
  </si>
  <si>
    <t>НИОКР12</t>
  </si>
  <si>
    <t>Выполнение научно-исследовательской работы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</si>
  <si>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M_НИОКР12</t>
  </si>
  <si>
    <t>НИОКР14</t>
  </si>
  <si>
    <t>Выполнение научно-исследовательской работы «Разработка корпоративного профиля МЭК 61850 ПАО «Россети» по интеграции возобновляемых источников энергии в электроэнергетическую систему»</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</si>
  <si>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</si>
  <si>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</si>
  <si>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</si>
  <si>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</si>
  <si>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</si>
  <si>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</si>
  <si>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</si>
  <si>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</si>
  <si>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</si>
  <si>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</si>
  <si>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</si>
  <si>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</si>
  <si>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</si>
  <si>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</si>
  <si>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</si>
  <si>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</si>
  <si>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</si>
  <si>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</si>
  <si>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</si>
  <si>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</si>
  <si>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</si>
  <si>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</si>
  <si>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</si>
  <si>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</si>
  <si>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</si>
  <si>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</si>
  <si>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</si>
  <si>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</si>
  <si>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</si>
  <si>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</si>
  <si>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</si>
  <si>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</si>
  <si>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</si>
  <si>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</si>
  <si>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</si>
  <si>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</si>
  <si>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теплоснабжения, всего, в том числе:</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</si>
  <si>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</si>
  <si>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</si>
  <si>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</si>
  <si>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</si>
  <si>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</si>
  <si>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</si>
  <si>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</si>
  <si>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</si>
  <si>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</si>
  <si>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</si>
  <si>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</si>
  <si>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</si>
  <si>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</si>
  <si>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</si>
  <si>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</si>
  <si>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</si>
  <si>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</si>
  <si>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</si>
  <si>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</si>
  <si>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</si>
  <si>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20-0530</t>
  </si>
  <si>
    <t>ГЭС</t>
  </si>
  <si>
    <t>ГЭС строка 515 РЕГ</t>
  </si>
  <si>
    <t>Оборудование комплекса гидротехнических сооружений Правдинской ГЭС-3 рыбозащитным устройством</t>
  </si>
  <si>
    <t>L_20-0530</t>
  </si>
  <si>
    <t>Плановый объект 2022 года. Срок реализации изменился за счет невыполнения в 2022 году работ подрядчиком по причине невозможности поставки в РФ ранее запроектированного оборудования. Мероприятия завершены.Объект введен в основные фонды.</t>
  </si>
  <si>
    <t>23-1455</t>
  </si>
  <si>
    <t>ГЭС строка 516 РЕГ</t>
  </si>
  <si>
    <t>Монтаж ограждения периметра Правдинской ГЭС-4</t>
  </si>
  <si>
    <t>N_23-1455</t>
  </si>
  <si>
    <t xml:space="preserve">Выполнение требований  ФЗ-256 Статья 9. п2 (1) "О безопасности объектов ТЭК". В соответствии с п.7 перечня необходимых мероприятий акта необходимо восстановить ограждение периметра ГЭС-4 от проникновения посторонних лиц на объект электроэнергетики общей протяженностью 258м - срок 31.12.2023. </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</si>
  <si>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</si>
  <si>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</si>
  <si>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</si>
  <si>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</si>
  <si>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</si>
  <si>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</si>
  <si>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</si>
  <si>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</si>
  <si>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</si>
  <si>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</si>
  <si>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</si>
  <si>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</si>
  <si>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</si>
  <si>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</si>
  <si>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</si>
  <si>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</si>
  <si>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</si>
  <si>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</si>
  <si>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</si>
  <si>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</si>
  <si>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</si>
  <si>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</si>
  <si>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</si>
  <si>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</si>
  <si>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</si>
  <si>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</si>
  <si>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</si>
  <si>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</si>
  <si>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</si>
  <si>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</si>
  <si>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</si>
  <si>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</si>
  <si>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</si>
  <si>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</si>
  <si>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</si>
  <si>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</si>
  <si>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</si>
  <si>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</si>
  <si>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</si>
  <si>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</si>
  <si>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22-0110</t>
  </si>
  <si>
    <t>не проф</t>
  </si>
  <si>
    <t>непроф строка 512 РЕГ</t>
  </si>
  <si>
    <t>Создание водолечебницы на базе санатория - профилактория "Энергетик" (приобретение и монтаж оборудования, оснащение помещения водолечебницы вентиляцией)</t>
  </si>
  <si>
    <t>M_22-0110</t>
  </si>
  <si>
    <t xml:space="preserve">В ходе подготовительных мероприятий по закупке оборудования была подготовлена схема размещения воздуховодов и другого оборудования. Схемой предусмотрено бурение отверстий разного диаметра в несущих конструкции здания (пробивка отверстий в фундаментах). Визуальный осмотр показал, что фундаменты имеют недостатки и определить их состояние и возможность выполнения работ по бурению без определенных экспертиз невозможно. Требуется инструментальное обследование фундамента и подготовка проекта на монтаж оборудования.   
В связи с этим , реализовать данный проект в 2022 году не представилось возможным.
</t>
  </si>
  <si>
    <t>99-непр-23</t>
  </si>
  <si>
    <t>непроф строка 513 РЕГ</t>
  </si>
  <si>
    <t>Приобретение механизмов, приспособлений для обеспечения  деятельности не относящейся к сфере энергетики</t>
  </si>
  <si>
    <t>N_99-непр-23</t>
  </si>
  <si>
    <t xml:space="preserve">Оказание оздоровительных услуг с целью профилактики заболеваний и укрепления общефизического состояния работников энергетической сферы. </t>
  </si>
  <si>
    <t>P_140-284</t>
  </si>
  <si>
    <t>P_140-285</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</si>
  <si>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</si>
  <si>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O_23-0343</t>
  </si>
  <si>
    <t>Приобретение электросетевого комплекса по ул. Двинская, територия СНТ "Медик" , г. Калининград (договор безвозм.  СНТ Медик  от 28.03.2025 № 211)</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</si>
  <si>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</si>
  <si>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P_23-0115</t>
  </si>
  <si>
    <t>N_21-1876</t>
  </si>
  <si>
    <t>O_23-1408</t>
  </si>
  <si>
    <t>O_23-0334</t>
  </si>
  <si>
    <t>N_23-0139</t>
  </si>
  <si>
    <t>O_21-0994</t>
  </si>
  <si>
    <t>N_22-1811</t>
  </si>
  <si>
    <t>O_24-0705</t>
  </si>
  <si>
    <t>O_23-1660</t>
  </si>
  <si>
    <t>O_24-1050</t>
  </si>
  <si>
    <t>Строительство 3-х ТП 15/0,4 кВ, ЛЭП 15 кВ от ВЛ 15 кВ № 15-513, ЛЭП 15 кВ от ВЛ 15 кВ № 15-520 в п. Нивенское Багратионовского района</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</si>
  <si>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</si>
  <si>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Строительство ТП 15/0,4 кВ, ЛЭП 15 кВ от ЗРУ 15 кВ ПС 110 кВ О-10, организация системы учета электроэнергии г. Зеленоградск, п. Вишневое</t>
  </si>
  <si>
    <t>Строительство ТП 15/0,4 кВ, ЛЭП 15 кВ от КВЛ 15-181 (инв. № 5115437), ЛЭП 15 кВ от КВЛ 15-186 (инв. № 5115873), организация системы учета электроэнергии г. Ладушкин, ул. Победы</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</si>
  <si>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</si>
  <si>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</si>
  <si>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</si>
  <si>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</si>
  <si>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Переустройство (вынос) отпайки КВЛ 15-033 кТП 034-10 (инв.511465908),  КВЛ 15-034 (инв.511466004), отпайки КВЛ 15-034 к ТП 034-10 (инв.511466007) вблизи г.Гурьевска Гурьевского МО</t>
  </si>
  <si>
    <t>Вынос (переустройство) КЛ 15 -39 от ТП 39-13 до ТП 39-15  (инв.511397610)  по ул. Новая в г. Светлогорске</t>
  </si>
  <si>
    <t>P_24-0142</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</si>
  <si>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</si>
  <si>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</si>
  <si>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</si>
  <si>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ЛЭП 0,4 кВ от ТП 9, организация системы учета электроэнергии по ул.Тимирязева в г. Гусеве</t>
  </si>
  <si>
    <t>P_23-1411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</si>
  <si>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</si>
  <si>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</si>
  <si>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ТП 15/0,4 кВ, ЛЭП 15 кВ от ТП 15/0,4 кВ (по ТЗ № Z/СЭРС/010183/2018-20), ЛЭП 15 кВ от ВЛ 15-141 (инв. № 5114675), организация системы учета электроэнергии в г. Гурьевске</t>
  </si>
  <si>
    <t>O_23-0517</t>
  </si>
  <si>
    <t>Организация системы учета электроэнергии (ТП-960) по ул. 9 Апреля в г. Калининграде</t>
  </si>
  <si>
    <t>Реконструкция МТП 15/0,4 кВ 011-12 (инв. №5142297) с заменой на БКТП без увеличения трансформаторной мощности в г. Мамоново</t>
  </si>
  <si>
    <t>P_25-0198</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</si>
  <si>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</si>
  <si>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</si>
  <si>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</si>
  <si>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O_22-1810</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</si>
  <si>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</si>
  <si>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</si>
  <si>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</si>
  <si>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</si>
  <si>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6 кВ 148 (инв. 532183701) ул. Победы г.Черняховск Черняховского МО</t>
  </si>
  <si>
    <t>O_23-1415</t>
  </si>
  <si>
    <t>Переустройство ВЛ 15-137 (инв. № 5114671), КЛ 15-290 ( инв. № 511646509) в г. Гурьевск, ул. Байдукова</t>
  </si>
  <si>
    <t>O_22-1417</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</si>
  <si>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</si>
  <si>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</si>
  <si>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ТП 87-18 (инв.5326977), КВЛ 15 кВ 15-487 ответвление КТП 87-18 (инв.532235701,532235801)  ул. Окружная г.Черняховск Черняховского МО</t>
  </si>
  <si>
    <t>P_24-0148</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</si>
  <si>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</si>
  <si>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</si>
  <si>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</si>
  <si>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</si>
  <si>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</si>
  <si>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</si>
  <si>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</si>
  <si>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</si>
  <si>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</si>
  <si>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</si>
  <si>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</si>
  <si>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</si>
  <si>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</si>
  <si>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</si>
  <si>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</si>
  <si>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</si>
  <si>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</si>
  <si>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</si>
  <si>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</si>
  <si>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</si>
  <si>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</si>
  <si>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</si>
  <si>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</si>
  <si>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</si>
  <si>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</si>
  <si>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</si>
  <si>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</si>
  <si>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</si>
  <si>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</si>
  <si>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</si>
  <si>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</si>
  <si>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</si>
  <si>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Реконструкция РП-XVIII (инв.№ 545592001), организация систем учета электроэнергии по ул. Ялтинской в г. Калининграде</t>
  </si>
  <si>
    <t>P_23-1406</t>
  </si>
  <si>
    <t>P_140-299</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</si>
  <si>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</si>
  <si>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P_23-0194</t>
  </si>
  <si>
    <t>P_23-0473</t>
  </si>
  <si>
    <t>P_48-15426</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</si>
  <si>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</si>
  <si>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</si>
  <si>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</si>
  <si>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</si>
  <si>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</si>
  <si>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</si>
  <si>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</si>
  <si>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</si>
  <si>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</si>
  <si>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</si>
  <si>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Вынос (переустройство) ВЛ 15-47 (инв.5114664) п. Малое Исаково Гурьевский ГО</t>
  </si>
  <si>
    <t>J_19-0403</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</si>
  <si>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</si>
  <si>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</si>
  <si>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Переустройство ВЛ 15-47 (инв.511466401) в п. Большое Исаково, ул. Октябрьская Гурьевский ГО</t>
  </si>
  <si>
    <t>L_21-0233</t>
  </si>
  <si>
    <t>Переустройство ВЛ 0,4 кВ от ТП 250-03 (инв.511630903) в п. Малое Лесное Гурьевский ГО</t>
  </si>
  <si>
    <t>L_21-0103</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</si>
  <si>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</si>
  <si>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</si>
  <si>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Приобретение электросетевого комплекса в Калининградская область, г. Светлогорск, ул. Яблоневая (Договор БП от 06.05.2025 №490 Будник С.С.)</t>
  </si>
  <si>
    <t>P_140-300</t>
  </si>
  <si>
    <t>Поставка в 2025 году бессрочных лицензий для развития информационных систем</t>
  </si>
  <si>
    <t>P_НМА-23-1</t>
  </si>
  <si>
    <t>P_140-301</t>
  </si>
  <si>
    <t>P_24-1238</t>
  </si>
  <si>
    <t>P_99-непр25</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</si>
  <si>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</si>
  <si>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Приобретение механизмов и приспособлений в 2025 году для нужд санатория Энергетик (шлагбаум автоматический)</t>
  </si>
  <si>
    <t>Строительство ЛЭП 0,4 кВ от ТП 560-01 в г. Гурьевске</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</si>
  <si>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</si>
  <si>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</si>
  <si>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</si>
  <si>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</si>
  <si>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</si>
  <si>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</si>
  <si>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</si>
  <si>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</si>
  <si>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</si>
  <si>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</si>
  <si>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 xml:space="preserve">Строительство ТП 15/0,4 кВ, ЛЭП 15 кВ от КЛ 15-324 (инв.5116207), организация системы учета электроэнергии в г. Пионерский, ул. Шаманова </t>
  </si>
  <si>
    <t>P_24-1582</t>
  </si>
  <si>
    <t>Организация системы учета электроэнергии, дообурудование ТП-301 (инв.№ 5456124) по ул. Полоцкой в г. Калининграде</t>
  </si>
  <si>
    <t>P_48-15967</t>
  </si>
  <si>
    <t>Переустройство (вынос) ВЛ 15 кВ 15-201 отпайки к ТП 201-10 (инв.511481914) вблизи пос. Ельняки Гвардейский ГО</t>
  </si>
  <si>
    <t>N_23-1664</t>
  </si>
  <si>
    <t>Переустройство ВЛ 0,4 кВ от ТП 141-18 (инв.511639901) в г. Гурьевск, ул. Лазурная</t>
  </si>
  <si>
    <t>N_22-0495</t>
  </si>
  <si>
    <t>Переустройство (вынос) КЛ 0,4 кВ Л5-1,Л5-2 (инв.511412905), ВЛ 0,4 кВ Л5-1,Л5-2 (инв.511412904), Л-1 (инв.511412903),  СП-5  от ТП 124-03 по ул. Октябрьская в г. Светлогорске Светлогорского ГО</t>
  </si>
  <si>
    <t>Переустройство (вынос) ВЛ 0,4 кВ Л-1,Л-5 (инв.511412609) от ТП 085-06 по ул.Комсомольской в г. Пионерский Пионерского ГО</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</si>
  <si>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</si>
  <si>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</si>
  <si>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3-х КЛ-10 кВ: ПС О-48 - РП-XXXVI (48-03) (инв. № 542882003), ПС О-48 - РП-XXXVI (48-21) (инв. № 542882003), ПС О-48 - РП-XXXII (48-07) (инв. № 542895303) в г. Калининграде</t>
  </si>
  <si>
    <t>O_23-1852</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</si>
  <si>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</si>
  <si>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</si>
  <si>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</si>
  <si>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</si>
  <si>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</si>
  <si>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</si>
  <si>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ВЛ 0,4 кВ Л-1  (инв.511551901) от ТП 322-05 в п. Донское  Светлогорский ГО</t>
  </si>
  <si>
    <t>P_25-0251</t>
  </si>
  <si>
    <t>Приобретение электросетевого комплекса в Калининградская область, г. Гвардейск (Договор БП от 05.08.2025 №601 ТСН Преголь)</t>
  </si>
  <si>
    <t>P_140-302</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</si>
  <si>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</si>
  <si>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</si>
  <si>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</si>
  <si>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</si>
  <si>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план 2024</t>
  </si>
  <si>
    <t>Строительство ТП 15/0,4 кВ, ЛЭП 15 кВ от ЗРУ 15 кВ ПС 110 кВ О-9 Светлогорск юго-западнее п. Горбатовка Зеленоградского района</t>
  </si>
  <si>
    <t>P_25-0255</t>
  </si>
  <si>
    <t>Строительство ЛЭП 15 кВ от ВЛ 15-037 (инв. № 5113974), организация систем учета электроэнергии п. Сосновка Зеленоградского района</t>
  </si>
  <si>
    <t>P_23-1306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</si>
  <si>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</si>
  <si>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</si>
  <si>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</si>
  <si>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</si>
  <si>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</si>
  <si>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</si>
  <si>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</si>
  <si>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</si>
  <si>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P_24-0671</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</si>
  <si>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</si>
  <si>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</si>
  <si>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</si>
  <si>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</si>
  <si>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 xml:space="preserve">Строительство ЛЭП 0,4 кВ от ТП 039-22 (инв.5115998) в г. Светлогорск, ул. Песочная </t>
  </si>
  <si>
    <t>P_25-0845</t>
  </si>
  <si>
    <t>Переустройство (вынос) ВЛ 0,4 кВ Л-3 от ТП 176-3 (инв. № 511634402) по ул. Рабочая в г. Пионерский Калининградской обл</t>
  </si>
  <si>
    <t>P_25-0543</t>
  </si>
  <si>
    <t>P_25-0041</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</si>
  <si>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</si>
  <si>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</si>
  <si>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0.5</t>
  </si>
  <si>
    <t>0.6</t>
  </si>
  <si>
    <t>1.1.3.1</t>
  </si>
  <si>
    <t>1.1.3.2</t>
  </si>
  <si>
    <t>1.1.4.1</t>
  </si>
  <si>
    <t>1.1.4.2</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</si>
  <si>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</si>
  <si>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</si>
  <si>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</si>
  <si>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</si>
  <si>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</si>
  <si>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</si>
  <si>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</si>
  <si>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</si>
  <si>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</si>
  <si>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</si>
  <si>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</si>
  <si>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</si>
  <si>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1.5</t>
  </si>
  <si>
    <t>млн. рублей (без НДС)</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</si>
  <si>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</si>
  <si>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</si>
  <si>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</si>
  <si>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</si>
  <si>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№13@ от 01.11.2024</t>
  </si>
  <si>
    <t>Всего введено в основные фонды в 2025 году</t>
  </si>
  <si>
    <t>за III квартал 2025 года</t>
  </si>
  <si>
    <t>5.10.</t>
  </si>
  <si>
    <t>6.1.10.</t>
  </si>
  <si>
    <t>6.2.10.</t>
  </si>
  <si>
    <t>6.3.10.</t>
  </si>
  <si>
    <t>6.4.10.</t>
  </si>
  <si>
    <t>за IV квартал  2025 года</t>
  </si>
  <si>
    <t>Год раскрытия информации: 2026 год</t>
  </si>
  <si>
    <t>Утвержденные плановые значения показателей приведены в соответствии с  Приказом Минэнерго России  №9@ от 18.12.2025</t>
  </si>
  <si>
    <t>ДЛЯ ГОДОВОГО ОТЧЕТА</t>
  </si>
  <si>
    <t>100% невыполнение</t>
  </si>
  <si>
    <t>Отсутствие источника финансирования.</t>
  </si>
  <si>
    <t>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</si>
  <si>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Строительство ТП 15/0,4 кВ, ЛЭП 15 кВ от ВЛ 15 кВ № 15-522, ЛЭП 0,4 кВ в г. Зеленоградск</t>
  </si>
  <si>
    <t>P_25-0412</t>
  </si>
  <si>
    <t>P_22-1455</t>
  </si>
  <si>
    <t>P_24-0009</t>
  </si>
  <si>
    <t>Выполнение обязательств  по договору ТП №4899/06/23 от 23.10.2023. Объект туристической отрасли (гостиница, база отдыха, гостевой дом, прочее).</t>
  </si>
  <si>
    <t>P_21-0742</t>
  </si>
  <si>
    <t>Строительство ЛЭП 15 кВ от ВЛ 15 кВ № 15-464, с установкой пункта коммерческого учета электроэнергии в Гусевском р-не</t>
  </si>
  <si>
    <t>P_25-0393</t>
  </si>
  <si>
    <t>100% выполнение</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</si>
  <si>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</si>
  <si>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</si>
  <si>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</si>
  <si>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</si>
  <si>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</si>
  <si>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</si>
  <si>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ЛЭП 15 кВ от ВЛ 15 кВ № 15-480, с установкой пункта коммерческого учета электроэнергии в п. Низменное Черняховского р-на</t>
  </si>
  <si>
    <t>P_25-0392</t>
  </si>
  <si>
    <t>Строительство 2-х ЛЭП 15 кВ от ПС 110 кВ О-64 "Васильково" в Гурьевском районе</t>
  </si>
  <si>
    <t>P_21-0741</t>
  </si>
  <si>
    <t>P_24-0968</t>
  </si>
  <si>
    <t>P_23-1680</t>
  </si>
  <si>
    <t>Строительство КТП-10/0,4 кВ, КЛ-10 кВ от РП-XLVII до КТП новой, организация систем учета электроэнергии в г. Калининграде</t>
  </si>
  <si>
    <t>P_24-0002</t>
  </si>
  <si>
    <t>P_24-0322</t>
  </si>
  <si>
    <t>P_23-1681</t>
  </si>
  <si>
    <t>P_23-1984</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</si>
  <si>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</si>
  <si>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</si>
  <si>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</si>
  <si>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</si>
  <si>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</si>
  <si>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</si>
  <si>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P_19-0694</t>
  </si>
  <si>
    <t>Строительство КЛ-0,4 кВ (ТП 86), с установкой СП-0,4 кВ нового, организация системы учета электроэнергии по ул. Московской в г. Гусеве</t>
  </si>
  <si>
    <t>P_24-0880</t>
  </si>
  <si>
    <t>P_23-2007</t>
  </si>
  <si>
    <t>P_21-1876</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</si>
  <si>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</si>
  <si>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</si>
  <si>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</si>
  <si>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</si>
  <si>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</si>
  <si>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</si>
  <si>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</si>
  <si>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</si>
  <si>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P_23-1195</t>
  </si>
  <si>
    <t>31.10.2025, 31.12.2025</t>
  </si>
  <si>
    <t>P_23-1431</t>
  </si>
  <si>
    <t>P_23-1408</t>
  </si>
  <si>
    <t>P_21-0745</t>
  </si>
  <si>
    <t>P_23-0247</t>
  </si>
  <si>
    <t>P_23-0334</t>
  </si>
  <si>
    <t>Строительство ЛЭП 0,4 кВ от ТП 176-05, организация системы учета электроэнергии в г. Светлогорске, ул. Ольховая</t>
  </si>
  <si>
    <t>P_24-1449</t>
  </si>
  <si>
    <t>P_23-1163</t>
  </si>
  <si>
    <t>Строительство ЛЭП-1 кВ от ТП-1132 до СП-1788, реконструкция ТП-1132 (инв.№ 5460182) и СП-1788 (инв.№ 5460196) по ул. Маршала Жукова в г. Калининнграде</t>
  </si>
  <si>
    <t>P_23-0338</t>
  </si>
  <si>
    <t>P_23-0343</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</si>
  <si>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</si>
  <si>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</si>
  <si>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</si>
  <si>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ЛЭП-1 кВ от ТП-688, реконструкция ТП-688 (инв.№ 5460252), организация систем учета электроэнергии по ул. Псковской в г. Калининграде</t>
  </si>
  <si>
    <t>P_21-1883</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</si>
  <si>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</si>
  <si>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</si>
  <si>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P_23-0517</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</si>
  <si>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</si>
  <si>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</si>
  <si>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</si>
  <si>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</si>
  <si>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</si>
  <si>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</si>
  <si>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</si>
  <si>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</si>
  <si>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</si>
  <si>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</si>
  <si>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</si>
  <si>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КЛ 15-324 (инв.5116207), организация системы учета электроэнергии в г. Пионерский, ул. Шаманова</t>
  </si>
  <si>
    <t>P_21-0947</t>
  </si>
  <si>
    <t>Строительство ТП 15/0,4 кВ, КЛ 15 кВ от ВЛ 15 кВ № 15-457 до ТП новой, организация систем учета электроэнергии по ул. Завокзальной в г. Нестерове</t>
  </si>
  <si>
    <t>P_22-0339</t>
  </si>
  <si>
    <t>P_22-0575</t>
  </si>
  <si>
    <t>P_23-0139</t>
  </si>
  <si>
    <t>P_23-1688</t>
  </si>
  <si>
    <t>P_23-0275</t>
  </si>
  <si>
    <t>P_21-0994</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</si>
  <si>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</si>
  <si>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</si>
  <si>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</si>
  <si>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</si>
  <si>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</si>
  <si>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</si>
  <si>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</si>
  <si>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</si>
  <si>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</si>
  <si>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</si>
  <si>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</si>
  <si>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</si>
  <si>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</si>
  <si>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</si>
  <si>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</si>
  <si>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</si>
  <si>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</si>
  <si>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</si>
  <si>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</si>
  <si>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</si>
  <si>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</si>
  <si>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</si>
  <si>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</si>
  <si>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</si>
  <si>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</si>
  <si>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</si>
  <si>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</si>
  <si>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</si>
  <si>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</si>
  <si>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</si>
  <si>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</si>
  <si>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</si>
  <si>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</si>
  <si>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</si>
  <si>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</si>
  <si>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(ПС В-55) п. Дивное, ул. Полевая Балтийский муниципальный район</t>
  </si>
  <si>
    <t>P_48-9851</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</si>
  <si>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</si>
  <si>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</si>
  <si>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</si>
  <si>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</si>
  <si>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</si>
  <si>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</si>
  <si>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</si>
  <si>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</si>
  <si>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</si>
  <si>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</si>
  <si>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</si>
  <si>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</si>
  <si>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P_23-0259</t>
  </si>
  <si>
    <t>изменение ТЗ или ошибка плана?</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</si>
  <si>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</si>
  <si>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</si>
  <si>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Реконструкция ВЛ 15 кВ № 15-038 протяженностью 1820 м, замена участков ВЛ на КЛ протяженностью 1635 м в п. Романово Зеленоградского ГО</t>
  </si>
  <si>
    <t>Реконструкция ВЛ 0,4 кВ Л-1 от ТП 15/0,4 кВ 053-02 (инв. № 5114751) и ВЛ 0,4 кВ Л-1 от ТП 053-30 (инв. № 5114751) протяженностью 726 м в п. Митино Гурьевского района</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</si>
  <si>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</si>
  <si>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</si>
  <si>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</si>
  <si>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</si>
  <si>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</si>
  <si>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</si>
  <si>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</si>
  <si>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</si>
  <si>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</si>
  <si>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</si>
  <si>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P_21-0143</t>
  </si>
  <si>
    <t>P_23-1452</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</si>
  <si>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</si>
  <si>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</si>
  <si>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P_22-1810</t>
  </si>
  <si>
    <t>Вынос (переустройство) ВЛ 15-260 (инв. №5114684), ВЛ 0,4 кВ от ТП 260-05 ( инв. № 5116086) в г. Гурьевск, ул. Березовая Гурьевский район</t>
  </si>
  <si>
    <t>K_19-1005</t>
  </si>
  <si>
    <t xml:space="preserve">Переустройство (вынос) КЛ 15-124 (инв.511566907), КЛ 0,4 кВ Л-15,Л-16  (инв.511704301) от ТП 124-12 в г. Светлогорске Светлогорского ГО </t>
  </si>
  <si>
    <t>P_25-0046</t>
  </si>
  <si>
    <t>Переустройство КВЛ 15-033 (инв. № 5114659) в п. Малое Васильково Гурьевский ГО</t>
  </si>
  <si>
    <t>P_23-1032</t>
  </si>
  <si>
    <t>P_23-1415</t>
  </si>
  <si>
    <t>P_22-1220</t>
  </si>
  <si>
    <t>P_22-1417</t>
  </si>
  <si>
    <t>P_23-1852</t>
  </si>
  <si>
    <t>P_23-1967</t>
  </si>
  <si>
    <t>Вынос (переустройство) ВЛ-0,4 кВ ТП 743-ул. Батальная, участок от опоры №1 до опоры №3/1  (инв. 542891801  Московский р-н г. Калининграда</t>
  </si>
  <si>
    <t>P_21-1208</t>
  </si>
  <si>
    <t>P_23-1660</t>
  </si>
  <si>
    <t>P_23-0722</t>
  </si>
  <si>
    <t>Переустройство (вынос) участка КЛ 15 кВ 15-323 (инв. № 511583701) по ул. Токарева в г. Светлогорске Калининградской обл.</t>
  </si>
  <si>
    <t>P_25-0978</t>
  </si>
  <si>
    <t>Вынос (переустройство)  КЛ-0,4 кВ: ТП-142 - ул. Грекова, 12 (инв.542875603)  Калининградский ГО</t>
  </si>
  <si>
    <t>P_22-0332</t>
  </si>
  <si>
    <t>P_22-0249</t>
  </si>
  <si>
    <t>P_21-1130</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</si>
  <si>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</si>
  <si>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</si>
  <si>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</si>
  <si>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</si>
  <si>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</si>
  <si>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Создание системы регистрации аварийных процессов и событий в составе СОТИАССО ПС 110 кВ О-24 Гурьевск</t>
  </si>
  <si>
    <t>N_22-1361</t>
  </si>
  <si>
    <t>P_24-1147</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</si>
  <si>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</si>
  <si>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</si>
  <si>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</si>
  <si>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</si>
  <si>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изменение</t>
  </si>
  <si>
    <r>
      <rPr>
        <b/>
        <sz val="12"/>
        <color rgb="FFC00000"/>
        <rFont val="Arial"/>
        <family val="2"/>
        <charset val="204"/>
      </rPr>
      <t xml:space="preserve">БЫЛО
</t>
    </r>
    <r>
      <rPr>
        <sz val="12"/>
        <color rgb="FFC00000"/>
        <rFont val="Arial"/>
        <family val="2"/>
        <charset val="204"/>
      </rPr>
      <t xml:space="preserve">Срок реализации проекта изменен из-за невыполнения плана 2024 года по причине длительного согласования трассы ЛЭП с собственниками земельных участков. Плановые параметры откорректированы на основании разработанной ПСД. Перенос сроков реализации мероприятий по инвестиционному проекту обусловлен необходимостью перераспределения тарифного источника на льготное ТП до 150 кВт и включения новых инвестиционных проектов для обеспечения надежности электросетевого комплекса при работе энергосистемы Калининградской области в изолированном режиме, мероприятий по строительству защитных сооружений силового оборудования ПС 330 кВ от БПЛА. </t>
    </r>
  </si>
  <si>
    <t>30.05.2025, 30.06.2025</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</si>
  <si>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</si>
  <si>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</si>
  <si>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</si>
  <si>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</si>
  <si>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</si>
  <si>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</si>
  <si>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</si>
  <si>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</si>
  <si>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</si>
  <si>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</si>
  <si>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</si>
  <si>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</si>
  <si>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</si>
  <si>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</si>
  <si>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</si>
  <si>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</si>
  <si>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</si>
  <si>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</si>
  <si>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</si>
  <si>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</si>
  <si>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</si>
  <si>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</si>
  <si>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</si>
  <si>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</si>
  <si>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</si>
  <si>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</si>
  <si>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</si>
  <si>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</si>
  <si>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</si>
  <si>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</si>
  <si>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</si>
  <si>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</si>
  <si>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</si>
  <si>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</si>
  <si>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</si>
  <si>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</si>
  <si>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</si>
  <si>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31.01.2025, 30.05.2025, 30.06.2025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</si>
  <si>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</si>
  <si>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30.04.2025, 30.06.2025</t>
  </si>
  <si>
    <t>31.07.2025, 31.08.2025, 30.09.2025, 31.10.2025</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</si>
  <si>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</si>
  <si>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</si>
  <si>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</si>
  <si>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</si>
  <si>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</si>
  <si>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</si>
  <si>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</si>
  <si>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</si>
  <si>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</si>
  <si>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</si>
  <si>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</si>
  <si>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</si>
  <si>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</si>
  <si>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</si>
  <si>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</si>
  <si>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</si>
  <si>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</si>
  <si>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Поставка в 2025 году 8 бессрочных лицензий для развития информационных систем</t>
  </si>
  <si>
    <t>Создание системы управления знаниями для нужд АО "Россети Янтарь" (2-3 этапы)</t>
  </si>
  <si>
    <t>P_НМА-24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</si>
  <si>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</si>
  <si>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</si>
  <si>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P_25-0359</t>
  </si>
  <si>
    <t>P_24-1431</t>
  </si>
  <si>
    <t>P_25-0282</t>
  </si>
  <si>
    <t>P_25-0846</t>
  </si>
  <si>
    <t>P_25-0754</t>
  </si>
  <si>
    <t>P_25-0544</t>
  </si>
  <si>
    <t>P_25-0542</t>
  </si>
  <si>
    <t>P_25-0370</t>
  </si>
  <si>
    <t>P_25-0360</t>
  </si>
  <si>
    <t>P_25-0581</t>
  </si>
  <si>
    <t>P_25-0980</t>
  </si>
  <si>
    <t>P_25-0371</t>
  </si>
  <si>
    <t>O_23-1404</t>
  </si>
  <si>
    <t>P_23-0353</t>
  </si>
  <si>
    <t>P_48-15257</t>
  </si>
  <si>
    <t>P_48-17339</t>
  </si>
  <si>
    <t>P_48-17457</t>
  </si>
  <si>
    <t>P_48-16162</t>
  </si>
  <si>
    <t>P_48-16921</t>
  </si>
  <si>
    <t>P_48-16922</t>
  </si>
  <si>
    <t>P_48-17458</t>
  </si>
  <si>
    <t>Q_48-8633</t>
  </si>
  <si>
    <t>Q_48-9010</t>
  </si>
  <si>
    <t>Q_48-19560</t>
  </si>
  <si>
    <t>Q_48-19410</t>
  </si>
  <si>
    <t>P_25-0981</t>
  </si>
  <si>
    <t>N_22-1264</t>
  </si>
  <si>
    <t>O_24-0183</t>
  </si>
  <si>
    <t>P_22-1218</t>
  </si>
  <si>
    <t>Q_25-0590</t>
  </si>
  <si>
    <t>Q_25-1113</t>
  </si>
  <si>
    <t>Q_23-1810</t>
  </si>
  <si>
    <t>Q_23-1453</t>
  </si>
  <si>
    <t>Q_25-0296</t>
  </si>
  <si>
    <t>Q_25-0404</t>
  </si>
  <si>
    <t>Q_23-1655</t>
  </si>
  <si>
    <t>N_48-0,4зам-26</t>
  </si>
  <si>
    <t>N_48-0,4уст-26</t>
  </si>
  <si>
    <t>N_48-15уст-26</t>
  </si>
  <si>
    <t>N_48-15устПКУ-26</t>
  </si>
  <si>
    <t>P_181-11</t>
  </si>
  <si>
    <t>O_181-15</t>
  </si>
  <si>
    <t>Q_25-1777</t>
  </si>
  <si>
    <t>Q_140-321</t>
  </si>
  <si>
    <t>Q_140-322</t>
  </si>
  <si>
    <t>Q_140-323</t>
  </si>
  <si>
    <t>Q_140-324</t>
  </si>
  <si>
    <t>N_92-2-26</t>
  </si>
  <si>
    <t>N_92-9-26</t>
  </si>
  <si>
    <t>N_92-10-26</t>
  </si>
  <si>
    <t>N_92-11-26</t>
  </si>
  <si>
    <t>N_92-17-26</t>
  </si>
  <si>
    <t>N_92-18-26</t>
  </si>
  <si>
    <t>N_92-28-26</t>
  </si>
  <si>
    <t>N_99-комп-26</t>
  </si>
  <si>
    <t>N_99-прис-26</t>
  </si>
  <si>
    <t>N_99-приб-26</t>
  </si>
  <si>
    <t>P_25-0250</t>
  </si>
  <si>
    <t>N_22-1242</t>
  </si>
  <si>
    <t>N_22-1243</t>
  </si>
  <si>
    <t>N_22-1244</t>
  </si>
  <si>
    <t>Q_24-0050</t>
  </si>
  <si>
    <t>P_НМА-15-8</t>
  </si>
  <si>
    <t>Установка СП-0,4 кВ (нового), строительство КЛ 0,4-кВ от СП нов. до ВРУ мжд по ул. Молодежной в г. Калининграде</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</si>
  <si>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</si>
  <si>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Строительство ТП-10/0,4 кВ, 2-х КЛ-10 кВ от РП-XLIX до ТП новой, КЛ-0,4 кВ, дооборудование РП-XLIX (инв.№ 5460281) по ул. А. Невского в г. Калининграде, СНТ ''Мичуринец-1''</t>
  </si>
  <si>
    <t>Строительство ЛЭП-0,4 кВ (ТП-267), с установкой 2-х секц. СП-0,4 кВ (нового), организация систем учета электроэнергии по ул. Литовский вал в г. Калининграде</t>
  </si>
  <si>
    <t>Строительство ЛЭП 15 кВ от ВЛ 15 кВ № 15-420 с установкой пункта коммерческого учета электроэнергии северо-восточнее пос. Маяковское в Гусевском р-не</t>
  </si>
  <si>
    <t>Строительство ТП 15/0,4 кВ, ЛЭП 15 кВ от ВЛ 15 кВ № 15-178 (инв. № 5115668), ЛЭП 0,4 кВ в г. Светлогорск, проезд Заречный</t>
  </si>
  <si>
    <t>Строительство КЛ-0,4 кВ от ТП-277 до СП-597, организация систем учета электроэнергии по ул. Тельмана в г. Калининграде</t>
  </si>
  <si>
    <t>Строительство ТП-10/0,4 кВ, 2-х КЛ 10 кВ от места врезки в КЛ-10 кВ (РП-XIX - ТП-351) до ТП новой, КЛ-0,4 кВ по пер. 3-му Ржевскому в г. Калининграде</t>
  </si>
  <si>
    <t>Строительство 2-х ЛЭП-0,4 кВ от ТП-415, с установкой СП-0,4 кВ (нового), организация систем учета электроэнергии по ул. Киевской в г. Калининграде</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</si>
  <si>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</si>
  <si>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Строительство ЛЭП-0,4 кВ от ТП-1132, с установкой СП-0,4 кВ (нового), организация системы учета электроэнергии по ул. Горького в г. Калининграде</t>
  </si>
  <si>
    <t>Строительство 2-х ТП-10/0,4 кВ, КЛ-10 кВ от РП-L до ТП новых, КЛ-0,4 кВ в г. Калининграде</t>
  </si>
  <si>
    <t>Установка СП-0,4 кВ нового (ТП-211), дооборудование СП-1660 (инв.№ 5460245) и СП-1841 (ТП-211) по ул. Ю. Гагарина в г. Калининграле</t>
  </si>
  <si>
    <t>Строительство ЛЭП-1 кВ от ТП-новой (по ТЗ  № Г/ОКС/17036/2021) по ул. А. Невского в г. Калининграде</t>
  </si>
  <si>
    <t xml:space="preserve">Организация системы учета электроэнергии РУ 0,4 кВ ТП 101-13 аб. в г. Калининград, ш. Балтийское </t>
  </si>
  <si>
    <t>Организация системы учета электроэнергии(ТП-853) по ул. Гайдара в г. Калининграде</t>
  </si>
  <si>
    <t>Организация системы учета электроэнергии (ТП-739) на пл. Калинина в г. Калининграде</t>
  </si>
  <si>
    <t>Организация систем учета электроэнергии, дооборудование ТП-406 (инв. №5459225) по ул. Тихорецкой в г. Калининграде</t>
  </si>
  <si>
    <t>Организация системы учета электроэнергии (ТП-155) по ул. Чайковского в г. Калининграде</t>
  </si>
  <si>
    <t>Организация системы учета электроэнергии (ТП-508) по ул. Ручейной в г. Калининграде</t>
  </si>
  <si>
    <t>Организация системы учета электроэнергии (ТП-15) по ул. Портовой в г. Калининграде</t>
  </si>
  <si>
    <t>Организация системы учета электроэнергии (ТП 093-05), дооборудование ТП 093-05 (инв. № 5146727) г. Светлый, ул. Горького</t>
  </si>
  <si>
    <t>Организация системы учета электроэнергии (ТП-878), дооборудование ТП-1150 (инв.№ 5460762) по ул. Горького в г. Калининграде</t>
  </si>
  <si>
    <t>Организация системы учета на территории Городского РЭС, Ю-3 этап</t>
  </si>
  <si>
    <t>Организация системы учета на территории Городского РЭС, Ю-2 этап</t>
  </si>
  <si>
    <t>Реконструкция ТП-267 (инв.№ 5456398) по ул. Литовский Вал в г. Калининграде</t>
  </si>
  <si>
    <t>Реконструкция ВЛ 15 кВ 15-03, 15-214 двухцепный участок протяженностью 1124 км, ВЛ 15 кВ 15-03 протяженностью 552 м</t>
  </si>
  <si>
    <t>Реконструкция ВЛ 15 кВ 15-06 (инв. № 511542209) протяженностью 7,99 км в Гурьевском МО</t>
  </si>
  <si>
    <t>Переустройство ВЛ 0,4 кВ Л-1 от ТП 88-06 (инв. № 511413503) п. Заостровье Зеленоградский ГО</t>
  </si>
  <si>
    <t>Переустройство (вынос)  3-х ВЛ 15 кВ: 15-153 (инв.511400715), 15-256 (инв. № 511401312), 15-329 (инв. № 511622904) в г. Зеленоградске Зеленоградского МО</t>
  </si>
  <si>
    <t>Переустройство (вынос) ВЛ 0,4 кВ Л-1 от ТП 176-01 (инв. №№ 511634201, 511634202) по ул. Балтийская в г.Светлогорске Светлогорского ГО</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</si>
  <si>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</si>
  <si>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Переустройство (вынос) ВЛ 0,4 кВ Л-1 от ТП 088-41 (инв. 511640901) ул. Озерная п.Куликово Зеленоградского МО</t>
  </si>
  <si>
    <t>Переустройство (вынос) 2-х КЛ 10 кВ: 813-818 (инв. № 542879701) и 813-Тяг.11 (инв. № 542879701) и оборудования РУ 10 кВ ТП 813 (инв. № 5458540) по ул. Дачная в г. Калининграде</t>
  </si>
  <si>
    <t>Переустройство (вынос) участка КВЛ 15 кВ 15 -148 (инв. № 511468211) в п.Родники Гурьевского МО</t>
  </si>
  <si>
    <t>Переустройство (вынос) КВЛ 15-088 ответвления  к ТП 088-06 (инв 511399201) в п.Заостровье Зеленоградского МО</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</si>
  <si>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</si>
  <si>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</si>
  <si>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</si>
  <si>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</si>
  <si>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</si>
  <si>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Строительство КЛ 15 кВ от ПС 110 кВ О-51 "Гвардейская" до оп. 182 ВЛ 15-16 и доукомплектованию резервной ячейки на ПС 110 кВ О-51 "Гвардейская"</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</si>
  <si>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</si>
  <si>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</si>
  <si>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</si>
  <si>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Приобретение электросетевого комплекса в Калининградской области, Гурьевский р-н, п.Шоссейное (Договор БП от 23.03.2026 №169  СНТ "Ветерок-2")</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</si>
  <si>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</si>
  <si>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Покупка в 2026 г. одного легкового автомобиля для перевозки административно-технического персонала</t>
  </si>
  <si>
    <t>Покупка в 2026 г. одного грузо-пассажирского автомобиля для перевозки ремонтной бригады</t>
  </si>
  <si>
    <t>Покупка в 2026 г. автомобилей типа фургон в количестве двух единиц для перевозки ремонтной бригады и оборудования для ремонта</t>
  </si>
  <si>
    <t>Покупка в 2026 г. одного прицепа для перевозки грузов</t>
  </si>
  <si>
    <t>Покупка в 2026 г. одной передвижной электротехнической лаборатории для диагностики и испытаний</t>
  </si>
  <si>
    <t>Покупка в 2026 г. одной автоцистерны для перевозки трансформаторного масла</t>
  </si>
  <si>
    <t>Приобретение серверного оборудования и оргтехники в 2026 году (система хранения данных - 1 шт., ноутбук - 10 шт., рабочая станция - 15 шт.)</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</si>
  <si>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</si>
  <si>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</si>
  <si>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Модернизация системы электроснабжения IT-инфраструктуры (Поставка и монтаж системы бесперебойного питания серверной)</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</si>
  <si>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</si>
  <si>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</si>
  <si>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</si>
  <si>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Монтаж ограждения кровли санатория-профилактория "Энергетик"</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</si>
  <si>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</si>
  <si>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за I квартал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</si>
</sst>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 _₽_-;\-* #,##0\ _₽_-;_-* &quot;-&quot;\ _₽_-;_-@_-"/>
    <numFmt numFmtId="44" formatCode="_-* #,##0.00\ &quot;₽&quot;_-;\-* #,##0.00\ &quot;₽&quot;_-;_-* &quot;-&quot;??\ &quot;₽&quot;_-;_-@_-"/>
    <numFmt numFmtId="43" formatCode="_-* #,##0.00\ _₽_-;\-* #,##0.00\ _₽_-;_-* &quot;-&quot;??\ _₽_-;_-@_-"/>
    <numFmt numFmtId="164" formatCode="_-* #,##0.00&quot;р.&quot;_-;\-* #,##0.00&quot;р.&quot;_-;_-* &quot;-&quot;??&quot;р.&quot;_-;_-@_-"/>
    <numFmt numFmtId="165" formatCode="_-* #,##0.00_р_._-;\-* #,##0.00_р_._-;_-* &quot;-&quot;??_р_._-;_-@_-"/>
    <numFmt numFmtId="166" formatCode="#,##0_ ;\-#,##0\ "/>
    <numFmt numFmtId="167" formatCode="_-* #,##0.00_-;\-* #,##0.00_-;_-* &quot;-&quot;??_-;_-@_-"/>
    <numFmt numFmtId="168" formatCode="_-* #,##0.00\ _р_._-;\-* #,##0.00\ _р_._-;_-* &quot;-&quot;??\ _р_._-;_-@_-"/>
    <numFmt numFmtId="169" formatCode="_-* #,##0.00[$€-1]_-;\-* #,##0.00[$€-1]_-;_-* &quot;-&quot;??[$€-1]_-"/>
    <numFmt numFmtId="170" formatCode="[$-419]mmmm;@"/>
    <numFmt numFmtId="171" formatCode="* #,##0.00;* \-#,##0.00;* &quot;-&quot;??;@"/>
    <numFmt numFmtId="172" formatCode="#,##0.000"/>
    <numFmt numFmtId="173" formatCode="0.0%"/>
  </numFmts>
  <fonts count="13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2"/>
      <color theme="10"/>
      <name val="Arial Cyr"/>
    </font>
    <font>
      <u/>
      <sz val="9"/>
      <color theme="10"/>
      <name val="Times New Roman"/>
      <family val="1"/>
      <charset val="204"/>
    </font>
    <font>
      <u/>
      <sz val="11"/>
      <color theme="10"/>
      <name val="Times New Roman"/>
      <family val="1"/>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2"/>
      <name val="Times New Roman"/>
      <family val="1"/>
      <charset val="204"/>
    </font>
    <font>
      <sz val="8"/>
      <name val="Arial"/>
      <family val="2"/>
      <charset val="204"/>
    </font>
    <font>
      <sz val="11"/>
      <color indexed="64"/>
      <name val="Calibri"/>
      <family val="2"/>
      <charset val="204"/>
      <scheme val="mino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sz val="12"/>
      <color rgb="FF0000CC"/>
      <name val="Times New Roman"/>
      <family val="1"/>
      <charset val="204"/>
    </font>
    <font>
      <sz val="12"/>
      <color theme="1"/>
      <name val="Times New Roman"/>
      <family val="1"/>
      <charset val="204"/>
    </font>
    <font>
      <b/>
      <sz val="12"/>
      <color rgb="FFC00000"/>
      <name val="Times New Roman"/>
      <family val="1"/>
      <charset val="204"/>
    </font>
    <font>
      <b/>
      <sz val="12"/>
      <name val="Times New Roman"/>
      <family val="1"/>
      <charset val="204"/>
    </font>
    <font>
      <sz val="12"/>
      <color rgb="FFC00000"/>
      <name val="Times New Roman"/>
      <family val="1"/>
      <charset val="204"/>
    </font>
    <font>
      <b/>
      <sz val="12"/>
      <color rgb="FF7030A0"/>
      <name val="Times New Roman"/>
      <family val="1"/>
      <charset val="204"/>
    </font>
    <font>
      <sz val="12"/>
      <color theme="0"/>
      <name val="Times New Roman"/>
      <family val="1"/>
      <charset val="204"/>
    </font>
    <font>
      <sz val="12"/>
      <color indexed="28"/>
      <name val="Calibri"/>
      <family val="2"/>
      <charset val="204"/>
      <scheme val="minor"/>
    </font>
    <font>
      <sz val="14"/>
      <color theme="1"/>
      <name val="Times New Roman"/>
      <family val="1"/>
      <charset val="204"/>
    </font>
    <font>
      <sz val="12"/>
      <color indexed="2"/>
      <name val="Times New Roman"/>
      <family val="1"/>
      <charset val="204"/>
    </font>
    <font>
      <sz val="14"/>
      <color theme="1"/>
      <name val="Calibri"/>
      <family val="2"/>
      <charset val="204"/>
      <scheme val="minor"/>
    </font>
    <font>
      <sz val="12"/>
      <color indexed="64"/>
      <name val="Times New Roman"/>
      <family val="1"/>
      <charset val="204"/>
    </font>
    <font>
      <sz val="12"/>
      <color rgb="FF7030A0"/>
      <name val="Times New Roman"/>
      <family val="1"/>
      <charset val="204"/>
    </font>
    <font>
      <sz val="12"/>
      <color theme="6" tint="-0.499984740745262"/>
      <name val="Times New Roman"/>
      <family val="1"/>
      <charset val="204"/>
    </font>
    <font>
      <b/>
      <sz val="12"/>
      <color theme="1"/>
      <name val="Times New Roman"/>
      <family val="1"/>
      <charset val="204"/>
    </font>
    <font>
      <sz val="12"/>
      <color indexed="2"/>
      <name val="Calibri"/>
      <family val="2"/>
      <charset val="204"/>
      <scheme val="minor"/>
    </font>
    <font>
      <b/>
      <sz val="12"/>
      <color indexed="2"/>
      <name val="Times New Roman"/>
      <family val="1"/>
      <charset val="204"/>
    </font>
    <font>
      <sz val="12"/>
      <color theme="3" tint="-0.249977111117893"/>
      <name val="Times New Roman"/>
      <family val="1"/>
      <charset val="204"/>
    </font>
    <font>
      <sz val="12"/>
      <color theme="9" tint="-0.499984740745262"/>
      <name val="Times New Roman"/>
      <family val="1"/>
      <charset val="204"/>
    </font>
    <font>
      <sz val="12"/>
      <color theme="3" tint="0.39997558519241921"/>
      <name val="Times New Roman"/>
      <family val="1"/>
      <charset val="204"/>
    </font>
    <font>
      <b/>
      <sz val="12"/>
      <color theme="9" tint="-0.249977111117893"/>
      <name val="Times New Roman"/>
      <family val="1"/>
      <charset val="204"/>
    </font>
    <font>
      <sz val="11"/>
      <color theme="1"/>
      <name val="Calibri"/>
      <family val="2"/>
      <charset val="204"/>
      <scheme val="minor"/>
    </font>
    <font>
      <b/>
      <sz val="9"/>
      <name val="Tahoma"/>
      <family val="2"/>
      <charset val="204"/>
    </font>
    <font>
      <sz val="9"/>
      <name val="Tahoma"/>
      <family val="2"/>
      <charset val="204"/>
    </font>
    <font>
      <sz val="12"/>
      <name val="Times New Roman"/>
      <family val="1"/>
      <charset val="204"/>
    </font>
    <font>
      <sz val="11"/>
      <color theme="1"/>
      <name val="Calibri"/>
      <family val="2"/>
      <scheme val="minor"/>
    </font>
    <font>
      <sz val="11"/>
      <color rgb="FF000000"/>
      <name val="SimSun"/>
      <family val="2"/>
      <charset val="204"/>
    </font>
    <font>
      <sz val="10"/>
      <name val="Arial Cyr"/>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1"/>
      <name val="Tahoma"/>
      <family val="2"/>
      <charset val="204"/>
    </font>
    <font>
      <sz val="10"/>
      <name val="Arial Cyr"/>
      <family val="2"/>
      <charset val="204"/>
    </font>
    <font>
      <sz val="9"/>
      <color indexed="81"/>
      <name val="Tahoma"/>
      <family val="2"/>
      <charset val="204"/>
    </font>
    <font>
      <b/>
      <sz val="9"/>
      <color indexed="81"/>
      <name val="Tahoma"/>
      <family val="2"/>
      <charset val="204"/>
    </font>
    <font>
      <sz val="11"/>
      <color rgb="FF000000"/>
      <name val="Calibri"/>
      <family val="2"/>
      <scheme val="minor"/>
    </font>
    <font>
      <sz val="10"/>
      <name val="Helv"/>
      <charset val="204"/>
    </font>
    <font>
      <u/>
      <sz val="12"/>
      <color theme="10"/>
      <name val="Arial Cyr"/>
      <charset val="204"/>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b/>
      <sz val="10"/>
      <name val="Arial"/>
      <family val="2"/>
      <charset val="204"/>
    </font>
    <font>
      <sz val="10"/>
      <color theme="1"/>
      <name val="Arial Cyr"/>
    </font>
    <font>
      <sz val="8"/>
      <name val="Verdana"/>
      <family val="2"/>
      <charset val="204"/>
    </font>
    <font>
      <sz val="11"/>
      <color theme="1"/>
      <name val="Calibri"/>
      <family val="2"/>
      <charset val="204"/>
      <scheme val="minor"/>
    </font>
    <font>
      <i/>
      <sz val="14"/>
      <name val="Times New Roman"/>
      <family val="1"/>
      <charset val="204"/>
    </font>
    <font>
      <b/>
      <i/>
      <sz val="12"/>
      <name val="Arial"/>
      <family val="2"/>
      <charset val="204"/>
    </font>
    <font>
      <i/>
      <sz val="12"/>
      <name val="Arial"/>
      <family val="2"/>
      <charset val="204"/>
    </font>
    <font>
      <sz val="11"/>
      <name val="Arial Narrow"/>
      <family val="2"/>
      <charset val="204"/>
    </font>
    <font>
      <b/>
      <i/>
      <sz val="12"/>
      <color rgb="FFC00000"/>
      <name val="Arial"/>
      <family val="2"/>
      <charset val="204"/>
    </font>
    <font>
      <sz val="12"/>
      <name val="Arial"/>
      <family val="2"/>
      <charset val="204"/>
    </font>
    <font>
      <sz val="12"/>
      <color rgb="FFC00000"/>
      <name val="Arial"/>
      <family val="2"/>
      <charset val="204"/>
    </font>
    <font>
      <sz val="12"/>
      <name val="Calibri"/>
      <family val="2"/>
      <charset val="204"/>
      <scheme val="minor"/>
    </font>
    <font>
      <sz val="12"/>
      <color rgb="FF0000FF"/>
      <name val="Times New Roman"/>
      <family val="1"/>
      <charset val="204"/>
    </font>
    <font>
      <sz val="14"/>
      <name val="Calibri"/>
      <family val="2"/>
      <charset val="204"/>
      <scheme val="minor"/>
    </font>
    <font>
      <b/>
      <sz val="12"/>
      <color rgb="FFC00000"/>
      <name val="Arial"/>
      <family val="2"/>
      <charset val="204"/>
    </font>
  </fonts>
  <fills count="7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5" tint="0.59999389629810485"/>
        <bgColor theme="5" tint="0.59999389629810485"/>
      </patternFill>
    </fill>
    <fill>
      <patternFill patternType="solid">
        <fgColor theme="9" tint="0.79998168889431442"/>
        <bgColor theme="9" tint="0.79998168889431442"/>
      </patternFill>
    </fill>
    <fill>
      <patternFill patternType="solid">
        <fgColor theme="7" tint="0.39997558519241921"/>
        <bgColor theme="7" tint="0.39997558519241921"/>
      </patternFill>
    </fill>
    <fill>
      <patternFill patternType="solid">
        <fgColor theme="3" tint="0.59999389629810485"/>
        <bgColor theme="3" tint="0.59999389629810485"/>
      </patternFill>
    </fill>
    <fill>
      <patternFill patternType="solid">
        <fgColor indexed="5"/>
        <bgColor indexed="5"/>
      </patternFill>
    </fill>
    <fill>
      <patternFill patternType="solid">
        <fgColor theme="4" tint="0.59999389629810485"/>
        <bgColor theme="4" tint="0.59999389629810485"/>
      </patternFill>
    </fill>
    <fill>
      <patternFill patternType="solid">
        <fgColor theme="8" tint="0.79998168889431442"/>
        <bgColor theme="8" tint="0.79998168889431442"/>
      </patternFill>
    </fill>
    <fill>
      <patternFill patternType="solid">
        <fgColor theme="2"/>
        <bgColor theme="2"/>
      </patternFill>
    </fill>
    <fill>
      <patternFill patternType="solid">
        <fgColor rgb="FFFED6D2"/>
        <bgColor rgb="FFFED6D2"/>
      </patternFill>
    </fill>
    <fill>
      <patternFill patternType="solid">
        <fgColor rgb="FFFFC000"/>
        <bgColor rgb="FFFFC000"/>
      </patternFill>
    </fill>
    <fill>
      <patternFill patternType="solid">
        <fgColor theme="3" tint="0.39997558519241921"/>
        <bgColor theme="3" tint="0.3999755851924192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3" tint="0.79998168889431442"/>
        <bgColor theme="2"/>
      </patternFill>
    </fill>
    <fill>
      <patternFill patternType="solid">
        <fgColor rgb="FF89FFCF"/>
        <bgColor indexed="64"/>
      </patternFill>
    </fill>
    <fill>
      <patternFill patternType="solid">
        <fgColor theme="2"/>
        <bgColor indexed="64"/>
      </patternFill>
    </fill>
    <fill>
      <patternFill patternType="solid">
        <fgColor theme="0"/>
        <bgColor theme="2"/>
      </patternFill>
    </fill>
    <fill>
      <patternFill patternType="solid">
        <fgColor theme="0"/>
        <bgColor theme="3" tint="0.79998168889431442"/>
      </patternFill>
    </fill>
    <fill>
      <patternFill patternType="solid">
        <fgColor theme="0"/>
        <bgColor theme="4" tint="0.79998168889431442"/>
      </patternFill>
    </fill>
    <fill>
      <patternFill patternType="solid">
        <fgColor rgb="FFFFEBFF"/>
        <bgColor rgb="FFFFEBFF"/>
      </patternFill>
    </fill>
    <fill>
      <patternFill patternType="solid">
        <fgColor theme="2"/>
        <bgColor theme="3" tint="0.79998168889431442"/>
      </patternFill>
    </fill>
    <fill>
      <patternFill patternType="solid">
        <fgColor rgb="FF00FF99"/>
        <bgColor theme="3" tint="0.79998168889431442"/>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40">
    <xf numFmtId="0" fontId="0" fillId="0" borderId="0"/>
    <xf numFmtId="0" fontId="10" fillId="2" borderId="0" applyNumberFormat="0" applyBorder="0" applyProtection="0"/>
    <xf numFmtId="0" fontId="10" fillId="3" borderId="0" applyNumberFormat="0" applyBorder="0" applyProtection="0"/>
    <xf numFmtId="0" fontId="10" fillId="4" borderId="0" applyNumberFormat="0" applyBorder="0" applyProtection="0"/>
    <xf numFmtId="0" fontId="10" fillId="5" borderId="0" applyNumberFormat="0" applyBorder="0" applyProtection="0"/>
    <xf numFmtId="0" fontId="10" fillId="6" borderId="0" applyNumberFormat="0" applyBorder="0" applyProtection="0"/>
    <xf numFmtId="0" fontId="10" fillId="7" borderId="0" applyNumberFormat="0" applyBorder="0" applyProtection="0"/>
    <xf numFmtId="0" fontId="10" fillId="8" borderId="0" applyNumberFormat="0" applyBorder="0" applyProtection="0"/>
    <xf numFmtId="0" fontId="10" fillId="9" borderId="0" applyNumberFormat="0" applyBorder="0" applyProtection="0"/>
    <xf numFmtId="0" fontId="10" fillId="10" borderId="0" applyNumberFormat="0" applyBorder="0" applyProtection="0"/>
    <xf numFmtId="0" fontId="10" fillId="5" borderId="0" applyNumberFormat="0" applyBorder="0" applyProtection="0"/>
    <xf numFmtId="0" fontId="10" fillId="8" borderId="0" applyNumberFormat="0" applyBorder="0" applyProtection="0"/>
    <xf numFmtId="0" fontId="10" fillId="11" borderId="0" applyNumberFormat="0" applyBorder="0" applyProtection="0"/>
    <xf numFmtId="0" fontId="11" fillId="12" borderId="0" applyNumberFormat="0" applyBorder="0" applyProtection="0"/>
    <xf numFmtId="0" fontId="11" fillId="9" borderId="0" applyNumberFormat="0" applyBorder="0" applyProtection="0"/>
    <xf numFmtId="0" fontId="11" fillId="10" borderId="0" applyNumberFormat="0" applyBorder="0" applyProtection="0"/>
    <xf numFmtId="0" fontId="11" fillId="13" borderId="0" applyNumberFormat="0" applyBorder="0" applyProtection="0"/>
    <xf numFmtId="0" fontId="11" fillId="14" borderId="0" applyNumberFormat="0" applyBorder="0" applyProtection="0"/>
    <xf numFmtId="0" fontId="11" fillId="15" borderId="0" applyNumberFormat="0" applyBorder="0" applyProtection="0"/>
    <xf numFmtId="0" fontId="12" fillId="0" borderId="0"/>
    <xf numFmtId="0" fontId="11" fillId="16" borderId="0" applyNumberFormat="0" applyBorder="0" applyProtection="0"/>
    <xf numFmtId="0" fontId="11" fillId="17" borderId="0" applyNumberFormat="0" applyBorder="0" applyProtection="0"/>
    <xf numFmtId="0" fontId="11" fillId="18" borderId="0" applyNumberFormat="0" applyBorder="0" applyProtection="0"/>
    <xf numFmtId="0" fontId="11" fillId="13" borderId="0" applyNumberFormat="0" applyBorder="0" applyProtection="0"/>
    <xf numFmtId="0" fontId="11" fillId="14" borderId="0" applyNumberFormat="0" applyBorder="0" applyProtection="0"/>
    <xf numFmtId="0" fontId="11" fillId="19" borderId="0" applyNumberFormat="0" applyBorder="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3" fillId="7" borderId="1"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4" fillId="20" borderId="2"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5" fillId="20" borderId="1" applyNumberFormat="0" applyProtection="0"/>
    <xf numFmtId="0" fontId="16" fillId="0" borderId="0" applyNumberFormat="0" applyFill="0" applyBorder="0" applyProtection="0">
      <alignment vertical="top"/>
      <protection locked="0"/>
    </xf>
    <xf numFmtId="49" fontId="17" fillId="0" borderId="0" applyFill="0" applyBorder="0" applyProtection="0">
      <alignment horizontal="center" vertical="center"/>
      <protection locked="0"/>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49" fontId="18" fillId="0" borderId="3">
      <alignment horizontal="center" vertical="center"/>
    </xf>
    <xf numFmtId="16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44" fontId="60" fillId="0" borderId="0" applyFont="0" applyFill="0" applyBorder="0" applyProtection="0"/>
    <xf numFmtId="4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44" fontId="60" fillId="0" borderId="0" applyFont="0" applyFill="0" applyBorder="0" applyProtection="0"/>
    <xf numFmtId="4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16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44" fontId="60" fillId="0" borderId="0" applyFont="0" applyFill="0" applyBorder="0" applyProtection="0"/>
    <xf numFmtId="0" fontId="19" fillId="0" borderId="4" applyNumberFormat="0" applyFill="0" applyProtection="0"/>
    <xf numFmtId="0" fontId="20" fillId="0" borderId="5" applyNumberFormat="0" applyFill="0" applyProtection="0"/>
    <xf numFmtId="0" fontId="21" fillId="0" borderId="6" applyNumberFormat="0" applyFill="0" applyProtection="0"/>
    <xf numFmtId="0" fontId="21" fillId="0" borderId="0" applyNumberFormat="0" applyFill="0" applyBorder="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2" fillId="0" borderId="7" applyNumberFormat="0" applyFill="0" applyProtection="0"/>
    <xf numFmtId="0" fontId="23" fillId="21" borderId="8" applyNumberFormat="0" applyProtection="0"/>
    <xf numFmtId="0" fontId="24" fillId="0" borderId="0" applyNumberFormat="0" applyFill="0" applyBorder="0" applyProtection="0"/>
    <xf numFmtId="0" fontId="25" fillId="22" borderId="0" applyNumberFormat="0" applyBorder="0" applyProtection="0"/>
    <xf numFmtId="0" fontId="60" fillId="0" borderId="0"/>
    <xf numFmtId="0" fontId="26" fillId="0" borderId="0"/>
    <xf numFmtId="0" fontId="2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8" fillId="0" borderId="0"/>
    <xf numFmtId="0" fontId="60" fillId="0" borderId="0"/>
    <xf numFmtId="0" fontId="60" fillId="0" borderId="0"/>
    <xf numFmtId="0" fontId="60" fillId="0" borderId="0"/>
    <xf numFmtId="0" fontId="60" fillId="0" borderId="0"/>
    <xf numFmtId="0" fontId="60" fillId="0" borderId="0"/>
    <xf numFmtId="0" fontId="60" fillId="0" borderId="0"/>
    <xf numFmtId="0" fontId="12"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6" fillId="0" borderId="0"/>
    <xf numFmtId="0" fontId="26"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6" fillId="0" borderId="0"/>
    <xf numFmtId="0" fontId="60" fillId="0" borderId="0"/>
    <xf numFmtId="0" fontId="27" fillId="0" borderId="0"/>
    <xf numFmtId="0" fontId="29" fillId="0" borderId="0"/>
    <xf numFmtId="0" fontId="27" fillId="0" borderId="0"/>
    <xf numFmtId="0" fontId="26" fillId="0" borderId="0"/>
    <xf numFmtId="0" fontId="60" fillId="0" borderId="0"/>
    <xf numFmtId="0" fontId="60" fillId="0" borderId="0"/>
    <xf numFmtId="0" fontId="60" fillId="0" borderId="0"/>
    <xf numFmtId="0" fontId="60" fillId="0" borderId="0"/>
    <xf numFmtId="0" fontId="60" fillId="0" borderId="0"/>
    <xf numFmtId="0" fontId="27" fillId="0" borderId="0"/>
    <xf numFmtId="0" fontId="60" fillId="0" borderId="0"/>
    <xf numFmtId="0" fontId="60" fillId="0" borderId="0"/>
    <xf numFmtId="0" fontId="60" fillId="0" borderId="0"/>
    <xf numFmtId="0" fontId="60" fillId="0" borderId="0"/>
    <xf numFmtId="0" fontId="27" fillId="0" borderId="0"/>
    <xf numFmtId="0" fontId="60" fillId="0" borderId="0"/>
    <xf numFmtId="0" fontId="60" fillId="0" borderId="0"/>
    <xf numFmtId="0" fontId="27" fillId="0" borderId="0"/>
    <xf numFmtId="0" fontId="60" fillId="0" borderId="0"/>
    <xf numFmtId="0" fontId="60" fillId="0" borderId="0"/>
    <xf numFmtId="0" fontId="60" fillId="0" borderId="0"/>
    <xf numFmtId="0" fontId="60" fillId="0" borderId="0"/>
    <xf numFmtId="0" fontId="27" fillId="0" borderId="0"/>
    <xf numFmtId="0" fontId="60" fillId="0" borderId="0"/>
    <xf numFmtId="0" fontId="60" fillId="0" borderId="0"/>
    <xf numFmtId="0" fontId="2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7" fillId="0" borderId="0"/>
    <xf numFmtId="0" fontId="27" fillId="0" borderId="0"/>
    <xf numFmtId="0" fontId="12" fillId="0" borderId="0"/>
    <xf numFmtId="0" fontId="27" fillId="0" borderId="0"/>
    <xf numFmtId="0" fontId="27" fillId="0" borderId="0"/>
    <xf numFmtId="0" fontId="60" fillId="0" borderId="0"/>
    <xf numFmtId="0" fontId="27" fillId="0" borderId="0"/>
    <xf numFmtId="0" fontId="3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7" fillId="0" borderId="0"/>
    <xf numFmtId="0" fontId="3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0" fillId="0" borderId="0"/>
    <xf numFmtId="0" fontId="60" fillId="0" borderId="0"/>
    <xf numFmtId="0" fontId="60" fillId="0" borderId="0"/>
    <xf numFmtId="0" fontId="60" fillId="0" borderId="0"/>
    <xf numFmtId="0" fontId="60" fillId="0" borderId="0"/>
    <xf numFmtId="0" fontId="3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8" fillId="0" borderId="0"/>
    <xf numFmtId="0" fontId="60" fillId="0" borderId="0"/>
    <xf numFmtId="0" fontId="60" fillId="0" borderId="0"/>
    <xf numFmtId="0" fontId="60" fillId="0" borderId="0"/>
    <xf numFmtId="0" fontId="60" fillId="0" borderId="0"/>
    <xf numFmtId="0" fontId="60" fillId="0" borderId="0"/>
    <xf numFmtId="0" fontId="3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7" fillId="0" borderId="0"/>
    <xf numFmtId="0" fontId="60" fillId="0" borderId="0"/>
    <xf numFmtId="0" fontId="60" fillId="0" borderId="0"/>
    <xf numFmtId="0" fontId="60" fillId="0" borderId="0"/>
    <xf numFmtId="0" fontId="60" fillId="0" borderId="0"/>
    <xf numFmtId="0" fontId="2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31" fillId="3" borderId="0" applyNumberFormat="0" applyBorder="0" applyProtection="0"/>
    <xf numFmtId="0" fontId="32" fillId="0" borderId="0" applyNumberFormat="0" applyFill="0" applyBorder="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0" fontId="10" fillId="23" borderId="9" applyNumberFormat="0" applyFont="0" applyProtection="0"/>
    <xf numFmtId="9" fontId="12" fillId="0" borderId="0" applyFont="0" applyFill="0" applyBorder="0" applyProtection="0"/>
    <xf numFmtId="9" fontId="26"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12" fillId="0" borderId="0" applyFont="0" applyFill="0" applyBorder="0" applyProtection="0"/>
    <xf numFmtId="9" fontId="60" fillId="0" borderId="0" applyFont="0" applyFill="0" applyBorder="0" applyProtection="0"/>
    <xf numFmtId="9" fontId="60" fillId="0" borderId="0" applyFont="0" applyFill="0" applyBorder="0" applyProtection="0"/>
    <xf numFmtId="9" fontId="27"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27" fillId="0" borderId="0" applyFont="0" applyFill="0" applyBorder="0" applyProtection="0"/>
    <xf numFmtId="9" fontId="60" fillId="0" borderId="0" applyFont="0" applyFill="0" applyBorder="0" applyProtection="0"/>
    <xf numFmtId="9" fontId="60" fillId="0" borderId="0" applyFont="0" applyFill="0" applyBorder="0" applyProtection="0"/>
    <xf numFmtId="9" fontId="26"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26"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60" fillId="0" borderId="0" applyFont="0" applyFill="0" applyBorder="0" applyProtection="0"/>
    <xf numFmtId="9" fontId="26" fillId="0" borderId="0" applyFont="0" applyFill="0" applyBorder="0" applyProtection="0"/>
    <xf numFmtId="0" fontId="33" fillId="0" borderId="10" applyNumberFormat="0" applyFill="0" applyProtection="0"/>
    <xf numFmtId="0" fontId="34" fillId="0" borderId="0"/>
    <xf numFmtId="0" fontId="34" fillId="0" borderId="0"/>
    <xf numFmtId="0" fontId="34" fillId="0" borderId="0"/>
    <xf numFmtId="0" fontId="35" fillId="0" borderId="0" applyNumberForma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26" fillId="0" borderId="0" applyFont="0" applyFill="0" applyBorder="0" applyProtection="0"/>
    <xf numFmtId="166" fontId="12"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26"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26" fillId="0" borderId="0" applyFont="0" applyFill="0" applyBorder="0" applyProtection="0"/>
    <xf numFmtId="167" fontId="60" fillId="0" borderId="0" applyFont="0" applyFill="0" applyBorder="0" applyProtection="0"/>
    <xf numFmtId="167" fontId="60" fillId="0" borderId="0" applyFont="0" applyFill="0" applyBorder="0" applyProtection="0"/>
    <xf numFmtId="167" fontId="60" fillId="0" borderId="0" applyFont="0" applyFill="0" applyBorder="0" applyProtection="0"/>
    <xf numFmtId="167"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5" fontId="60" fillId="0" borderId="0" applyFont="0" applyFill="0" applyBorder="0" applyProtection="0"/>
    <xf numFmtId="167" fontId="60" fillId="0" borderId="0" applyFont="0" applyFill="0" applyBorder="0" applyProtection="0"/>
    <xf numFmtId="167" fontId="60" fillId="0" borderId="0" applyFont="0" applyFill="0" applyBorder="0" applyProtection="0"/>
    <xf numFmtId="168" fontId="60"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26" fillId="0" borderId="0" applyFont="0" applyFill="0" applyBorder="0" applyProtection="0"/>
    <xf numFmtId="168" fontId="60" fillId="0" borderId="0" applyFont="0" applyFill="0" applyBorder="0" applyProtection="0"/>
    <xf numFmtId="168" fontId="60" fillId="0" borderId="0" applyFont="0" applyFill="0" applyBorder="0" applyProtection="0"/>
    <xf numFmtId="168" fontId="60" fillId="0" borderId="0" applyFont="0" applyFill="0" applyBorder="0" applyProtection="0"/>
    <xf numFmtId="168" fontId="60" fillId="0" borderId="0" applyFont="0" applyFill="0" applyBorder="0" applyProtection="0"/>
    <xf numFmtId="168" fontId="60" fillId="0" borderId="0" applyFont="0" applyFill="0" applyBorder="0" applyProtection="0"/>
    <xf numFmtId="168"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165" fontId="26"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43" fontId="60" fillId="0" borderId="0" applyFont="0" applyFill="0" applyBorder="0" applyProtection="0"/>
    <xf numFmtId="0" fontId="36" fillId="4" borderId="0" applyNumberFormat="0" applyBorder="0" applyProtection="0"/>
    <xf numFmtId="0" fontId="64" fillId="0" borderId="0"/>
    <xf numFmtId="0" fontId="63" fillId="0" borderId="0"/>
    <xf numFmtId="0" fontId="64" fillId="0" borderId="0"/>
    <xf numFmtId="0" fontId="65" fillId="0" borderId="0"/>
    <xf numFmtId="0" fontId="9" fillId="0" borderId="0"/>
    <xf numFmtId="0" fontId="9" fillId="0" borderId="0"/>
    <xf numFmtId="0" fontId="66" fillId="0" borderId="0"/>
    <xf numFmtId="0" fontId="9" fillId="0" borderId="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66" fillId="0" borderId="0"/>
    <xf numFmtId="0" fontId="9" fillId="0" borderId="0"/>
    <xf numFmtId="0" fontId="63" fillId="0" borderId="0"/>
    <xf numFmtId="0" fontId="67" fillId="38" borderId="0" applyNumberFormat="0" applyBorder="0" applyAlignment="0" applyProtection="0"/>
    <xf numFmtId="0" fontId="67" fillId="39" borderId="0" applyNumberFormat="0" applyBorder="0" applyAlignment="0" applyProtection="0"/>
    <xf numFmtId="0" fontId="67" fillId="40" borderId="0" applyNumberFormat="0" applyBorder="0" applyAlignment="0" applyProtection="0"/>
    <xf numFmtId="0" fontId="67" fillId="41" borderId="0" applyNumberFormat="0" applyBorder="0" applyAlignment="0" applyProtection="0"/>
    <xf numFmtId="0" fontId="67" fillId="42" borderId="0" applyNumberFormat="0" applyBorder="0" applyAlignment="0" applyProtection="0"/>
    <xf numFmtId="0" fontId="67" fillId="43" borderId="0" applyNumberFormat="0" applyBorder="0" applyAlignment="0" applyProtection="0"/>
    <xf numFmtId="0" fontId="67" fillId="44" borderId="0" applyNumberFormat="0" applyBorder="0" applyAlignment="0" applyProtection="0"/>
    <xf numFmtId="0" fontId="67" fillId="45" borderId="0" applyNumberFormat="0" applyBorder="0" applyAlignment="0" applyProtection="0"/>
    <xf numFmtId="0" fontId="67" fillId="46" borderId="0" applyNumberFormat="0" applyBorder="0" applyAlignment="0" applyProtection="0"/>
    <xf numFmtId="0" fontId="67" fillId="41" borderId="0" applyNumberFormat="0" applyBorder="0" applyAlignment="0" applyProtection="0"/>
    <xf numFmtId="0" fontId="67" fillId="44" borderId="0" applyNumberFormat="0" applyBorder="0" applyAlignment="0" applyProtection="0"/>
    <xf numFmtId="0" fontId="67" fillId="47" borderId="0" applyNumberFormat="0" applyBorder="0" applyAlignment="0" applyProtection="0"/>
    <xf numFmtId="0" fontId="68" fillId="48" borderId="0" applyNumberFormat="0" applyBorder="0" applyAlignment="0" applyProtection="0"/>
    <xf numFmtId="0" fontId="68" fillId="45" borderId="0" applyNumberFormat="0" applyBorder="0" applyAlignment="0" applyProtection="0"/>
    <xf numFmtId="0" fontId="68" fillId="46" borderId="0" applyNumberFormat="0" applyBorder="0" applyAlignment="0" applyProtection="0"/>
    <xf numFmtId="0" fontId="68" fillId="49" borderId="0" applyNumberFormat="0" applyBorder="0" applyAlignment="0" applyProtection="0"/>
    <xf numFmtId="0" fontId="68" fillId="50" borderId="0" applyNumberFormat="0" applyBorder="0" applyAlignment="0" applyProtection="0"/>
    <xf numFmtId="0" fontId="68" fillId="51" borderId="0" applyNumberFormat="0" applyBorder="0" applyAlignment="0" applyProtection="0"/>
    <xf numFmtId="0" fontId="69" fillId="0" borderId="0"/>
    <xf numFmtId="0" fontId="68" fillId="52"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49" borderId="0" applyNumberFormat="0" applyBorder="0" applyAlignment="0" applyProtection="0"/>
    <xf numFmtId="0" fontId="68" fillId="50" borderId="0" applyNumberFormat="0" applyBorder="0" applyAlignment="0" applyProtection="0"/>
    <xf numFmtId="0" fontId="68" fillId="55" borderId="0" applyNumberFormat="0" applyBorder="0" applyAlignment="0" applyProtection="0"/>
    <xf numFmtId="0" fontId="70" fillId="43" borderId="1" applyNumberFormat="0" applyAlignment="0" applyProtection="0"/>
    <xf numFmtId="0" fontId="71" fillId="56" borderId="2" applyNumberFormat="0" applyAlignment="0" applyProtection="0"/>
    <xf numFmtId="0" fontId="72" fillId="56" borderId="1" applyNumberFormat="0" applyAlignment="0" applyProtection="0"/>
    <xf numFmtId="0" fontId="73" fillId="0" borderId="4" applyNumberFormat="0" applyFill="0" applyAlignment="0" applyProtection="0"/>
    <xf numFmtId="0" fontId="74" fillId="0" borderId="5" applyNumberFormat="0" applyFill="0" applyAlignment="0" applyProtection="0"/>
    <xf numFmtId="0" fontId="75" fillId="0" borderId="6" applyNumberFormat="0" applyFill="0" applyAlignment="0" applyProtection="0"/>
    <xf numFmtId="0" fontId="75" fillId="0" borderId="0" applyNumberFormat="0" applyFill="0" applyBorder="0" applyAlignment="0" applyProtection="0"/>
    <xf numFmtId="0" fontId="76" fillId="0" borderId="7" applyNumberFormat="0" applyFill="0" applyAlignment="0" applyProtection="0"/>
    <xf numFmtId="0" fontId="77" fillId="57" borderId="8" applyNumberFormat="0" applyAlignment="0" applyProtection="0"/>
    <xf numFmtId="0" fontId="78" fillId="0" borderId="0" applyNumberFormat="0" applyFill="0" applyBorder="0" applyAlignment="0" applyProtection="0"/>
    <xf numFmtId="0" fontId="79" fillId="58" borderId="0" applyNumberFormat="0" applyBorder="0" applyAlignment="0" applyProtection="0"/>
    <xf numFmtId="0" fontId="80" fillId="0" borderId="0"/>
    <xf numFmtId="0" fontId="63" fillId="0" borderId="0"/>
    <xf numFmtId="0" fontId="80" fillId="0" borderId="0"/>
    <xf numFmtId="0" fontId="65" fillId="0" borderId="0"/>
    <xf numFmtId="0" fontId="63" fillId="0" borderId="0"/>
    <xf numFmtId="0" fontId="9" fillId="0" borderId="0"/>
    <xf numFmtId="0" fontId="9" fillId="0" borderId="0"/>
    <xf numFmtId="0" fontId="9" fillId="0" borderId="0"/>
    <xf numFmtId="0" fontId="9" fillId="0" borderId="0"/>
    <xf numFmtId="0" fontId="9" fillId="0" borderId="0"/>
    <xf numFmtId="0" fontId="63" fillId="0" borderId="0"/>
    <xf numFmtId="0" fontId="81" fillId="39" borderId="0" applyNumberFormat="0" applyBorder="0" applyAlignment="0" applyProtection="0"/>
    <xf numFmtId="0" fontId="82" fillId="0" borderId="0" applyNumberFormat="0" applyFill="0" applyBorder="0" applyAlignment="0" applyProtection="0"/>
    <xf numFmtId="0" fontId="67" fillId="59" borderId="9" applyNumberFormat="0" applyFont="0" applyAlignment="0" applyProtection="0"/>
    <xf numFmtId="0" fontId="83" fillId="0" borderId="10" applyNumberFormat="0" applyFill="0" applyAlignment="0" applyProtection="0"/>
    <xf numFmtId="0" fontId="84" fillId="0" borderId="0" applyNumberFormat="0" applyFill="0" applyBorder="0" applyAlignment="0" applyProtection="0"/>
    <xf numFmtId="165" fontId="9" fillId="0" borderId="0" applyFont="0" applyFill="0" applyBorder="0" applyAlignment="0" applyProtection="0"/>
    <xf numFmtId="166" fontId="80" fillId="0" borderId="0" applyFont="0" applyFill="0" applyBorder="0" applyAlignment="0" applyProtection="0"/>
    <xf numFmtId="168" fontId="9" fillId="0" borderId="0" applyFont="0" applyFill="0" applyBorder="0" applyAlignment="0" applyProtection="0"/>
    <xf numFmtId="0" fontId="85" fillId="40" borderId="0" applyNumberFormat="0" applyBorder="0" applyAlignment="0" applyProtection="0"/>
    <xf numFmtId="0" fontId="63" fillId="0" borderId="0"/>
    <xf numFmtId="9" fontId="80" fillId="0" borderId="0" applyFont="0" applyFill="0" applyBorder="0" applyAlignment="0" applyProtection="0"/>
    <xf numFmtId="9" fontId="63" fillId="0" borderId="0" applyFont="0" applyFill="0" applyBorder="0" applyAlignment="0" applyProtection="0"/>
    <xf numFmtId="9" fontId="66" fillId="0" borderId="0" applyFont="0" applyFill="0" applyBorder="0" applyAlignment="0" applyProtection="0"/>
    <xf numFmtId="0" fontId="63" fillId="0" borderId="0"/>
    <xf numFmtId="0" fontId="63" fillId="0" borderId="0"/>
    <xf numFmtId="165" fontId="9" fillId="0" borderId="0" applyFont="0" applyFill="0" applyBorder="0" applyAlignment="0" applyProtection="0"/>
    <xf numFmtId="0" fontId="63" fillId="0" borderId="0"/>
    <xf numFmtId="165" fontId="9" fillId="0" borderId="0" applyFont="0" applyFill="0" applyBorder="0" applyAlignment="0" applyProtection="0"/>
    <xf numFmtId="9" fontId="9" fillId="0" borderId="0" applyFont="0" applyFill="0" applyBorder="0" applyAlignment="0" applyProtection="0"/>
    <xf numFmtId="165" fontId="66"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xf numFmtId="0" fontId="65" fillId="0" borderId="0"/>
    <xf numFmtId="0" fontId="9" fillId="0" borderId="0"/>
    <xf numFmtId="0" fontId="64" fillId="0" borderId="0"/>
    <xf numFmtId="0" fontId="63"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65" fontId="9" fillId="0" borderId="0" applyFont="0" applyFill="0" applyBorder="0" applyAlignment="0" applyProtection="0"/>
    <xf numFmtId="168"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164" fontId="9" fillId="0" borderId="0" applyFont="0" applyFill="0" applyBorder="0" applyAlignment="0" applyProtection="0"/>
    <xf numFmtId="0" fontId="9" fillId="0" borderId="0"/>
    <xf numFmtId="0" fontId="9" fillId="0" borderId="0"/>
    <xf numFmtId="0" fontId="9" fillId="0" borderId="0"/>
    <xf numFmtId="0" fontId="9" fillId="0" borderId="0"/>
    <xf numFmtId="0" fontId="8" fillId="0" borderId="0"/>
    <xf numFmtId="0" fontId="67" fillId="59" borderId="36" applyNumberFormat="0" applyFont="0" applyAlignment="0" applyProtection="0"/>
    <xf numFmtId="0" fontId="70" fillId="43" borderId="25" applyNumberFormat="0" applyAlignment="0" applyProtection="0"/>
    <xf numFmtId="0" fontId="71" fillId="56" borderId="26" applyNumberFormat="0" applyAlignment="0" applyProtection="0"/>
    <xf numFmtId="0" fontId="72" fillId="56" borderId="25" applyNumberFormat="0" applyAlignment="0" applyProtection="0"/>
    <xf numFmtId="0" fontId="76" fillId="0" borderId="27" applyNumberFormat="0" applyFill="0" applyAlignment="0" applyProtection="0"/>
    <xf numFmtId="0" fontId="71" fillId="56" borderId="34" applyNumberFormat="0" applyAlignment="0" applyProtection="0"/>
    <xf numFmtId="0" fontId="72" fillId="56" borderId="33" applyNumberFormat="0" applyAlignment="0" applyProtection="0"/>
    <xf numFmtId="0" fontId="76" fillId="0" borderId="35" applyNumberFormat="0" applyFill="0" applyAlignment="0" applyProtection="0"/>
    <xf numFmtId="0" fontId="8" fillId="0" borderId="0"/>
    <xf numFmtId="0" fontId="8" fillId="0" borderId="0"/>
    <xf numFmtId="0" fontId="8" fillId="0" borderId="0"/>
    <xf numFmtId="0" fontId="8" fillId="0" borderId="0"/>
    <xf numFmtId="0" fontId="8" fillId="0" borderId="0"/>
    <xf numFmtId="0" fontId="67" fillId="59" borderId="28" applyNumberFormat="0" applyFont="0" applyAlignment="0" applyProtection="0"/>
    <xf numFmtId="165"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0" fontId="70" fillId="43" borderId="25" applyNumberFormat="0" applyAlignment="0" applyProtection="0"/>
    <xf numFmtId="0" fontId="71" fillId="56" borderId="26" applyNumberFormat="0" applyAlignment="0" applyProtection="0"/>
    <xf numFmtId="0" fontId="72" fillId="56" borderId="25" applyNumberFormat="0" applyAlignment="0" applyProtection="0"/>
    <xf numFmtId="0" fontId="76" fillId="0" borderId="27" applyNumberFormat="0" applyFill="0" applyAlignment="0" applyProtection="0"/>
    <xf numFmtId="0" fontId="67" fillId="59" borderId="28" applyNumberFormat="0" applyFont="0" applyAlignment="0" applyProtection="0"/>
    <xf numFmtId="9" fontId="64" fillId="0" borderId="0" applyFont="0" applyFill="0" applyBorder="0" applyAlignment="0" applyProtection="0"/>
    <xf numFmtId="0" fontId="8" fillId="0" borderId="0"/>
    <xf numFmtId="165" fontId="8" fillId="0" borderId="0" applyFont="0" applyFill="0" applyBorder="0" applyAlignment="0" applyProtection="0"/>
    <xf numFmtId="0" fontId="87" fillId="0" borderId="0"/>
    <xf numFmtId="0" fontId="8" fillId="0" borderId="0"/>
    <xf numFmtId="9"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63" fillId="0" borderId="0"/>
    <xf numFmtId="0" fontId="70" fillId="43" borderId="33" applyNumberFormat="0" applyAlignment="0" applyProtection="0"/>
    <xf numFmtId="0" fontId="8" fillId="0" borderId="0"/>
    <xf numFmtId="0" fontId="70" fillId="43" borderId="29" applyNumberFormat="0" applyAlignment="0" applyProtection="0"/>
    <xf numFmtId="0" fontId="71" fillId="56" borderId="30" applyNumberFormat="0" applyAlignment="0" applyProtection="0"/>
    <xf numFmtId="0" fontId="72" fillId="56" borderId="29" applyNumberFormat="0" applyAlignment="0" applyProtection="0"/>
    <xf numFmtId="0" fontId="76" fillId="0" borderId="31" applyNumberFormat="0" applyFill="0" applyAlignment="0" applyProtection="0"/>
    <xf numFmtId="0" fontId="67" fillId="59" borderId="32" applyNumberFormat="0" applyFont="0" applyAlignment="0" applyProtection="0"/>
    <xf numFmtId="0" fontId="7" fillId="0" borderId="0"/>
    <xf numFmtId="0" fontId="66" fillId="0" borderId="0"/>
    <xf numFmtId="0" fontId="7" fillId="0" borderId="0"/>
    <xf numFmtId="0" fontId="7" fillId="0" borderId="0"/>
    <xf numFmtId="0" fontId="7" fillId="0" borderId="0"/>
    <xf numFmtId="44" fontId="64" fillId="0" borderId="0" applyFont="0" applyFill="0" applyBorder="0" applyAlignment="0" applyProtection="0"/>
    <xf numFmtId="43" fontId="64" fillId="0" borderId="0" applyFont="0" applyFill="0" applyBorder="0" applyAlignment="0" applyProtection="0"/>
    <xf numFmtId="0" fontId="7" fillId="0" borderId="0"/>
    <xf numFmtId="0" fontId="90" fillId="0" borderId="0"/>
    <xf numFmtId="167" fontId="7" fillId="0" borderId="0" applyFont="0" applyFill="0" applyBorder="0" applyAlignment="0" applyProtection="0"/>
    <xf numFmtId="0" fontId="64" fillId="0" borderId="0"/>
    <xf numFmtId="0" fontId="66" fillId="0" borderId="0"/>
    <xf numFmtId="0" fontId="7" fillId="0" borderId="0"/>
    <xf numFmtId="9" fontId="7" fillId="0" borderId="0" applyFont="0" applyFill="0" applyBorder="0" applyAlignment="0" applyProtection="0"/>
    <xf numFmtId="0" fontId="7" fillId="0" borderId="0"/>
    <xf numFmtId="0" fontId="7" fillId="0" borderId="0"/>
    <xf numFmtId="44" fontId="64" fillId="0" borderId="0" applyFont="0" applyFill="0" applyBorder="0" applyAlignment="0" applyProtection="0"/>
    <xf numFmtId="44" fontId="64" fillId="0" borderId="0" applyFont="0" applyFill="0" applyBorder="0" applyAlignment="0" applyProtection="0"/>
    <xf numFmtId="0" fontId="7" fillId="0" borderId="0"/>
    <xf numFmtId="0" fontId="7" fillId="0" borderId="0"/>
    <xf numFmtId="0" fontId="66" fillId="0" borderId="0"/>
    <xf numFmtId="165" fontId="66" fillId="0" borderId="0" applyFont="0" applyFill="0" applyBorder="0" applyAlignment="0" applyProtection="0"/>
    <xf numFmtId="9" fontId="66" fillId="0" borderId="0" applyFont="0" applyFill="0" applyBorder="0" applyAlignment="0" applyProtection="0"/>
    <xf numFmtId="165" fontId="66" fillId="0" borderId="0" applyFont="0" applyFill="0" applyBorder="0" applyAlignment="0" applyProtection="0"/>
    <xf numFmtId="0" fontId="7" fillId="0" borderId="0"/>
    <xf numFmtId="49" fontId="18" fillId="0" borderId="38">
      <alignment horizontal="center" vertical="center"/>
    </xf>
    <xf numFmtId="0" fontId="91" fillId="0" borderId="0"/>
    <xf numFmtId="9" fontId="7" fillId="0" borderId="0" applyFont="0" applyFill="0" applyBorder="0" applyAlignment="0" applyProtection="0"/>
    <xf numFmtId="0" fontId="92" fillId="0" borderId="0" applyNumberFormat="0" applyFill="0" applyBorder="0" applyAlignment="0" applyProtection="0">
      <alignment vertical="top"/>
      <protection locked="0"/>
    </xf>
    <xf numFmtId="165" fontId="66" fillId="0" borderId="0" applyFont="0" applyFill="0" applyBorder="0" applyAlignment="0" applyProtection="0"/>
    <xf numFmtId="9" fontId="66" fillId="0" borderId="0" applyFont="0" applyFill="0" applyBorder="0" applyAlignment="0" applyProtection="0"/>
    <xf numFmtId="165" fontId="66" fillId="0" borderId="0" applyFont="0" applyFill="0" applyBorder="0" applyAlignment="0" applyProtection="0"/>
    <xf numFmtId="0" fontId="7" fillId="0" borderId="0"/>
    <xf numFmtId="9" fontId="7" fillId="0" borderId="0" applyFont="0" applyFill="0" applyBorder="0" applyAlignment="0" applyProtection="0"/>
    <xf numFmtId="165" fontId="66" fillId="0" borderId="0" applyFont="0" applyFill="0" applyBorder="0" applyAlignment="0" applyProtection="0"/>
    <xf numFmtId="165" fontId="66" fillId="0" borderId="0" applyFont="0" applyFill="0" applyBorder="0" applyAlignment="0" applyProtection="0"/>
    <xf numFmtId="0" fontId="7" fillId="0" borderId="0"/>
    <xf numFmtId="9" fontId="7" fillId="0" borderId="0" applyFont="0" applyFill="0" applyBorder="0" applyAlignment="0" applyProtection="0"/>
    <xf numFmtId="165" fontId="66" fillId="0" borderId="0" applyFont="0" applyFill="0" applyBorder="0" applyAlignment="0" applyProtection="0"/>
    <xf numFmtId="0" fontId="7" fillId="0" borderId="0"/>
    <xf numFmtId="9" fontId="7" fillId="0" borderId="0" applyFont="0" applyFill="0" applyBorder="0" applyAlignment="0" applyProtection="0"/>
    <xf numFmtId="165" fontId="66" fillId="0" borderId="0" applyFont="0" applyFill="0" applyBorder="0" applyAlignment="0" applyProtection="0"/>
    <xf numFmtId="165" fontId="66"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169" fontId="26" fillId="23" borderId="37" applyNumberFormat="0" applyFont="0" applyProtection="0"/>
    <xf numFmtId="44" fontId="64" fillId="0" borderId="0" applyFont="0" applyFill="0" applyBorder="0" applyAlignment="0" applyProtection="0"/>
    <xf numFmtId="49" fontId="18" fillId="0" borderId="40">
      <alignment horizontal="center" vertical="center"/>
    </xf>
    <xf numFmtId="169" fontId="26" fillId="23" borderId="46" applyNumberFormat="0" applyFont="0" applyProtection="0"/>
    <xf numFmtId="49" fontId="18" fillId="0" borderId="44">
      <alignment horizontal="center" vertical="center"/>
    </xf>
    <xf numFmtId="169" fontId="26" fillId="23" borderId="42" applyNumberFormat="0" applyFont="0" applyProtection="0"/>
    <xf numFmtId="169" fontId="26" fillId="23" borderId="45" applyNumberFormat="0" applyFont="0" applyProtection="0"/>
    <xf numFmtId="169" fontId="26" fillId="23" borderId="41" applyNumberFormat="0" applyFont="0" applyProtection="0"/>
    <xf numFmtId="169" fontId="26" fillId="23" borderId="43" applyNumberFormat="0" applyFont="0" applyProtection="0"/>
    <xf numFmtId="169" fontId="26" fillId="23" borderId="39" applyNumberFormat="0" applyFont="0" applyProtection="0"/>
    <xf numFmtId="0" fontId="6" fillId="0" borderId="0"/>
    <xf numFmtId="0" fontId="6" fillId="0" borderId="0"/>
    <xf numFmtId="0" fontId="6" fillId="0" borderId="0"/>
    <xf numFmtId="0" fontId="6" fillId="0" borderId="0"/>
    <xf numFmtId="43" fontId="93" fillId="0" borderId="0" applyFont="0" applyFill="0" applyBorder="0" applyAlignment="0" applyProtection="0"/>
    <xf numFmtId="0" fontId="95" fillId="2" borderId="0" applyNumberFormat="0" applyBorder="0" applyProtection="0"/>
    <xf numFmtId="0" fontId="95" fillId="3" borderId="0" applyNumberFormat="0" applyBorder="0" applyProtection="0"/>
    <xf numFmtId="0" fontId="95" fillId="4" borderId="0" applyNumberFormat="0" applyBorder="0" applyProtection="0"/>
    <xf numFmtId="0" fontId="95" fillId="5" borderId="0" applyNumberFormat="0" applyBorder="0" applyProtection="0"/>
    <xf numFmtId="0" fontId="95" fillId="6" borderId="0" applyNumberFormat="0" applyBorder="0" applyProtection="0"/>
    <xf numFmtId="0" fontId="95" fillId="7" borderId="0" applyNumberFormat="0" applyBorder="0" applyProtection="0"/>
    <xf numFmtId="0" fontId="95" fillId="8" borderId="0" applyNumberFormat="0" applyBorder="0" applyProtection="0"/>
    <xf numFmtId="0" fontId="95" fillId="9" borderId="0" applyNumberFormat="0" applyBorder="0" applyProtection="0"/>
    <xf numFmtId="0" fontId="95" fillId="10" borderId="0" applyNumberFormat="0" applyBorder="0" applyProtection="0"/>
    <xf numFmtId="0" fontId="95" fillId="5" borderId="0" applyNumberFormat="0" applyBorder="0" applyProtection="0"/>
    <xf numFmtId="0" fontId="95" fillId="8" borderId="0" applyNumberFormat="0" applyBorder="0" applyProtection="0"/>
    <xf numFmtId="0" fontId="95" fillId="11" borderId="0" applyNumberFormat="0" applyBorder="0" applyProtection="0"/>
    <xf numFmtId="0" fontId="96" fillId="12" borderId="0" applyNumberFormat="0" applyBorder="0" applyProtection="0"/>
    <xf numFmtId="0" fontId="96" fillId="9" borderId="0" applyNumberFormat="0" applyBorder="0" applyProtection="0"/>
    <xf numFmtId="0" fontId="96" fillId="10" borderId="0" applyNumberFormat="0" applyBorder="0" applyProtection="0"/>
    <xf numFmtId="0" fontId="96" fillId="13" borderId="0" applyNumberFormat="0" applyBorder="0" applyProtection="0"/>
    <xf numFmtId="0" fontId="96" fillId="14" borderId="0" applyNumberFormat="0" applyBorder="0" applyProtection="0"/>
    <xf numFmtId="0" fontId="96" fillId="15" borderId="0" applyNumberFormat="0" applyBorder="0" applyProtection="0"/>
    <xf numFmtId="0" fontId="97" fillId="0" borderId="0"/>
    <xf numFmtId="0" fontId="96" fillId="16" borderId="0" applyNumberFormat="0" applyBorder="0" applyProtection="0"/>
    <xf numFmtId="0" fontId="96" fillId="17" borderId="0" applyNumberFormat="0" applyBorder="0" applyProtection="0"/>
    <xf numFmtId="0" fontId="96" fillId="18" borderId="0" applyNumberFormat="0" applyBorder="0" applyProtection="0"/>
    <xf numFmtId="0" fontId="96" fillId="13" borderId="0" applyNumberFormat="0" applyBorder="0" applyProtection="0"/>
    <xf numFmtId="0" fontId="96" fillId="14" borderId="0" applyNumberFormat="0" applyBorder="0" applyProtection="0"/>
    <xf numFmtId="0" fontId="96" fillId="19" borderId="0" applyNumberFormat="0" applyBorder="0" applyProtection="0"/>
    <xf numFmtId="0" fontId="98" fillId="7" borderId="47" applyNumberFormat="0" applyProtection="0"/>
    <xf numFmtId="0" fontId="99" fillId="20" borderId="48" applyNumberFormat="0" applyProtection="0"/>
    <xf numFmtId="0" fontId="100" fillId="20" borderId="47" applyNumberFormat="0" applyProtection="0"/>
    <xf numFmtId="0" fontId="101" fillId="0" borderId="4" applyNumberFormat="0" applyFill="0" applyProtection="0"/>
    <xf numFmtId="0" fontId="102" fillId="0" borderId="5" applyNumberFormat="0" applyFill="0" applyProtection="0"/>
    <xf numFmtId="0" fontId="103" fillId="0" borderId="6" applyNumberFormat="0" applyFill="0" applyProtection="0"/>
    <xf numFmtId="0" fontId="103" fillId="0" borderId="0" applyNumberFormat="0" applyFill="0" applyBorder="0" applyProtection="0"/>
    <xf numFmtId="0" fontId="104" fillId="0" borderId="49" applyNumberFormat="0" applyFill="0" applyProtection="0"/>
    <xf numFmtId="0" fontId="105" fillId="21" borderId="8" applyNumberFormat="0" applyProtection="0"/>
    <xf numFmtId="0" fontId="106" fillId="0" borderId="0" applyNumberFormat="0" applyFill="0" applyBorder="0" applyProtection="0"/>
    <xf numFmtId="0" fontId="107" fillId="22" borderId="0" applyNumberFormat="0" applyBorder="0" applyProtection="0"/>
    <xf numFmtId="0" fontId="97" fillId="0" borderId="0"/>
    <xf numFmtId="0" fontId="108" fillId="0" borderId="0"/>
    <xf numFmtId="0" fontId="108" fillId="0" borderId="0"/>
    <xf numFmtId="0" fontId="108" fillId="0" borderId="0"/>
    <xf numFmtId="0" fontId="108" fillId="0" borderId="0"/>
    <xf numFmtId="0" fontId="97" fillId="0" borderId="0"/>
    <xf numFmtId="0" fontId="108" fillId="0" borderId="0"/>
    <xf numFmtId="0" fontId="109" fillId="0" borderId="0"/>
    <xf numFmtId="0" fontId="108" fillId="0" borderId="0"/>
    <xf numFmtId="0" fontId="109" fillId="0" borderId="0"/>
    <xf numFmtId="0" fontId="94" fillId="0" borderId="0"/>
    <xf numFmtId="0" fontId="94" fillId="0" borderId="0"/>
    <xf numFmtId="0" fontId="94" fillId="0" borderId="0"/>
    <xf numFmtId="0" fontId="94" fillId="0" borderId="0"/>
    <xf numFmtId="0" fontId="94" fillId="0" borderId="0"/>
    <xf numFmtId="0" fontId="94" fillId="0" borderId="0"/>
    <xf numFmtId="0" fontId="108" fillId="0" borderId="0"/>
    <xf numFmtId="0" fontId="110" fillId="3" borderId="0" applyNumberFormat="0" applyBorder="0" applyProtection="0"/>
    <xf numFmtId="0" fontId="111" fillId="0" borderId="0" applyNumberFormat="0" applyFill="0" applyBorder="0" applyProtection="0"/>
    <xf numFmtId="0" fontId="95" fillId="23" borderId="50" applyNumberFormat="0" applyFont="0" applyProtection="0"/>
    <xf numFmtId="9" fontId="94" fillId="0" borderId="0" applyFont="0" applyFill="0" applyBorder="0" applyProtection="0"/>
    <xf numFmtId="9" fontId="97" fillId="0" borderId="0" applyFont="0" applyFill="0" applyBorder="0" applyProtection="0"/>
    <xf numFmtId="9" fontId="108" fillId="0" borderId="0" applyFont="0" applyFill="0" applyBorder="0" applyProtection="0"/>
    <xf numFmtId="0" fontId="112" fillId="0" borderId="10" applyNumberFormat="0" applyFill="0" applyProtection="0"/>
    <xf numFmtId="0" fontId="113" fillId="0" borderId="0" applyNumberFormat="0" applyFill="0" applyBorder="0" applyProtection="0"/>
    <xf numFmtId="165" fontId="94" fillId="0" borderId="0" applyFont="0" applyFill="0" applyBorder="0" applyProtection="0"/>
    <xf numFmtId="165" fontId="94" fillId="0" borderId="0" applyFont="0" applyFill="0" applyBorder="0" applyProtection="0"/>
    <xf numFmtId="166" fontId="97" fillId="0" borderId="0" applyFont="0" applyFill="0" applyBorder="0" applyProtection="0"/>
    <xf numFmtId="168" fontId="94" fillId="0" borderId="0" applyFont="0" applyFill="0" applyBorder="0" applyProtection="0"/>
    <xf numFmtId="0" fontId="114" fillId="4" borderId="0" applyNumberFormat="0" applyBorder="0" applyProtection="0"/>
    <xf numFmtId="0" fontId="5" fillId="0" borderId="0"/>
    <xf numFmtId="0" fontId="5" fillId="0" borderId="0"/>
    <xf numFmtId="0" fontId="5" fillId="0" borderId="0"/>
    <xf numFmtId="0" fontId="5" fillId="0" borderId="0"/>
    <xf numFmtId="44" fontId="64" fillId="0" borderId="0" applyFont="0" applyFill="0" applyBorder="0" applyAlignment="0" applyProtection="0"/>
    <xf numFmtId="43" fontId="64"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5" fillId="0" borderId="0"/>
    <xf numFmtId="44" fontId="64" fillId="0" borderId="0" applyFont="0" applyFill="0" applyBorder="0" applyAlignment="0" applyProtection="0"/>
    <xf numFmtId="44" fontId="64" fillId="0" borderId="0" applyFont="0" applyFill="0" applyBorder="0" applyAlignment="0" applyProtection="0"/>
    <xf numFmtId="0" fontId="5" fillId="0" borderId="0"/>
    <xf numFmtId="0" fontId="5" fillId="0" borderId="0"/>
    <xf numFmtId="0" fontId="5" fillId="0" borderId="0"/>
    <xf numFmtId="49" fontId="18" fillId="0" borderId="51">
      <alignment horizontal="center" vertical="center"/>
    </xf>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169" fontId="26" fillId="23" borderId="52" applyNumberFormat="0" applyFont="0" applyProtection="0"/>
    <xf numFmtId="44" fontId="64" fillId="0" borderId="0" applyFont="0" applyFill="0" applyBorder="0" applyAlignment="0" applyProtection="0"/>
    <xf numFmtId="0" fontId="5" fillId="0" borderId="0"/>
    <xf numFmtId="0" fontId="26" fillId="0" borderId="0"/>
    <xf numFmtId="0" fontId="116" fillId="0" borderId="0"/>
    <xf numFmtId="169" fontId="26" fillId="23" borderId="50" applyNumberFormat="0" applyFont="0" applyProtection="0"/>
    <xf numFmtId="0" fontId="13" fillId="7" borderId="53" applyNumberFormat="0" applyProtection="0"/>
    <xf numFmtId="0" fontId="13" fillId="7" borderId="53" applyNumberFormat="0" applyProtection="0"/>
    <xf numFmtId="0" fontId="14" fillId="20" borderId="54" applyNumberFormat="0" applyProtection="0"/>
    <xf numFmtId="0" fontId="14" fillId="20" borderId="54" applyNumberFormat="0" applyProtection="0"/>
    <xf numFmtId="0" fontId="15" fillId="20" borderId="53" applyNumberFormat="0" applyProtection="0"/>
    <xf numFmtId="0" fontId="15" fillId="20" borderId="53" applyNumberFormat="0" applyProtection="0"/>
    <xf numFmtId="0" fontId="16" fillId="0" borderId="0" applyNumberFormat="0" applyFill="0" applyBorder="0" applyProtection="0">
      <alignment vertical="top"/>
      <protection locked="0"/>
    </xf>
    <xf numFmtId="49" fontId="18" fillId="0" borderId="51">
      <alignment horizontal="center" vertical="center"/>
    </xf>
    <xf numFmtId="49" fontId="18" fillId="0" borderId="51">
      <alignment horizontal="center" vertical="center"/>
    </xf>
    <xf numFmtId="49" fontId="18" fillId="0" borderId="51">
      <alignment horizontal="center" vertical="center"/>
    </xf>
    <xf numFmtId="49" fontId="18" fillId="0" borderId="51">
      <alignment horizontal="center" vertical="center"/>
    </xf>
    <xf numFmtId="49" fontId="18" fillId="0" borderId="51">
      <alignment horizontal="center" vertical="center"/>
    </xf>
    <xf numFmtId="0" fontId="104" fillId="0" borderId="55" applyNumberFormat="0" applyFill="0" applyProtection="0"/>
    <xf numFmtId="0" fontId="104" fillId="0" borderId="55" applyNumberFormat="0" applyFill="0" applyProtection="0"/>
    <xf numFmtId="0" fontId="26" fillId="0" borderId="0"/>
    <xf numFmtId="0" fontId="26" fillId="0" borderId="0"/>
    <xf numFmtId="170" fontId="5" fillId="0" borderId="0"/>
    <xf numFmtId="0" fontId="26" fillId="0" borderId="0"/>
    <xf numFmtId="0" fontId="5" fillId="0" borderId="0"/>
    <xf numFmtId="0" fontId="5" fillId="0" borderId="0"/>
    <xf numFmtId="0" fontId="27" fillId="0" borderId="0"/>
    <xf numFmtId="0" fontId="26" fillId="0" borderId="0"/>
    <xf numFmtId="0" fontId="12" fillId="0" borderId="0"/>
    <xf numFmtId="170" fontId="26" fillId="0" borderId="0"/>
    <xf numFmtId="0" fontId="12" fillId="0" borderId="0"/>
    <xf numFmtId="0" fontId="27" fillId="0" borderId="0"/>
    <xf numFmtId="0" fontId="5" fillId="0" borderId="0"/>
    <xf numFmtId="0" fontId="27"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9" fillId="0" borderId="0"/>
    <xf numFmtId="0" fontId="117" fillId="0" borderId="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5" fillId="0" borderId="0"/>
    <xf numFmtId="0" fontId="95" fillId="23" borderId="52" applyNumberFormat="0" applyFont="0" applyProtection="0"/>
    <xf numFmtId="0" fontId="95" fillId="23" borderId="52" applyNumberFormat="0" applyFont="0" applyProtection="0"/>
    <xf numFmtId="9" fontId="26" fillId="0" borderId="0" applyFont="0" applyFill="0" applyBorder="0" applyProtection="0"/>
    <xf numFmtId="9" fontId="26" fillId="0" borderId="0" applyFont="0" applyFill="0" applyBorder="0" applyProtection="0"/>
    <xf numFmtId="9" fontId="12"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5" fillId="0" borderId="0" applyFont="0" applyFill="0" applyBorder="0" applyProtection="0"/>
    <xf numFmtId="9" fontId="26" fillId="0" borderId="0" applyFont="0" applyFill="0" applyBorder="0" applyProtection="0"/>
    <xf numFmtId="9" fontId="5"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5" fillId="0" borderId="0" applyFont="0" applyFill="0" applyBorder="0" applyProtection="0"/>
    <xf numFmtId="165" fontId="26" fillId="0" borderId="0" applyFont="0" applyFill="0" applyBorder="0" applyProtection="0"/>
    <xf numFmtId="171" fontId="115" fillId="0" borderId="0" applyFont="0" applyFill="0" applyBorder="0" applyProtection="0"/>
    <xf numFmtId="165" fontId="26" fillId="0" borderId="0" applyFont="0" applyFill="0" applyBorder="0" applyProtection="0"/>
    <xf numFmtId="165" fontId="5"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5"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26" fillId="0" borderId="0" applyFont="0" applyFill="0" applyBorder="0" applyProtection="0"/>
    <xf numFmtId="168" fontId="5" fillId="0" borderId="0" applyFont="0" applyFill="0" applyBorder="0" applyProtection="0"/>
    <xf numFmtId="165" fontId="26" fillId="0" borderId="0" applyFont="0" applyFill="0" applyBorder="0" applyProtection="0"/>
    <xf numFmtId="165" fontId="26" fillId="0" borderId="0" applyFont="0" applyFill="0" applyBorder="0" applyProtection="0"/>
    <xf numFmtId="43" fontId="5" fillId="0" borderId="0" applyFont="0" applyFill="0" applyBorder="0" applyProtection="0"/>
    <xf numFmtId="165"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43" fontId="5" fillId="0" borderId="0" applyFont="0" applyFill="0" applyBorder="0" applyProtection="0"/>
    <xf numFmtId="165" fontId="26" fillId="0" borderId="0" applyFont="0" applyFill="0" applyBorder="0" applyProtection="0"/>
    <xf numFmtId="165" fontId="26" fillId="0" borderId="0" applyFont="0" applyFill="0" applyBorder="0" applyProtection="0"/>
    <xf numFmtId="165" fontId="5" fillId="0" borderId="0" applyFont="0" applyFill="0" applyBorder="0" applyProtection="0"/>
    <xf numFmtId="165" fontId="5" fillId="0" borderId="0" applyFont="0" applyFill="0" applyBorder="0" applyProtection="0"/>
    <xf numFmtId="0" fontId="5" fillId="0" borderId="0"/>
    <xf numFmtId="43" fontId="5" fillId="0" borderId="0" applyFont="0" applyFill="0" applyBorder="0" applyAlignment="0" applyProtection="0"/>
    <xf numFmtId="0" fontId="5" fillId="0" borderId="0"/>
    <xf numFmtId="0" fontId="95" fillId="23" borderId="50" applyNumberFormat="0" applyFont="0" applyProtection="0"/>
    <xf numFmtId="0" fontId="4" fillId="0" borderId="0"/>
    <xf numFmtId="0" fontId="22" fillId="0" borderId="55" applyNumberFormat="0" applyFill="0" applyProtection="0"/>
    <xf numFmtId="0" fontId="4" fillId="0" borderId="0"/>
    <xf numFmtId="0" fontId="4" fillId="0" borderId="0"/>
    <xf numFmtId="0" fontId="4" fillId="0" borderId="0"/>
    <xf numFmtId="0" fontId="4" fillId="0" borderId="0"/>
    <xf numFmtId="0" fontId="4" fillId="0" borderId="0"/>
    <xf numFmtId="0" fontId="4" fillId="0" borderId="0"/>
    <xf numFmtId="0" fontId="10" fillId="23" borderId="52" applyNumberFormat="0" applyFont="0" applyProtection="0"/>
    <xf numFmtId="9" fontId="4" fillId="0" borderId="0" applyFont="0" applyFill="0" applyBorder="0" applyProtection="0"/>
    <xf numFmtId="165" fontId="4" fillId="0" borderId="0" applyFont="0" applyFill="0" applyBorder="0" applyProtection="0"/>
    <xf numFmtId="165" fontId="4" fillId="0" borderId="0" applyFont="0" applyFill="0" applyBorder="0" applyProtection="0"/>
    <xf numFmtId="168" fontId="4" fillId="0" borderId="0" applyFont="0" applyFill="0" applyBorder="0" applyProtection="0"/>
    <xf numFmtId="0" fontId="118" fillId="0" borderId="0"/>
    <xf numFmtId="0" fontId="3" fillId="0" borderId="0"/>
    <xf numFmtId="0" fontId="3" fillId="0" borderId="0"/>
    <xf numFmtId="0" fontId="3"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xf numFmtId="0" fontId="1" fillId="0" borderId="0"/>
    <xf numFmtId="9" fontId="1" fillId="0" borderId="0" applyFont="0" applyFill="0" applyBorder="0" applyProtection="0"/>
    <xf numFmtId="0" fontId="1" fillId="0" borderId="0"/>
    <xf numFmtId="43" fontId="1" fillId="0" borderId="0" applyFont="0" applyFill="0" applyBorder="0" applyAlignment="0" applyProtection="0"/>
  </cellStyleXfs>
  <cellXfs count="327">
    <xf numFmtId="0" fontId="0" fillId="0" borderId="0" xfId="0"/>
    <xf numFmtId="0" fontId="27" fillId="0" borderId="0" xfId="932" applyFont="1" applyAlignment="1">
      <alignment vertical="center"/>
    </xf>
    <xf numFmtId="0" fontId="37" fillId="0" borderId="0" xfId="0" applyFont="1"/>
    <xf numFmtId="0" fontId="37" fillId="24" borderId="0" xfId="0" applyFont="1" applyFill="1"/>
    <xf numFmtId="0" fontId="27" fillId="24" borderId="0" xfId="0" applyFont="1" applyFill="1" applyAlignment="1">
      <alignment horizontal="left" vertical="center"/>
    </xf>
    <xf numFmtId="0" fontId="37" fillId="24" borderId="0" xfId="0" applyFont="1" applyFill="1" applyAlignment="1">
      <alignment vertical="center"/>
    </xf>
    <xf numFmtId="0" fontId="38" fillId="24" borderId="0" xfId="797" applyFont="1" applyFill="1"/>
    <xf numFmtId="0" fontId="38" fillId="0" borderId="0" xfId="797" applyFont="1"/>
    <xf numFmtId="0" fontId="38" fillId="24" borderId="0" xfId="797" applyFont="1" applyFill="1" applyAlignment="1">
      <alignment wrapText="1"/>
    </xf>
    <xf numFmtId="0" fontId="38" fillId="24" borderId="0" xfId="797" applyFont="1" applyFill="1" applyAlignment="1">
      <alignment horizontal="center"/>
    </xf>
    <xf numFmtId="0" fontId="27" fillId="24" borderId="0" xfId="0" applyFont="1" applyFill="1" applyAlignment="1">
      <alignment vertical="center"/>
    </xf>
    <xf numFmtId="0" fontId="38" fillId="24" borderId="0" xfId="797" applyFont="1" applyFill="1" applyAlignment="1">
      <alignment horizontal="right"/>
    </xf>
    <xf numFmtId="0" fontId="38" fillId="24" borderId="0" xfId="932" applyFont="1" applyFill="1" applyAlignment="1">
      <alignment horizontal="center" vertical="center"/>
    </xf>
    <xf numFmtId="0" fontId="38" fillId="24" borderId="0" xfId="932" applyFont="1" applyFill="1" applyAlignment="1">
      <alignment vertical="center"/>
    </xf>
    <xf numFmtId="0" fontId="37" fillId="24" borderId="0" xfId="0" applyFont="1" applyFill="1" applyAlignment="1">
      <alignment vertical="top"/>
    </xf>
    <xf numFmtId="0" fontId="37" fillId="24" borderId="23" xfId="0" applyFont="1" applyFill="1" applyBorder="1"/>
    <xf numFmtId="0" fontId="27" fillId="24" borderId="0" xfId="0" applyFont="1" applyFill="1" applyAlignment="1">
      <alignment horizontal="left" vertical="top"/>
    </xf>
    <xf numFmtId="0" fontId="27" fillId="24" borderId="0" xfId="932" applyFont="1" applyFill="1" applyAlignment="1">
      <alignment vertical="center"/>
    </xf>
    <xf numFmtId="0" fontId="46" fillId="0" borderId="0" xfId="802" applyFont="1" applyAlignment="1">
      <alignment horizontal="center" vertical="center"/>
    </xf>
    <xf numFmtId="0" fontId="27" fillId="24" borderId="23" xfId="0" applyFont="1" applyFill="1" applyBorder="1" applyAlignment="1">
      <alignment horizontal="left" vertical="center"/>
    </xf>
    <xf numFmtId="0" fontId="27" fillId="24" borderId="23" xfId="0" applyFont="1" applyFill="1" applyBorder="1" applyAlignment="1">
      <alignment horizontal="left" vertical="top"/>
    </xf>
    <xf numFmtId="0" fontId="27" fillId="24" borderId="23" xfId="0" applyFont="1" applyFill="1" applyBorder="1" applyAlignment="1">
      <alignment vertical="center"/>
    </xf>
    <xf numFmtId="0" fontId="38" fillId="24" borderId="0" xfId="932" applyFont="1" applyFill="1" applyAlignment="1">
      <alignment vertical="center" wrapText="1"/>
    </xf>
    <xf numFmtId="0" fontId="27" fillId="0" borderId="3" xfId="0" applyFont="1" applyBorder="1"/>
    <xf numFmtId="0" fontId="27" fillId="0" borderId="3" xfId="0" applyFont="1" applyBorder="1" applyAlignment="1">
      <alignment horizontal="center"/>
    </xf>
    <xf numFmtId="0" fontId="40" fillId="0" borderId="0" xfId="0" applyFont="1"/>
    <xf numFmtId="0" fontId="49" fillId="0" borderId="0" xfId="0" applyFont="1"/>
    <xf numFmtId="0" fontId="47" fillId="0" borderId="0" xfId="0" applyFont="1"/>
    <xf numFmtId="0" fontId="38" fillId="24" borderId="0" xfId="797" applyFont="1" applyFill="1" applyAlignment="1">
      <alignment horizontal="right" vertical="center"/>
    </xf>
    <xf numFmtId="0" fontId="38" fillId="0" borderId="0" xfId="797" applyFont="1" applyAlignment="1">
      <alignment horizontal="center"/>
    </xf>
    <xf numFmtId="0" fontId="38" fillId="0" borderId="0" xfId="932" applyFont="1" applyAlignment="1">
      <alignment horizontal="center" vertical="center"/>
    </xf>
    <xf numFmtId="0" fontId="38" fillId="24" borderId="0" xfId="0" applyFont="1" applyFill="1"/>
    <xf numFmtId="0" fontId="51" fillId="24" borderId="3" xfId="732" applyFont="1" applyFill="1" applyBorder="1" applyAlignment="1">
      <alignment horizontal="center" vertical="center" wrapText="1" shrinkToFit="1"/>
    </xf>
    <xf numFmtId="0" fontId="40" fillId="34" borderId="3" xfId="732" applyFont="1" applyFill="1" applyBorder="1" applyAlignment="1">
      <alignment horizontal="center" vertical="center" wrapText="1" shrinkToFit="1"/>
    </xf>
    <xf numFmtId="0" fontId="45" fillId="27" borderId="3" xfId="0" applyFont="1" applyFill="1" applyBorder="1"/>
    <xf numFmtId="0" fontId="40" fillId="28" borderId="3" xfId="732" applyFont="1" applyFill="1" applyBorder="1" applyAlignment="1">
      <alignment vertical="center" wrapText="1" shrinkToFit="1"/>
    </xf>
    <xf numFmtId="0" fontId="40" fillId="28" borderId="24" xfId="732" applyFont="1" applyFill="1" applyBorder="1" applyAlignment="1">
      <alignment vertical="center" wrapText="1" shrinkToFit="1"/>
    </xf>
    <xf numFmtId="0" fontId="40" fillId="36" borderId="0" xfId="0" applyFont="1" applyFill="1"/>
    <xf numFmtId="0" fontId="40" fillId="28" borderId="11" xfId="732" applyFont="1" applyFill="1" applyBorder="1" applyAlignment="1">
      <alignment vertical="center" wrapText="1" shrinkToFit="1"/>
    </xf>
    <xf numFmtId="0" fontId="50" fillId="0" borderId="15" xfId="851" applyFont="1" applyBorder="1" applyAlignment="1">
      <alignment horizontal="center" vertical="center" textRotation="90" wrapText="1"/>
    </xf>
    <xf numFmtId="0" fontId="50" fillId="0" borderId="3" xfId="851" applyFont="1" applyBorder="1" applyAlignment="1">
      <alignment horizontal="center" vertical="center" textRotation="90" wrapText="1"/>
    </xf>
    <xf numFmtId="0" fontId="50" fillId="0" borderId="3" xfId="851" applyFont="1" applyBorder="1" applyAlignment="1">
      <alignment horizontal="center" vertical="center"/>
    </xf>
    <xf numFmtId="43" fontId="40" fillId="0" borderId="0" xfId="0" applyNumberFormat="1" applyFont="1"/>
    <xf numFmtId="0" fontId="52" fillId="0" borderId="3" xfId="0" applyFont="1" applyBorder="1"/>
    <xf numFmtId="0" fontId="52" fillId="0" borderId="3" xfId="0" applyFont="1" applyBorder="1" applyAlignment="1">
      <alignment wrapText="1"/>
    </xf>
    <xf numFmtId="43" fontId="40" fillId="24" borderId="3" xfId="732" applyNumberFormat="1" applyFont="1" applyFill="1" applyBorder="1"/>
    <xf numFmtId="43" fontId="27" fillId="24" borderId="3" xfId="732" applyNumberFormat="1" applyFont="1" applyFill="1" applyBorder="1" applyAlignment="1">
      <alignment horizontal="center" vertical="center"/>
    </xf>
    <xf numFmtId="43" fontId="53" fillId="0" borderId="3" xfId="0" applyNumberFormat="1" applyFont="1" applyBorder="1"/>
    <xf numFmtId="0" fontId="0" fillId="0" borderId="3" xfId="0" applyBorder="1"/>
    <xf numFmtId="43" fontId="48" fillId="34" borderId="3" xfId="732" applyNumberFormat="1" applyFont="1" applyFill="1" applyBorder="1" applyAlignment="1">
      <alignment horizontal="left" vertical="center" wrapText="1" shrinkToFit="1"/>
    </xf>
    <xf numFmtId="43" fontId="48" fillId="34" borderId="3" xfId="732" applyNumberFormat="1" applyFont="1" applyFill="1" applyBorder="1" applyAlignment="1">
      <alignment horizontal="center" vertical="center" wrapText="1" shrinkToFit="1"/>
    </xf>
    <xf numFmtId="0" fontId="51" fillId="24" borderId="3" xfId="732" applyFont="1" applyFill="1" applyBorder="1" applyAlignment="1">
      <alignment wrapText="1"/>
    </xf>
    <xf numFmtId="0" fontId="44" fillId="24" borderId="0" xfId="732" applyFont="1" applyFill="1" applyAlignment="1">
      <alignment horizontal="center"/>
    </xf>
    <xf numFmtId="0" fontId="48" fillId="0" borderId="3" xfId="0" applyFont="1" applyBorder="1" applyAlignment="1">
      <alignment wrapText="1"/>
    </xf>
    <xf numFmtId="4" fontId="54" fillId="0" borderId="0" xfId="0" applyNumberFormat="1" applyFont="1" applyAlignment="1">
      <alignment horizontal="center"/>
    </xf>
    <xf numFmtId="0" fontId="53" fillId="0" borderId="0" xfId="0" applyFont="1"/>
    <xf numFmtId="43" fontId="40" fillId="0" borderId="3" xfId="0" applyNumberFormat="1" applyFont="1" applyBorder="1"/>
    <xf numFmtId="43" fontId="40" fillId="0" borderId="3" xfId="732" applyNumberFormat="1" applyFont="1" applyBorder="1"/>
    <xf numFmtId="0" fontId="40" fillId="29" borderId="0" xfId="0" applyFont="1" applyFill="1"/>
    <xf numFmtId="0" fontId="53" fillId="0" borderId="3" xfId="732" applyFont="1" applyBorder="1"/>
    <xf numFmtId="0" fontId="53" fillId="0" borderId="15" xfId="732" applyFont="1" applyBorder="1" applyAlignment="1">
      <alignment vertical="center" wrapText="1" shrinkToFit="1"/>
    </xf>
    <xf numFmtId="43" fontId="53" fillId="0" borderId="3" xfId="732" applyNumberFormat="1" applyFont="1" applyBorder="1"/>
    <xf numFmtId="0" fontId="42" fillId="37" borderId="3" xfId="0" applyFont="1" applyFill="1" applyBorder="1"/>
    <xf numFmtId="0" fontId="42" fillId="37" borderId="3" xfId="0" applyFont="1" applyFill="1" applyBorder="1" applyAlignment="1">
      <alignment wrapText="1"/>
    </xf>
    <xf numFmtId="0" fontId="40" fillId="30" borderId="3" xfId="0" applyFont="1" applyFill="1" applyBorder="1" applyAlignment="1">
      <alignment wrapText="1" shrinkToFit="1"/>
    </xf>
    <xf numFmtId="0" fontId="40" fillId="32" borderId="3" xfId="0" applyFont="1" applyFill="1" applyBorder="1" applyAlignment="1">
      <alignment vertical="center" wrapText="1" shrinkToFit="1"/>
    </xf>
    <xf numFmtId="0" fontId="55" fillId="24" borderId="0" xfId="732" applyFont="1" applyFill="1" applyAlignment="1">
      <alignment horizontal="center"/>
    </xf>
    <xf numFmtId="0" fontId="51" fillId="24" borderId="0" xfId="732" applyFont="1" applyFill="1" applyAlignment="1">
      <alignment horizontal="center"/>
    </xf>
    <xf numFmtId="0" fontId="56" fillId="0" borderId="3" xfId="732" applyFont="1" applyBorder="1"/>
    <xf numFmtId="43" fontId="27" fillId="0" borderId="3" xfId="732" applyNumberFormat="1" applyFont="1" applyBorder="1" applyAlignment="1">
      <alignment horizontal="center" vertical="center"/>
    </xf>
    <xf numFmtId="43" fontId="51" fillId="0" borderId="3" xfId="732" applyNumberFormat="1" applyFont="1" applyBorder="1" applyAlignment="1">
      <alignment horizontal="center" vertical="center"/>
    </xf>
    <xf numFmtId="43" fontId="57" fillId="0" borderId="3" xfId="732" applyNumberFormat="1" applyFont="1" applyBorder="1" applyAlignment="1">
      <alignment horizontal="center" vertical="center"/>
    </xf>
    <xf numFmtId="43" fontId="56" fillId="0" borderId="3" xfId="732" applyNumberFormat="1" applyFont="1" applyBorder="1"/>
    <xf numFmtId="43" fontId="51" fillId="0" borderId="3" xfId="732" applyNumberFormat="1" applyFont="1" applyBorder="1" applyAlignment="1">
      <alignment vertical="center" wrapText="1" shrinkToFit="1"/>
    </xf>
    <xf numFmtId="43" fontId="40" fillId="33" borderId="3" xfId="0" applyNumberFormat="1" applyFont="1" applyFill="1" applyBorder="1"/>
    <xf numFmtId="41" fontId="44" fillId="24" borderId="0" xfId="732" applyNumberFormat="1" applyFont="1" applyFill="1" applyAlignment="1">
      <alignment horizontal="center"/>
    </xf>
    <xf numFmtId="41" fontId="55" fillId="24" borderId="0" xfId="732" applyNumberFormat="1" applyFont="1" applyFill="1" applyAlignment="1">
      <alignment horizontal="center"/>
    </xf>
    <xf numFmtId="41" fontId="51" fillId="24" borderId="0" xfId="732" applyNumberFormat="1" applyFont="1" applyFill="1" applyAlignment="1">
      <alignment horizontal="center"/>
    </xf>
    <xf numFmtId="0" fontId="51" fillId="24" borderId="3" xfId="732" applyFont="1" applyFill="1" applyBorder="1" applyAlignment="1">
      <alignment vertical="center" wrapText="1" shrinkToFit="1"/>
    </xf>
    <xf numFmtId="43" fontId="51" fillId="24" borderId="3" xfId="732" applyNumberFormat="1" applyFont="1" applyFill="1" applyBorder="1" applyAlignment="1">
      <alignment vertical="center" wrapText="1" shrinkToFit="1"/>
    </xf>
    <xf numFmtId="43" fontId="43" fillId="0" borderId="3" xfId="732" applyNumberFormat="1" applyFont="1" applyBorder="1" applyAlignment="1">
      <alignment horizontal="center" vertical="center"/>
    </xf>
    <xf numFmtId="0" fontId="58" fillId="24" borderId="3" xfId="732" applyFont="1" applyFill="1" applyBorder="1" applyAlignment="1">
      <alignment vertical="center" wrapText="1" shrinkToFit="1"/>
    </xf>
    <xf numFmtId="49" fontId="40" fillId="30" borderId="3" xfId="0" applyNumberFormat="1" applyFont="1" applyFill="1" applyBorder="1" applyAlignment="1">
      <alignment horizontal="left"/>
    </xf>
    <xf numFmtId="49" fontId="40" fillId="30" borderId="3" xfId="0" applyNumberFormat="1" applyFont="1" applyFill="1" applyBorder="1" applyAlignment="1">
      <alignment horizontal="left" wrapText="1"/>
    </xf>
    <xf numFmtId="0" fontId="53" fillId="29" borderId="0" xfId="0" applyFont="1" applyFill="1"/>
    <xf numFmtId="0" fontId="42" fillId="0" borderId="3" xfId="0" applyFont="1" applyBorder="1" applyAlignment="1">
      <alignment horizontal="center"/>
    </xf>
    <xf numFmtId="165" fontId="53" fillId="0" borderId="3" xfId="0" applyNumberFormat="1" applyFont="1" applyBorder="1"/>
    <xf numFmtId="49" fontId="40" fillId="32" borderId="3" xfId="0" applyNumberFormat="1" applyFont="1" applyFill="1" applyBorder="1" applyAlignment="1">
      <alignment horizontal="left"/>
    </xf>
    <xf numFmtId="165" fontId="27" fillId="0" borderId="3" xfId="0" applyNumberFormat="1" applyFont="1" applyBorder="1" applyAlignment="1">
      <alignment horizontal="center"/>
    </xf>
    <xf numFmtId="0" fontId="42" fillId="17" borderId="0" xfId="0" applyFont="1" applyFill="1"/>
    <xf numFmtId="0" fontId="59" fillId="24" borderId="0" xfId="732" applyFont="1" applyFill="1" applyAlignment="1">
      <alignment horizontal="center"/>
    </xf>
    <xf numFmtId="0" fontId="48" fillId="29" borderId="0" xfId="0" applyFont="1" applyFill="1" applyAlignment="1">
      <alignment wrapText="1"/>
    </xf>
    <xf numFmtId="43" fontId="42" fillId="0" borderId="3" xfId="732" applyNumberFormat="1" applyFont="1" applyBorder="1" applyAlignment="1">
      <alignment horizontal="center" vertical="center"/>
    </xf>
    <xf numFmtId="43" fontId="37" fillId="24" borderId="0" xfId="1526" applyFont="1" applyFill="1"/>
    <xf numFmtId="0" fontId="37" fillId="0" borderId="0" xfId="0" applyFont="1" applyFill="1"/>
    <xf numFmtId="0" fontId="46" fillId="0" borderId="0" xfId="802" applyFont="1" applyFill="1" applyAlignment="1">
      <alignment horizontal="center" vertical="center"/>
    </xf>
    <xf numFmtId="0" fontId="0" fillId="0" borderId="0" xfId="0" applyFill="1" applyAlignment="1">
      <alignment horizontal="left"/>
    </xf>
    <xf numFmtId="43" fontId="120" fillId="24" borderId="0" xfId="1827" applyNumberFormat="1" applyFont="1" applyFill="1" applyAlignment="1">
      <alignment horizontal="center"/>
    </xf>
    <xf numFmtId="0" fontId="38" fillId="24" borderId="0" xfId="1827" applyFont="1" applyFill="1" applyAlignment="1">
      <alignment horizontal="left" vertical="center"/>
    </xf>
    <xf numFmtId="0" fontId="38" fillId="24" borderId="0" xfId="797" applyFont="1" applyFill="1" applyAlignment="1">
      <alignment vertical="center"/>
    </xf>
    <xf numFmtId="0" fontId="27" fillId="64" borderId="59" xfId="797" applyFont="1" applyFill="1" applyBorder="1" applyAlignment="1">
      <alignment horizontal="center" vertical="center" textRotation="90" wrapText="1"/>
    </xf>
    <xf numFmtId="0" fontId="27" fillId="65" borderId="59" xfId="797" applyFont="1" applyFill="1" applyBorder="1" applyAlignment="1">
      <alignment horizontal="center" vertical="center" textRotation="90" wrapText="1"/>
    </xf>
    <xf numFmtId="0" fontId="27" fillId="65" borderId="59" xfId="851" applyFont="1" applyFill="1" applyBorder="1" applyAlignment="1">
      <alignment horizontal="center" vertical="center" textRotation="90" wrapText="1"/>
    </xf>
    <xf numFmtId="0" fontId="27" fillId="24" borderId="0" xfId="797" applyFont="1" applyFill="1" applyAlignment="1">
      <alignment horizontal="left" vertical="top"/>
    </xf>
    <xf numFmtId="0" fontId="119" fillId="24" borderId="0" xfId="1827" applyFont="1" applyFill="1" applyAlignment="1">
      <alignment horizontal="left" vertical="top"/>
    </xf>
    <xf numFmtId="0" fontId="38" fillId="60" borderId="0" xfId="797" applyFont="1" applyFill="1" applyBorder="1" applyAlignment="1">
      <alignment vertical="center"/>
    </xf>
    <xf numFmtId="0" fontId="38" fillId="60" borderId="0" xfId="797" applyFont="1" applyFill="1" applyBorder="1" applyAlignment="1">
      <alignment vertical="center" wrapText="1"/>
    </xf>
    <xf numFmtId="0" fontId="38" fillId="60" borderId="0" xfId="797" applyFont="1" applyFill="1" applyBorder="1"/>
    <xf numFmtId="0" fontId="38" fillId="60" borderId="0" xfId="797" applyFont="1" applyFill="1" applyAlignment="1">
      <alignment wrapText="1"/>
    </xf>
    <xf numFmtId="0" fontId="38" fillId="60" borderId="0" xfId="797" applyFont="1" applyFill="1" applyAlignment="1">
      <alignment horizontal="center"/>
    </xf>
    <xf numFmtId="0" fontId="38" fillId="60" borderId="0" xfId="797" applyFont="1" applyFill="1" applyAlignment="1"/>
    <xf numFmtId="0" fontId="38" fillId="60" borderId="0" xfId="797" applyFont="1" applyFill="1" applyBorder="1" applyAlignment="1">
      <alignment horizontal="center"/>
    </xf>
    <xf numFmtId="0" fontId="27" fillId="60" borderId="0" xfId="797" applyFont="1" applyFill="1"/>
    <xf numFmtId="0" fontId="27" fillId="60" borderId="0" xfId="1828" applyFont="1" applyFill="1" applyAlignment="1">
      <alignment vertical="center" wrapText="1"/>
    </xf>
    <xf numFmtId="0" fontId="27" fillId="60" borderId="0" xfId="1828" applyFont="1" applyFill="1" applyAlignment="1"/>
    <xf numFmtId="0" fontId="38" fillId="60" borderId="0" xfId="797" applyFont="1" applyFill="1"/>
    <xf numFmtId="0" fontId="38" fillId="60" borderId="0" xfId="1828" applyFont="1" applyFill="1" applyAlignment="1">
      <alignment horizontal="center" vertical="center"/>
    </xf>
    <xf numFmtId="0" fontId="38" fillId="60" borderId="0" xfId="1828" applyFont="1" applyFill="1" applyAlignment="1">
      <alignment vertical="center"/>
    </xf>
    <xf numFmtId="0" fontId="38" fillId="60" borderId="0" xfId="797" applyFont="1" applyFill="1" applyAlignment="1">
      <alignment horizontal="right"/>
    </xf>
    <xf numFmtId="0" fontId="27" fillId="60" borderId="0" xfId="1828" applyFont="1" applyFill="1" applyAlignment="1">
      <alignment vertical="center"/>
    </xf>
    <xf numFmtId="0" fontId="27" fillId="25" borderId="59" xfId="851" applyFont="1" applyFill="1" applyBorder="1" applyAlignment="1">
      <alignment horizontal="center"/>
    </xf>
    <xf numFmtId="0" fontId="27" fillId="34" borderId="59" xfId="851" applyFont="1" applyFill="1" applyBorder="1" applyAlignment="1">
      <alignment horizontal="center"/>
    </xf>
    <xf numFmtId="0" fontId="27" fillId="32" borderId="59" xfId="797" applyFont="1" applyFill="1" applyBorder="1" applyAlignment="1">
      <alignment horizontal="center" vertical="center" textRotation="90" wrapText="1"/>
    </xf>
    <xf numFmtId="0" fontId="27" fillId="25" borderId="59" xfId="797" applyFont="1" applyFill="1" applyBorder="1" applyAlignment="1">
      <alignment horizontal="center" vertical="center" textRotation="90" wrapText="1"/>
    </xf>
    <xf numFmtId="0" fontId="27" fillId="25" borderId="59" xfId="851" applyFont="1" applyFill="1" applyBorder="1" applyAlignment="1">
      <alignment horizontal="center" vertical="center" textRotation="90" wrapText="1"/>
    </xf>
    <xf numFmtId="0" fontId="27" fillId="34" borderId="59" xfId="797" applyFont="1" applyFill="1" applyBorder="1" applyAlignment="1">
      <alignment horizontal="center" vertical="center" textRotation="90" wrapText="1"/>
    </xf>
    <xf numFmtId="0" fontId="27" fillId="34" borderId="59" xfId="851" applyFont="1" applyFill="1" applyBorder="1" applyAlignment="1">
      <alignment horizontal="center" vertical="center" textRotation="90" wrapText="1"/>
    </xf>
    <xf numFmtId="0" fontId="27" fillId="34" borderId="59" xfId="785" applyFont="1" applyFill="1" applyBorder="1" applyAlignment="1">
      <alignment horizontal="left" vertical="center" wrapText="1" shrinkToFit="1"/>
    </xf>
    <xf numFmtId="0" fontId="27" fillId="34" borderId="59" xfId="785" applyFont="1" applyFill="1" applyBorder="1" applyAlignment="1">
      <alignment horizontal="center" vertical="top" wrapText="1" shrinkToFit="1"/>
    </xf>
    <xf numFmtId="0" fontId="27" fillId="34" borderId="59" xfId="785" applyFont="1" applyFill="1" applyBorder="1" applyAlignment="1">
      <alignment horizontal="center" vertical="center" wrapText="1" shrinkToFit="1"/>
    </xf>
    <xf numFmtId="0" fontId="27" fillId="34" borderId="59" xfId="851" applyFont="1" applyFill="1" applyBorder="1" applyAlignment="1">
      <alignment horizontal="center" vertical="center"/>
    </xf>
    <xf numFmtId="0" fontId="27" fillId="25" borderId="59" xfId="740" applyFont="1" applyFill="1" applyBorder="1" applyAlignment="1">
      <alignment horizontal="left" vertical="center" wrapText="1" shrinkToFit="1"/>
    </xf>
    <xf numFmtId="0" fontId="27" fillId="25" borderId="59" xfId="740" applyFont="1" applyFill="1" applyBorder="1" applyAlignment="1">
      <alignment horizontal="left" vertical="top" wrapText="1" shrinkToFit="1"/>
    </xf>
    <xf numFmtId="0" fontId="27" fillId="25" borderId="59" xfId="740" applyFont="1" applyFill="1" applyBorder="1" applyAlignment="1">
      <alignment horizontal="center" vertical="center" wrapText="1" shrinkToFit="1"/>
    </xf>
    <xf numFmtId="4" fontId="27" fillId="25" borderId="59" xfId="0" applyNumberFormat="1" applyFont="1" applyFill="1" applyBorder="1" applyAlignment="1">
      <alignment horizontal="center" vertical="center"/>
    </xf>
    <xf numFmtId="3" fontId="27" fillId="25" borderId="59" xfId="0" applyNumberFormat="1" applyFont="1" applyFill="1" applyBorder="1" applyAlignment="1">
      <alignment horizontal="center" vertical="center"/>
    </xf>
    <xf numFmtId="0" fontId="27" fillId="26" borderId="59" xfId="740" applyFont="1" applyFill="1" applyBorder="1" applyAlignment="1">
      <alignment horizontal="left" vertical="center" wrapText="1" shrinkToFit="1"/>
    </xf>
    <xf numFmtId="0" fontId="27" fillId="26" borderId="59" xfId="740" applyFont="1" applyFill="1" applyBorder="1" applyAlignment="1">
      <alignment horizontal="left" vertical="top" wrapText="1" shrinkToFit="1"/>
    </xf>
    <xf numFmtId="43" fontId="27" fillId="26" borderId="59" xfId="740" applyNumberFormat="1" applyFont="1" applyFill="1" applyBorder="1" applyAlignment="1">
      <alignment horizontal="center" vertical="center" wrapText="1" shrinkToFit="1"/>
    </xf>
    <xf numFmtId="4" fontId="27" fillId="26" borderId="59" xfId="0" applyNumberFormat="1" applyFont="1" applyFill="1" applyBorder="1" applyAlignment="1">
      <alignment horizontal="center" vertical="center"/>
    </xf>
    <xf numFmtId="0" fontId="27" fillId="26" borderId="59" xfId="740" applyFont="1" applyFill="1" applyBorder="1" applyAlignment="1">
      <alignment horizontal="center" vertical="center" wrapText="1" shrinkToFit="1"/>
    </xf>
    <xf numFmtId="4" fontId="27" fillId="34" borderId="59" xfId="740" applyNumberFormat="1" applyFont="1" applyFill="1" applyBorder="1" applyAlignment="1">
      <alignment horizontal="left" vertical="center" wrapText="1" shrinkToFit="1"/>
    </xf>
    <xf numFmtId="4" fontId="27" fillId="34" borderId="59" xfId="740" applyNumberFormat="1" applyFont="1" applyFill="1" applyBorder="1" applyAlignment="1">
      <alignment horizontal="left" vertical="top" wrapText="1" shrinkToFit="1"/>
    </xf>
    <xf numFmtId="4" fontId="41" fillId="23" borderId="59" xfId="740" applyNumberFormat="1" applyFont="1" applyFill="1" applyBorder="1" applyAlignment="1">
      <alignment horizontal="center" vertical="center" wrapText="1" shrinkToFit="1"/>
    </xf>
    <xf numFmtId="3" fontId="27" fillId="35" borderId="59" xfId="785" applyNumberFormat="1" applyFont="1" applyFill="1" applyBorder="1" applyAlignment="1">
      <alignment horizontal="center"/>
    </xf>
    <xf numFmtId="4" fontId="27" fillId="35" borderId="59" xfId="785" applyNumberFormat="1" applyFont="1" applyFill="1" applyBorder="1" applyAlignment="1">
      <alignment horizontal="center"/>
    </xf>
    <xf numFmtId="4" fontId="27" fillId="0" borderId="59" xfId="0" applyNumberFormat="1" applyFont="1" applyBorder="1" applyAlignment="1">
      <alignment horizontal="center"/>
    </xf>
    <xf numFmtId="3" fontId="27" fillId="0" borderId="59" xfId="0" applyNumberFormat="1" applyFont="1" applyBorder="1" applyAlignment="1">
      <alignment horizontal="center"/>
    </xf>
    <xf numFmtId="4" fontId="40" fillId="34" borderId="59" xfId="0" applyNumberFormat="1" applyFont="1" applyFill="1" applyBorder="1" applyAlignment="1">
      <alignment horizontal="center"/>
    </xf>
    <xf numFmtId="3" fontId="27" fillId="34" borderId="59" xfId="0" applyNumberFormat="1" applyFont="1" applyFill="1" applyBorder="1" applyAlignment="1">
      <alignment horizontal="center"/>
    </xf>
    <xf numFmtId="4" fontId="27" fillId="34" borderId="59" xfId="740" applyNumberFormat="1" applyFont="1" applyFill="1" applyBorder="1" applyAlignment="1">
      <alignment horizontal="center" wrapText="1" shrinkToFit="1"/>
    </xf>
    <xf numFmtId="0" fontId="27" fillId="34" borderId="59" xfId="740" applyFont="1" applyFill="1" applyBorder="1" applyAlignment="1">
      <alignment horizontal="center" vertical="center" wrapText="1" shrinkToFit="1"/>
    </xf>
    <xf numFmtId="4" fontId="27" fillId="63" borderId="59" xfId="740" applyNumberFormat="1" applyFont="1" applyFill="1" applyBorder="1" applyAlignment="1">
      <alignment horizontal="left" vertical="center" wrapText="1" shrinkToFit="1"/>
    </xf>
    <xf numFmtId="4" fontId="39" fillId="26" borderId="59" xfId="0" applyNumberFormat="1" applyFont="1" applyFill="1" applyBorder="1" applyAlignment="1">
      <alignment horizontal="center" vertical="center"/>
    </xf>
    <xf numFmtId="0" fontId="27" fillId="61" borderId="59" xfId="740" applyFont="1" applyFill="1" applyBorder="1" applyAlignment="1">
      <alignment horizontal="left" vertical="center" wrapText="1" shrinkToFit="1"/>
    </xf>
    <xf numFmtId="0" fontId="27" fillId="61" borderId="59" xfId="740" applyFont="1" applyFill="1" applyBorder="1" applyAlignment="1">
      <alignment horizontal="left" vertical="top" wrapText="1" shrinkToFit="1"/>
    </xf>
    <xf numFmtId="0" fontId="27" fillId="61" borderId="59" xfId="740" applyFont="1" applyFill="1" applyBorder="1" applyAlignment="1">
      <alignment horizontal="center" vertical="center" wrapText="1" shrinkToFit="1"/>
    </xf>
    <xf numFmtId="41" fontId="27" fillId="34" borderId="59" xfId="740" applyNumberFormat="1" applyFont="1" applyFill="1" applyBorder="1" applyAlignment="1">
      <alignment horizontal="center" vertical="center" wrapText="1" shrinkToFit="1"/>
    </xf>
    <xf numFmtId="3" fontId="27" fillId="62" borderId="59" xfId="0" applyNumberFormat="1" applyFont="1" applyFill="1" applyBorder="1" applyAlignment="1">
      <alignment horizontal="center"/>
    </xf>
    <xf numFmtId="43" fontId="27" fillId="34" borderId="59" xfId="1526" applyFont="1" applyFill="1" applyBorder="1" applyAlignment="1">
      <alignment horizontal="left" vertical="center" wrapText="1" shrinkToFit="1"/>
    </xf>
    <xf numFmtId="43" fontId="27" fillId="34" borderId="59" xfId="1526" applyFont="1" applyFill="1" applyBorder="1" applyAlignment="1">
      <alignment horizontal="left" vertical="top" wrapText="1" shrinkToFit="1"/>
    </xf>
    <xf numFmtId="43" fontId="27" fillId="34" borderId="59" xfId="1526" applyFont="1" applyFill="1" applyBorder="1" applyAlignment="1">
      <alignment horizontal="center" vertical="center" wrapText="1" shrinkToFit="1"/>
    </xf>
    <xf numFmtId="43" fontId="121" fillId="24" borderId="0" xfId="1827" applyNumberFormat="1" applyFont="1" applyFill="1" applyAlignment="1">
      <alignment horizontal="center"/>
    </xf>
    <xf numFmtId="0" fontId="37" fillId="24" borderId="0" xfId="1831" applyFont="1" applyFill="1"/>
    <xf numFmtId="0" fontId="27" fillId="24" borderId="0" xfId="1831" applyFont="1" applyFill="1" applyAlignment="1">
      <alignment horizontal="left" vertical="center"/>
    </xf>
    <xf numFmtId="0" fontId="27" fillId="24" borderId="0" xfId="1831" applyFont="1" applyFill="1" applyAlignment="1">
      <alignment horizontal="left" vertical="top"/>
    </xf>
    <xf numFmtId="0" fontId="27" fillId="24" borderId="0" xfId="1831" applyFont="1" applyFill="1" applyAlignment="1">
      <alignment vertical="center"/>
    </xf>
    <xf numFmtId="43" fontId="122" fillId="24" borderId="0" xfId="1831" applyNumberFormat="1" applyFont="1" applyFill="1" applyAlignment="1">
      <alignment horizontal="center" vertical="center"/>
    </xf>
    <xf numFmtId="0" fontId="37" fillId="24" borderId="0" xfId="1831" applyFont="1" applyFill="1" applyAlignment="1">
      <alignment vertical="center"/>
    </xf>
    <xf numFmtId="0" fontId="37" fillId="60" borderId="0" xfId="1831" applyFont="1" applyFill="1" applyAlignment="1">
      <alignment vertical="center"/>
    </xf>
    <xf numFmtId="0" fontId="37" fillId="24" borderId="0" xfId="1831" applyFont="1" applyFill="1" applyAlignment="1">
      <alignment horizontal="left"/>
    </xf>
    <xf numFmtId="0" fontId="37" fillId="24" borderId="0" xfId="1831" applyFont="1" applyFill="1" applyAlignment="1">
      <alignment horizontal="left" vertical="center"/>
    </xf>
    <xf numFmtId="0" fontId="27" fillId="34" borderId="59" xfId="1832" applyFont="1" applyFill="1" applyBorder="1" applyAlignment="1">
      <alignment horizontal="left" vertical="center" wrapText="1" shrinkToFit="1"/>
    </xf>
    <xf numFmtId="0" fontId="27" fillId="34" borderId="59" xfId="1832" applyFont="1" applyFill="1" applyBorder="1" applyAlignment="1">
      <alignment horizontal="center" vertical="top" wrapText="1" shrinkToFit="1"/>
    </xf>
    <xf numFmtId="0" fontId="27" fillId="34" borderId="59" xfId="1832" applyFont="1" applyFill="1" applyBorder="1" applyAlignment="1">
      <alignment horizontal="center" vertical="center" wrapText="1" shrinkToFit="1"/>
    </xf>
    <xf numFmtId="0" fontId="27" fillId="34" borderId="13" xfId="851" applyFont="1" applyFill="1" applyBorder="1" applyAlignment="1">
      <alignment horizontal="center" vertical="center"/>
    </xf>
    <xf numFmtId="0" fontId="121" fillId="0" borderId="0" xfId="1832" applyFont="1" applyAlignment="1">
      <alignment vertical="top"/>
    </xf>
    <xf numFmtId="0" fontId="37" fillId="0" borderId="0" xfId="1831" applyFont="1"/>
    <xf numFmtId="4" fontId="27" fillId="25" borderId="59" xfId="1831" applyNumberFormat="1" applyFont="1" applyFill="1" applyBorder="1" applyAlignment="1">
      <alignment horizontal="center" vertical="center"/>
    </xf>
    <xf numFmtId="4" fontId="27" fillId="25" borderId="14" xfId="1831" applyNumberFormat="1" applyFont="1" applyFill="1" applyBorder="1" applyAlignment="1">
      <alignment horizontal="center" vertical="center"/>
    </xf>
    <xf numFmtId="3" fontId="27" fillId="25" borderId="59" xfId="1831" applyNumberFormat="1" applyFont="1" applyFill="1" applyBorder="1" applyAlignment="1">
      <alignment horizontal="center" vertical="center"/>
    </xf>
    <xf numFmtId="0" fontId="123" fillId="22" borderId="0" xfId="1831" applyFont="1" applyFill="1" applyAlignment="1">
      <alignment horizontal="center" vertical="center"/>
    </xf>
    <xf numFmtId="1" fontId="124" fillId="24" borderId="0" xfId="1831" applyNumberFormat="1" applyFont="1" applyFill="1" applyAlignment="1">
      <alignment horizontal="center" vertical="center"/>
    </xf>
    <xf numFmtId="0" fontId="43" fillId="0" borderId="0" xfId="1832" applyFont="1" applyAlignment="1">
      <alignment vertical="top"/>
    </xf>
    <xf numFmtId="0" fontId="37" fillId="67" borderId="0" xfId="1831" applyFont="1" applyFill="1"/>
    <xf numFmtId="4" fontId="27" fillId="26" borderId="15" xfId="1831" applyNumberFormat="1" applyFont="1" applyFill="1" applyBorder="1" applyAlignment="1">
      <alignment horizontal="center" vertical="center"/>
    </xf>
    <xf numFmtId="4" fontId="27" fillId="26" borderId="13" xfId="1831" applyNumberFormat="1" applyFont="1" applyFill="1" applyBorder="1" applyAlignment="1">
      <alignment horizontal="center" vertical="center"/>
    </xf>
    <xf numFmtId="4" fontId="27" fillId="26" borderId="59" xfId="1831" applyNumberFormat="1" applyFont="1" applyFill="1" applyBorder="1" applyAlignment="1">
      <alignment horizontal="center" vertical="center"/>
    </xf>
    <xf numFmtId="3" fontId="27" fillId="26" borderId="59" xfId="1831" applyNumberFormat="1" applyFont="1" applyFill="1" applyBorder="1" applyAlignment="1">
      <alignment horizontal="center" vertical="center"/>
    </xf>
    <xf numFmtId="10" fontId="124" fillId="24" borderId="0" xfId="1831" applyNumberFormat="1" applyFont="1" applyFill="1" applyAlignment="1">
      <alignment vertical="center"/>
    </xf>
    <xf numFmtId="4" fontId="27" fillId="25" borderId="15" xfId="1831" applyNumberFormat="1" applyFont="1" applyFill="1" applyBorder="1" applyAlignment="1">
      <alignment horizontal="center" vertical="center"/>
    </xf>
    <xf numFmtId="4" fontId="27" fillId="25" borderId="13" xfId="1831" applyNumberFormat="1" applyFont="1" applyFill="1" applyBorder="1" applyAlignment="1">
      <alignment horizontal="center" vertical="center"/>
    </xf>
    <xf numFmtId="0" fontId="46" fillId="0" borderId="0" xfId="1833" applyFont="1" applyAlignment="1">
      <alignment horizontal="center" vertical="center"/>
    </xf>
    <xf numFmtId="0" fontId="27" fillId="68" borderId="59" xfId="740" applyFont="1" applyFill="1" applyBorder="1" applyAlignment="1">
      <alignment horizontal="left" vertical="center" wrapText="1" shrinkToFit="1"/>
    </xf>
    <xf numFmtId="4" fontId="40" fillId="34" borderId="59" xfId="1831" applyNumberFormat="1" applyFont="1" applyFill="1" applyBorder="1" applyAlignment="1">
      <alignment horizontal="center"/>
    </xf>
    <xf numFmtId="4" fontId="27" fillId="0" borderId="14" xfId="1831" applyNumberFormat="1" applyFont="1" applyBorder="1" applyAlignment="1">
      <alignment horizontal="center"/>
    </xf>
    <xf numFmtId="4" fontId="27" fillId="0" borderId="59" xfId="1831" applyNumberFormat="1" applyFont="1" applyBorder="1" applyAlignment="1">
      <alignment horizontal="center"/>
    </xf>
    <xf numFmtId="3" fontId="27" fillId="0" borderId="59" xfId="1831" applyNumberFormat="1" applyFont="1" applyBorder="1" applyAlignment="1">
      <alignment horizontal="center"/>
    </xf>
    <xf numFmtId="4" fontId="27" fillId="22" borderId="59" xfId="1832" applyNumberFormat="1" applyFont="1" applyFill="1" applyBorder="1" applyAlignment="1">
      <alignment horizontal="center"/>
    </xf>
    <xf numFmtId="3" fontId="27" fillId="34" borderId="59" xfId="1831" applyNumberFormat="1" applyFont="1" applyFill="1" applyBorder="1" applyAlignment="1">
      <alignment horizontal="center"/>
    </xf>
    <xf numFmtId="14" fontId="125" fillId="24" borderId="0" xfId="1831" applyNumberFormat="1" applyFont="1" applyFill="1" applyAlignment="1">
      <alignment horizontal="center" vertical="center"/>
    </xf>
    <xf numFmtId="1" fontId="123" fillId="0" borderId="0" xfId="1831" applyNumberFormat="1" applyFont="1" applyFill="1" applyAlignment="1">
      <alignment horizontal="left" vertical="center"/>
    </xf>
    <xf numFmtId="1" fontId="124" fillId="0" borderId="0" xfId="1831" applyNumberFormat="1" applyFont="1" applyAlignment="1">
      <alignment horizontal="center" vertical="center"/>
    </xf>
    <xf numFmtId="172" fontId="126" fillId="0" borderId="0" xfId="1831" applyNumberFormat="1" applyFont="1" applyAlignment="1">
      <alignment horizontal="center"/>
    </xf>
    <xf numFmtId="0" fontId="27" fillId="0" borderId="0" xfId="1832" applyFont="1" applyAlignment="1">
      <alignment vertical="top"/>
    </xf>
    <xf numFmtId="4" fontId="27" fillId="60" borderId="0" xfId="1832" applyNumberFormat="1" applyFont="1" applyFill="1" applyAlignment="1">
      <alignment vertical="top"/>
    </xf>
    <xf numFmtId="0" fontId="37" fillId="0" borderId="0" xfId="1831" applyFont="1" applyAlignment="1">
      <alignment horizontal="center"/>
    </xf>
    <xf numFmtId="0" fontId="27" fillId="60" borderId="0" xfId="1832" applyFont="1" applyFill="1" applyAlignment="1">
      <alignment vertical="top"/>
    </xf>
    <xf numFmtId="0" fontId="27" fillId="68" borderId="59" xfId="740" applyFont="1" applyFill="1" applyBorder="1" applyAlignment="1">
      <alignment horizontal="left" vertical="top" wrapText="1" shrinkToFit="1"/>
    </xf>
    <xf numFmtId="0" fontId="27" fillId="68" borderId="59" xfId="740" applyFont="1" applyFill="1" applyBorder="1" applyAlignment="1">
      <alignment horizontal="center" vertical="center" wrapText="1" shrinkToFit="1"/>
    </xf>
    <xf numFmtId="4" fontId="27" fillId="34" borderId="59" xfId="1832" applyNumberFormat="1" applyFont="1" applyFill="1" applyBorder="1" applyAlignment="1">
      <alignment horizontal="center"/>
    </xf>
    <xf numFmtId="172" fontId="126" fillId="0" borderId="0" xfId="1831" applyNumberFormat="1" applyFont="1" applyAlignment="1">
      <alignment horizontal="center" wrapText="1"/>
    </xf>
    <xf numFmtId="0" fontId="37" fillId="60" borderId="0" xfId="1831" applyFont="1" applyFill="1"/>
    <xf numFmtId="0" fontId="127" fillId="0" borderId="0" xfId="1832" applyFont="1" applyAlignment="1">
      <alignment vertical="top"/>
    </xf>
    <xf numFmtId="173" fontId="27" fillId="0" borderId="0" xfId="1832" applyNumberFormat="1" applyFont="1" applyAlignment="1">
      <alignment vertical="top"/>
    </xf>
    <xf numFmtId="0" fontId="27" fillId="69" borderId="59" xfId="740" applyFont="1" applyFill="1" applyBorder="1" applyAlignment="1">
      <alignment horizontal="left" vertical="center" wrapText="1" shrinkToFit="1"/>
    </xf>
    <xf numFmtId="4" fontId="39" fillId="26" borderId="15" xfId="1831" applyNumberFormat="1" applyFont="1" applyFill="1" applyBorder="1" applyAlignment="1">
      <alignment horizontal="center" vertical="center"/>
    </xf>
    <xf numFmtId="4" fontId="39" fillId="26" borderId="13" xfId="1831" applyNumberFormat="1" applyFont="1" applyFill="1" applyBorder="1" applyAlignment="1">
      <alignment horizontal="center" vertical="center"/>
    </xf>
    <xf numFmtId="4" fontId="39" fillId="26" borderId="59" xfId="1831" applyNumberFormat="1" applyFont="1" applyFill="1" applyBorder="1" applyAlignment="1">
      <alignment horizontal="center" vertical="center"/>
    </xf>
    <xf numFmtId="3" fontId="39" fillId="26" borderId="59" xfId="1831" applyNumberFormat="1" applyFont="1" applyFill="1" applyBorder="1" applyAlignment="1">
      <alignment horizontal="center" vertical="center"/>
    </xf>
    <xf numFmtId="172" fontId="128" fillId="0" borderId="0" xfId="1831" applyNumberFormat="1" applyFont="1" applyAlignment="1">
      <alignment horizontal="center" wrapText="1"/>
    </xf>
    <xf numFmtId="0" fontId="27" fillId="0" borderId="0" xfId="1832" applyFont="1" applyAlignment="1">
      <alignment horizontal="center"/>
    </xf>
    <xf numFmtId="172" fontId="128" fillId="0" borderId="0" xfId="1831" applyNumberFormat="1" applyFont="1" applyAlignment="1">
      <alignment horizontal="center"/>
    </xf>
    <xf numFmtId="1" fontId="129" fillId="0" borderId="0" xfId="1831" applyNumberFormat="1" applyFont="1" applyFill="1" applyAlignment="1">
      <alignment horizontal="left" vertical="center"/>
    </xf>
    <xf numFmtId="0" fontId="125" fillId="0" borderId="15" xfId="1832" applyFont="1" applyFill="1" applyBorder="1" applyAlignment="1">
      <alignment vertical="top" wrapText="1"/>
    </xf>
    <xf numFmtId="43" fontId="126" fillId="0" borderId="0" xfId="1834" applyFont="1" applyAlignment="1">
      <alignment horizontal="center"/>
    </xf>
    <xf numFmtId="43" fontId="27" fillId="0" borderId="0" xfId="1834" applyFont="1" applyAlignment="1">
      <alignment vertical="top"/>
    </xf>
    <xf numFmtId="43" fontId="27" fillId="60" borderId="0" xfId="1834" applyFont="1" applyFill="1" applyAlignment="1">
      <alignment vertical="top"/>
    </xf>
    <xf numFmtId="43" fontId="37" fillId="60" borderId="0" xfId="1834" applyFont="1" applyFill="1"/>
    <xf numFmtId="43" fontId="37" fillId="24" borderId="0" xfId="1834" applyFont="1" applyFill="1"/>
    <xf numFmtId="1" fontId="124" fillId="0" borderId="0" xfId="1831" applyNumberFormat="1" applyFont="1" applyAlignment="1">
      <alignment horizontal="left" vertical="center"/>
    </xf>
    <xf numFmtId="4" fontId="27" fillId="0" borderId="0" xfId="1832" applyNumberFormat="1" applyFont="1" applyAlignment="1">
      <alignment vertical="top"/>
    </xf>
    <xf numFmtId="0" fontId="27" fillId="24" borderId="23" xfId="1831" applyFont="1" applyFill="1" applyBorder="1" applyAlignment="1">
      <alignment horizontal="left" vertical="center"/>
    </xf>
    <xf numFmtId="0" fontId="27" fillId="24" borderId="23" xfId="1831" applyFont="1" applyFill="1" applyBorder="1" applyAlignment="1">
      <alignment horizontal="left" vertical="top"/>
    </xf>
    <xf numFmtId="0" fontId="27" fillId="24" borderId="23" xfId="1831" applyFont="1" applyFill="1" applyBorder="1" applyAlignment="1">
      <alignment vertical="center"/>
    </xf>
    <xf numFmtId="0" fontId="37" fillId="24" borderId="23" xfId="1831" applyFont="1" applyFill="1" applyBorder="1"/>
    <xf numFmtId="49" fontId="128" fillId="60" borderId="0" xfId="1831" applyNumberFormat="1" applyFont="1" applyFill="1" applyAlignment="1">
      <alignment horizontal="left" vertical="center"/>
    </xf>
    <xf numFmtId="0" fontId="128" fillId="0" borderId="0" xfId="1831" applyFont="1" applyFill="1" applyAlignment="1">
      <alignment horizontal="center" vertical="center"/>
    </xf>
    <xf numFmtId="0" fontId="37" fillId="0" borderId="0" xfId="1831" applyFont="1" applyAlignment="1">
      <alignment horizontal="left"/>
    </xf>
    <xf numFmtId="0" fontId="128" fillId="60" borderId="0" xfId="1831" applyFont="1" applyFill="1" applyAlignment="1">
      <alignment horizontal="center" vertical="center"/>
    </xf>
    <xf numFmtId="0" fontId="128" fillId="0" borderId="0" xfId="1831" applyFont="1" applyAlignment="1">
      <alignment horizontal="center" vertical="center"/>
    </xf>
    <xf numFmtId="0" fontId="37" fillId="0" borderId="0" xfId="1831" applyFont="1" applyAlignment="1">
      <alignment vertical="center"/>
    </xf>
    <xf numFmtId="0" fontId="37" fillId="0" borderId="0" xfId="1831" applyFont="1" applyFill="1" applyAlignment="1">
      <alignment vertical="center"/>
    </xf>
    <xf numFmtId="0" fontId="37" fillId="24" borderId="0" xfId="1831" applyFont="1" applyFill="1" applyAlignment="1">
      <alignment vertical="top"/>
    </xf>
    <xf numFmtId="0" fontId="37" fillId="0" borderId="0" xfId="1831" applyFont="1" applyFill="1"/>
    <xf numFmtId="0" fontId="27" fillId="64" borderId="59" xfId="1832" applyFont="1" applyFill="1" applyBorder="1" applyAlignment="1">
      <alignment horizontal="left" vertical="center" wrapText="1" shrinkToFit="1"/>
    </xf>
    <xf numFmtId="0" fontId="27" fillId="64" borderId="59" xfId="1832" applyFont="1" applyFill="1" applyBorder="1" applyAlignment="1">
      <alignment horizontal="center" vertical="top" wrapText="1" shrinkToFit="1"/>
    </xf>
    <xf numFmtId="0" fontId="27" fillId="64" borderId="13" xfId="851" applyFont="1" applyFill="1" applyBorder="1" applyAlignment="1">
      <alignment horizontal="center" vertical="center"/>
    </xf>
    <xf numFmtId="0" fontId="27" fillId="64" borderId="59" xfId="851" applyFont="1" applyFill="1" applyBorder="1" applyAlignment="1">
      <alignment horizontal="center"/>
    </xf>
    <xf numFmtId="0" fontId="27" fillId="64" borderId="59" xfId="1832" applyFont="1" applyFill="1" applyBorder="1" applyAlignment="1">
      <alignment horizontal="center" vertical="center" wrapText="1" shrinkToFit="1"/>
    </xf>
    <xf numFmtId="0" fontId="27" fillId="64" borderId="59" xfId="851" applyFont="1" applyFill="1" applyBorder="1" applyAlignment="1">
      <alignment horizontal="center" vertical="center"/>
    </xf>
    <xf numFmtId="0" fontId="37" fillId="60" borderId="0" xfId="0" applyFont="1" applyFill="1"/>
    <xf numFmtId="43" fontId="37" fillId="24" borderId="0" xfId="1839" applyFont="1" applyFill="1"/>
    <xf numFmtId="0" fontId="27" fillId="0" borderId="59" xfId="797" applyFont="1" applyFill="1" applyBorder="1" applyAlignment="1">
      <alignment horizontal="center" vertical="center" textRotation="90" wrapText="1"/>
    </xf>
    <xf numFmtId="0" fontId="27" fillId="0" borderId="59" xfId="851" applyFont="1" applyFill="1" applyBorder="1" applyAlignment="1">
      <alignment horizontal="center" vertical="center" textRotation="90" wrapText="1"/>
    </xf>
    <xf numFmtId="0" fontId="27" fillId="0" borderId="59" xfId="740" applyFont="1" applyFill="1" applyBorder="1" applyAlignment="1">
      <alignment horizontal="left" vertical="center" wrapText="1" shrinkToFit="1"/>
    </xf>
    <xf numFmtId="0" fontId="27" fillId="0" borderId="59" xfId="740" applyFont="1" applyFill="1" applyBorder="1" applyAlignment="1">
      <alignment horizontal="left" vertical="top" wrapText="1" shrinkToFit="1"/>
    </xf>
    <xf numFmtId="0" fontId="27" fillId="0" borderId="59" xfId="740" applyFont="1" applyFill="1" applyBorder="1" applyAlignment="1">
      <alignment horizontal="center" vertical="center" wrapText="1" shrinkToFit="1"/>
    </xf>
    <xf numFmtId="4" fontId="27" fillId="0" borderId="59" xfId="0" applyNumberFormat="1" applyFont="1" applyFill="1" applyBorder="1" applyAlignment="1">
      <alignment horizontal="center" vertical="center"/>
    </xf>
    <xf numFmtId="3" fontId="27" fillId="0" borderId="59" xfId="0" applyNumberFormat="1" applyFont="1" applyFill="1" applyBorder="1" applyAlignment="1">
      <alignment horizontal="center" vertical="center"/>
    </xf>
    <xf numFmtId="43" fontId="27" fillId="0" borderId="59" xfId="740" applyNumberFormat="1" applyFont="1" applyFill="1" applyBorder="1" applyAlignment="1">
      <alignment horizontal="center" vertical="center" wrapText="1" shrinkToFit="1"/>
    </xf>
    <xf numFmtId="4" fontId="27" fillId="0" borderId="59" xfId="740" applyNumberFormat="1" applyFont="1" applyFill="1" applyBorder="1" applyAlignment="1">
      <alignment horizontal="left" vertical="top" wrapText="1" shrinkToFit="1"/>
    </xf>
    <xf numFmtId="4" fontId="27" fillId="0" borderId="59" xfId="0" applyNumberFormat="1" applyFont="1" applyFill="1" applyBorder="1" applyAlignment="1">
      <alignment horizontal="center"/>
    </xf>
    <xf numFmtId="3" fontId="27" fillId="0" borderId="59" xfId="0" applyNumberFormat="1" applyFont="1" applyFill="1" applyBorder="1" applyAlignment="1">
      <alignment horizontal="center"/>
    </xf>
    <xf numFmtId="4" fontId="27" fillId="0" borderId="59" xfId="740" applyNumberFormat="1" applyFont="1" applyFill="1" applyBorder="1" applyAlignment="1">
      <alignment horizontal="center" wrapText="1" shrinkToFit="1"/>
    </xf>
    <xf numFmtId="4" fontId="27" fillId="0" borderId="59" xfId="740" applyNumberFormat="1" applyFont="1" applyFill="1" applyBorder="1" applyAlignment="1">
      <alignment horizontal="left" vertical="center" wrapText="1" shrinkToFit="1"/>
    </xf>
    <xf numFmtId="0" fontId="27" fillId="0" borderId="59" xfId="740" applyFont="1" applyFill="1" applyBorder="1" applyAlignment="1">
      <alignment horizontal="center" vertical="top" wrapText="1" shrinkToFit="1"/>
    </xf>
    <xf numFmtId="4" fontId="27" fillId="0" borderId="59" xfId="0" applyNumberFormat="1" applyFont="1" applyFill="1" applyBorder="1" applyAlignment="1">
      <alignment horizontal="center" vertical="top"/>
    </xf>
    <xf numFmtId="3" fontId="27" fillId="0" borderId="59" xfId="0" applyNumberFormat="1" applyFont="1" applyFill="1" applyBorder="1" applyAlignment="1">
      <alignment horizontal="center" vertical="top"/>
    </xf>
    <xf numFmtId="4" fontId="27" fillId="0" borderId="59" xfId="740" applyNumberFormat="1" applyFont="1" applyFill="1" applyBorder="1" applyAlignment="1">
      <alignment horizontal="center" vertical="top" wrapText="1" shrinkToFit="1"/>
    </xf>
    <xf numFmtId="1" fontId="27" fillId="0" borderId="59" xfId="1303" applyNumberFormat="1" applyFont="1" applyFill="1" applyBorder="1" applyAlignment="1">
      <alignment horizontal="center" wrapText="1" shrinkToFit="1"/>
    </xf>
    <xf numFmtId="4" fontId="27" fillId="0" borderId="59" xfId="740" applyNumberFormat="1" applyFont="1" applyFill="1" applyBorder="1" applyAlignment="1">
      <alignment horizontal="center" vertical="center" wrapText="1" shrinkToFit="1"/>
    </xf>
    <xf numFmtId="4" fontId="27" fillId="66" borderId="59" xfId="1831" applyNumberFormat="1" applyFont="1" applyFill="1" applyBorder="1" applyAlignment="1">
      <alignment horizontal="center"/>
    </xf>
    <xf numFmtId="0" fontId="27" fillId="0" borderId="17" xfId="1836" applyFont="1" applyFill="1" applyBorder="1" applyAlignment="1">
      <alignment horizontal="center" vertical="center" wrapText="1" shrinkToFit="1"/>
    </xf>
    <xf numFmtId="0" fontId="27" fillId="0" borderId="11" xfId="1836" applyFont="1" applyFill="1" applyBorder="1" applyAlignment="1">
      <alignment horizontal="center" vertical="center" wrapText="1" shrinkToFit="1"/>
    </xf>
    <xf numFmtId="0" fontId="27" fillId="0" borderId="14" xfId="851" applyFont="1" applyFill="1" applyBorder="1" applyAlignment="1">
      <alignment horizontal="center"/>
    </xf>
    <xf numFmtId="0" fontId="27" fillId="0" borderId="13" xfId="851" applyFont="1" applyFill="1" applyBorder="1" applyAlignment="1">
      <alignment horizontal="center"/>
    </xf>
    <xf numFmtId="0" fontId="27" fillId="0" borderId="15" xfId="851" applyFont="1" applyFill="1" applyBorder="1" applyAlignment="1">
      <alignment horizontal="center"/>
    </xf>
    <xf numFmtId="0" fontId="38" fillId="60" borderId="0" xfId="797" applyFont="1" applyFill="1" applyBorder="1" applyAlignment="1">
      <alignment horizontal="center" vertical="center" wrapText="1"/>
    </xf>
    <xf numFmtId="0" fontId="27" fillId="0" borderId="17" xfId="851" applyFont="1" applyFill="1" applyBorder="1" applyAlignment="1">
      <alignment horizontal="center" vertical="center" wrapText="1"/>
    </xf>
    <xf numFmtId="0" fontId="27" fillId="0" borderId="11" xfId="851" applyFont="1" applyFill="1" applyBorder="1" applyAlignment="1">
      <alignment horizontal="center" vertical="center" wrapText="1"/>
    </xf>
    <xf numFmtId="0" fontId="27" fillId="34" borderId="59" xfId="851" applyFont="1" applyFill="1" applyBorder="1" applyAlignment="1">
      <alignment horizontal="center" vertical="center"/>
    </xf>
    <xf numFmtId="0" fontId="27" fillId="34" borderId="59" xfId="851" applyFont="1" applyFill="1" applyBorder="1" applyAlignment="1">
      <alignment horizontal="center"/>
    </xf>
    <xf numFmtId="0" fontId="27" fillId="34" borderId="59" xfId="1832" applyFont="1" applyFill="1" applyBorder="1" applyAlignment="1">
      <alignment horizontal="center" vertical="center" wrapText="1" shrinkToFit="1"/>
    </xf>
    <xf numFmtId="0" fontId="27" fillId="34" borderId="17" xfId="1832" applyFont="1" applyFill="1" applyBorder="1" applyAlignment="1">
      <alignment horizontal="center" vertical="center" wrapText="1" shrinkToFit="1"/>
    </xf>
    <xf numFmtId="0" fontId="27" fillId="64" borderId="21" xfId="797" applyFont="1" applyFill="1" applyBorder="1" applyAlignment="1">
      <alignment horizontal="center" vertical="center" textRotation="90" wrapText="1"/>
    </xf>
    <xf numFmtId="0" fontId="27" fillId="64" borderId="16" xfId="797" applyFont="1" applyFill="1" applyBorder="1" applyAlignment="1">
      <alignment horizontal="center" vertical="center" textRotation="90" wrapText="1"/>
    </xf>
    <xf numFmtId="0" fontId="27" fillId="64" borderId="20" xfId="797" applyFont="1" applyFill="1" applyBorder="1" applyAlignment="1">
      <alignment horizontal="center" vertical="center" textRotation="90" wrapText="1"/>
    </xf>
    <xf numFmtId="0" fontId="27" fillId="25" borderId="59" xfId="851" applyFont="1" applyFill="1" applyBorder="1" applyAlignment="1">
      <alignment horizontal="center"/>
    </xf>
    <xf numFmtId="0" fontId="27" fillId="34" borderId="59" xfId="785" applyFont="1" applyFill="1" applyBorder="1" applyAlignment="1">
      <alignment horizontal="center" vertical="center" wrapText="1" shrinkToFit="1"/>
    </xf>
    <xf numFmtId="0" fontId="27" fillId="34" borderId="56" xfId="851" applyFont="1" applyFill="1" applyBorder="1" applyAlignment="1">
      <alignment horizontal="center"/>
    </xf>
    <xf numFmtId="0" fontId="27" fillId="34" borderId="58" xfId="851" applyFont="1" applyFill="1" applyBorder="1" applyAlignment="1">
      <alignment horizontal="center"/>
    </xf>
    <xf numFmtId="0" fontId="27" fillId="34" borderId="57" xfId="851" applyFont="1" applyFill="1" applyBorder="1" applyAlignment="1">
      <alignment horizontal="center"/>
    </xf>
    <xf numFmtId="0" fontId="38" fillId="24" borderId="0" xfId="797" applyFont="1" applyFill="1" applyAlignment="1">
      <alignment horizontal="center" vertical="center" wrapText="1"/>
    </xf>
    <xf numFmtId="0" fontId="38" fillId="24" borderId="0" xfId="797" applyFont="1" applyFill="1" applyAlignment="1">
      <alignment horizontal="center" wrapText="1"/>
    </xf>
    <xf numFmtId="0" fontId="38" fillId="24" borderId="0" xfId="932" applyFont="1" applyFill="1" applyAlignment="1">
      <alignment horizontal="center" vertical="center" wrapText="1"/>
    </xf>
    <xf numFmtId="0" fontId="50" fillId="24" borderId="3" xfId="851" applyFont="1" applyFill="1" applyBorder="1" applyAlignment="1">
      <alignment horizontal="center" vertical="center" wrapText="1"/>
    </xf>
    <xf numFmtId="0" fontId="27" fillId="0" borderId="3" xfId="851" applyFont="1" applyBorder="1" applyAlignment="1">
      <alignment horizontal="center" vertical="center"/>
    </xf>
    <xf numFmtId="0" fontId="27" fillId="0" borderId="14" xfId="851" applyFont="1" applyBorder="1" applyAlignment="1">
      <alignment horizontal="center" vertical="center" wrapText="1"/>
    </xf>
    <xf numFmtId="0" fontId="27" fillId="0" borderId="13" xfId="851" applyFont="1" applyBorder="1" applyAlignment="1">
      <alignment horizontal="center" vertical="center" wrapText="1"/>
    </xf>
    <xf numFmtId="0" fontId="27" fillId="0" borderId="15" xfId="851" applyFont="1" applyBorder="1" applyAlignment="1">
      <alignment horizontal="center" vertical="center" wrapText="1"/>
    </xf>
    <xf numFmtId="0" fontId="27" fillId="0" borderId="14" xfId="851" applyFont="1" applyBorder="1" applyAlignment="1">
      <alignment horizontal="center" vertical="center"/>
    </xf>
    <xf numFmtId="0" fontId="27" fillId="0" borderId="13" xfId="851" applyFont="1" applyBorder="1" applyAlignment="1">
      <alignment horizontal="center" vertical="center"/>
    </xf>
    <xf numFmtId="0" fontId="27" fillId="0" borderId="15" xfId="851" applyFont="1" applyBorder="1" applyAlignment="1">
      <alignment horizontal="center" vertical="center"/>
    </xf>
    <xf numFmtId="0" fontId="50" fillId="0" borderId="21" xfId="851" applyFont="1" applyBorder="1" applyAlignment="1">
      <alignment horizontal="center" vertical="center" wrapText="1"/>
    </xf>
    <xf numFmtId="0" fontId="50" fillId="0" borderId="23" xfId="851" applyFont="1" applyBorder="1" applyAlignment="1">
      <alignment horizontal="center" vertical="center" wrapText="1"/>
    </xf>
    <xf numFmtId="0" fontId="50" fillId="0" borderId="22" xfId="851" applyFont="1" applyBorder="1" applyAlignment="1">
      <alignment horizontal="center" vertical="center" wrapText="1"/>
    </xf>
    <xf numFmtId="0" fontId="50" fillId="0" borderId="16" xfId="851" applyFont="1" applyBorder="1" applyAlignment="1">
      <alignment horizontal="center" vertical="center" wrapText="1"/>
    </xf>
    <xf numFmtId="0" fontId="50" fillId="0" borderId="0" xfId="851" applyFont="1" applyAlignment="1">
      <alignment horizontal="center" vertical="center" wrapText="1"/>
    </xf>
    <xf numFmtId="0" fontId="50" fillId="0" borderId="18" xfId="851" applyFont="1" applyBorder="1" applyAlignment="1">
      <alignment horizontal="center" vertical="center" wrapText="1"/>
    </xf>
    <xf numFmtId="0" fontId="50" fillId="0" borderId="20" xfId="851" applyFont="1" applyBorder="1" applyAlignment="1">
      <alignment horizontal="center" vertical="center" wrapText="1"/>
    </xf>
    <xf numFmtId="0" fontId="50" fillId="0" borderId="19" xfId="851" applyFont="1" applyBorder="1" applyAlignment="1">
      <alignment horizontal="center" vertical="center" wrapText="1"/>
    </xf>
    <xf numFmtId="0" fontId="50" fillId="0" borderId="12" xfId="851" applyFont="1" applyBorder="1" applyAlignment="1">
      <alignment horizontal="center" vertical="center" wrapText="1"/>
    </xf>
    <xf numFmtId="0" fontId="50" fillId="0" borderId="17" xfId="851" applyFont="1" applyBorder="1" applyAlignment="1">
      <alignment horizontal="center" vertical="center" wrapText="1"/>
    </xf>
    <xf numFmtId="0" fontId="50" fillId="0" borderId="24" xfId="851" applyFont="1" applyBorder="1" applyAlignment="1">
      <alignment horizontal="center" vertical="center" wrapText="1"/>
    </xf>
    <xf numFmtId="0" fontId="50" fillId="0" borderId="11" xfId="851" applyFont="1" applyBorder="1" applyAlignment="1">
      <alignment horizontal="center" vertical="center" wrapText="1"/>
    </xf>
    <xf numFmtId="0" fontId="51" fillId="31" borderId="3" xfId="732" applyFont="1" applyFill="1" applyBorder="1" applyAlignment="1">
      <alignment horizontal="center" vertical="center" wrapText="1" shrinkToFit="1"/>
    </xf>
    <xf numFmtId="0" fontId="51" fillId="24" borderId="3" xfId="732" applyFont="1" applyFill="1" applyBorder="1" applyAlignment="1">
      <alignment horizontal="center" vertical="center" wrapText="1" shrinkToFit="1"/>
    </xf>
    <xf numFmtId="0" fontId="40" fillId="32" borderId="3" xfId="732" applyFont="1" applyFill="1" applyBorder="1" applyAlignment="1">
      <alignment horizontal="center" vertical="center" wrapText="1" shrinkToFit="1"/>
    </xf>
    <xf numFmtId="0" fontId="40" fillId="29" borderId="14" xfId="732" applyFont="1" applyFill="1" applyBorder="1" applyAlignment="1">
      <alignment horizontal="center" vertical="center" wrapText="1" shrinkToFit="1"/>
    </xf>
    <xf numFmtId="0" fontId="40" fillId="29" borderId="15" xfId="732" applyFont="1" applyFill="1" applyBorder="1" applyAlignment="1">
      <alignment horizontal="center" vertical="center" wrapText="1" shrinkToFit="1"/>
    </xf>
    <xf numFmtId="0" fontId="40" fillId="34" borderId="3" xfId="732" applyFont="1" applyFill="1" applyBorder="1" applyAlignment="1">
      <alignment horizontal="center" vertical="center" wrapText="1" shrinkToFit="1"/>
    </xf>
    <xf numFmtId="0" fontId="40" fillId="34" borderId="17" xfId="732" applyFont="1" applyFill="1" applyBorder="1" applyAlignment="1">
      <alignment horizontal="center" vertical="center" wrapText="1" shrinkToFit="1"/>
    </xf>
    <xf numFmtId="0" fontId="40" fillId="34" borderId="24" xfId="732" applyFont="1" applyFill="1" applyBorder="1" applyAlignment="1">
      <alignment horizontal="center" vertical="center" wrapText="1" shrinkToFit="1"/>
    </xf>
    <xf numFmtId="0" fontId="40" fillId="34" borderId="11" xfId="732" applyFont="1" applyFill="1" applyBorder="1" applyAlignment="1">
      <alignment horizontal="center" vertical="center" wrapText="1" shrinkToFit="1"/>
    </xf>
    <xf numFmtId="0" fontId="27" fillId="25" borderId="3" xfId="851" applyFont="1" applyFill="1" applyBorder="1" applyAlignment="1">
      <alignment horizontal="center" vertical="center"/>
    </xf>
    <xf numFmtId="0" fontId="27" fillId="28" borderId="13" xfId="851" applyFont="1" applyFill="1" applyBorder="1" applyAlignment="1">
      <alignment horizontal="center" vertical="center"/>
    </xf>
  </cellXfs>
  <cellStyles count="1840">
    <cellStyle name="20% - Акцент1 2" xfId="1" xr:uid="{00000000-0005-0000-0000-000000000000}"/>
    <cellStyle name="20% - Акцент1 2 2" xfId="1306" xr:uid="{00000000-0005-0000-0000-000000000000}"/>
    <cellStyle name="20% - Акцент1 2 3" xfId="1527" xr:uid="{00000000-0005-0000-0000-000000000000}"/>
    <cellStyle name="20% - Акцент2 2" xfId="2" xr:uid="{00000000-0005-0000-0000-000001000000}"/>
    <cellStyle name="20% - Акцент2 2 2" xfId="1307" xr:uid="{00000000-0005-0000-0000-000001000000}"/>
    <cellStyle name="20% - Акцент2 2 3" xfId="1528" xr:uid="{00000000-0005-0000-0000-000001000000}"/>
    <cellStyle name="20% - Акцент3 2" xfId="3" xr:uid="{00000000-0005-0000-0000-000002000000}"/>
    <cellStyle name="20% - Акцент3 2 2" xfId="1308" xr:uid="{00000000-0005-0000-0000-000002000000}"/>
    <cellStyle name="20% - Акцент3 2 3" xfId="1529" xr:uid="{00000000-0005-0000-0000-000002000000}"/>
    <cellStyle name="20% - Акцент4 2" xfId="4" xr:uid="{00000000-0005-0000-0000-000003000000}"/>
    <cellStyle name="20% - Акцент4 2 2" xfId="1309" xr:uid="{00000000-0005-0000-0000-000003000000}"/>
    <cellStyle name="20% - Акцент4 2 3" xfId="1530" xr:uid="{00000000-0005-0000-0000-000003000000}"/>
    <cellStyle name="20% - Акцент5 2" xfId="5" xr:uid="{00000000-0005-0000-0000-000004000000}"/>
    <cellStyle name="20% - Акцент5 2 2" xfId="1310" xr:uid="{00000000-0005-0000-0000-000004000000}"/>
    <cellStyle name="20% - Акцент5 2 3" xfId="1531" xr:uid="{00000000-0005-0000-0000-000004000000}"/>
    <cellStyle name="20% - Акцент6 2" xfId="6" xr:uid="{00000000-0005-0000-0000-000005000000}"/>
    <cellStyle name="20% - Акцент6 2 2" xfId="1311" xr:uid="{00000000-0005-0000-0000-000005000000}"/>
    <cellStyle name="20% - Акцент6 2 3" xfId="1532" xr:uid="{00000000-0005-0000-0000-000005000000}"/>
    <cellStyle name="40% - Акцент1 2" xfId="7" xr:uid="{00000000-0005-0000-0000-000006000000}"/>
    <cellStyle name="40% - Акцент1 2 2" xfId="1312" xr:uid="{00000000-0005-0000-0000-000006000000}"/>
    <cellStyle name="40% - Акцент1 2 3" xfId="1533" xr:uid="{00000000-0005-0000-0000-000006000000}"/>
    <cellStyle name="40% - Акцент2 2" xfId="8" xr:uid="{00000000-0005-0000-0000-000007000000}"/>
    <cellStyle name="40% - Акцент2 2 2" xfId="1313" xr:uid="{00000000-0005-0000-0000-000007000000}"/>
    <cellStyle name="40% - Акцент2 2 3" xfId="1534" xr:uid="{00000000-0005-0000-0000-000007000000}"/>
    <cellStyle name="40% - Акцент3 2" xfId="9" xr:uid="{00000000-0005-0000-0000-000008000000}"/>
    <cellStyle name="40% - Акцент3 2 2" xfId="1314" xr:uid="{00000000-0005-0000-0000-000008000000}"/>
    <cellStyle name="40% - Акцент3 2 3" xfId="1535" xr:uid="{00000000-0005-0000-0000-000008000000}"/>
    <cellStyle name="40% - Акцент4 2" xfId="10" xr:uid="{00000000-0005-0000-0000-000009000000}"/>
    <cellStyle name="40% - Акцент4 2 2" xfId="1315" xr:uid="{00000000-0005-0000-0000-000009000000}"/>
    <cellStyle name="40% - Акцент4 2 3" xfId="1536" xr:uid="{00000000-0005-0000-0000-000009000000}"/>
    <cellStyle name="40% - Акцент5 2" xfId="11" xr:uid="{00000000-0005-0000-0000-00000A000000}"/>
    <cellStyle name="40% - Акцент5 2 2" xfId="1316" xr:uid="{00000000-0005-0000-0000-00000A000000}"/>
    <cellStyle name="40% - Акцент5 2 3" xfId="1537" xr:uid="{00000000-0005-0000-0000-00000A000000}"/>
    <cellStyle name="40% - Акцент6 2" xfId="12" xr:uid="{00000000-0005-0000-0000-00000B000000}"/>
    <cellStyle name="40% - Акцент6 2 2" xfId="1317" xr:uid="{00000000-0005-0000-0000-00000B000000}"/>
    <cellStyle name="40% - Акцент6 2 3" xfId="1538" xr:uid="{00000000-0005-0000-0000-00000B000000}"/>
    <cellStyle name="60% - Акцент1 2" xfId="13" xr:uid="{00000000-0005-0000-0000-00000C000000}"/>
    <cellStyle name="60% - Акцент1 2 2" xfId="1318" xr:uid="{00000000-0005-0000-0000-00000C000000}"/>
    <cellStyle name="60% - Акцент1 2 3" xfId="1539" xr:uid="{00000000-0005-0000-0000-00000C000000}"/>
    <cellStyle name="60% - Акцент2 2" xfId="14" xr:uid="{00000000-0005-0000-0000-00000D000000}"/>
    <cellStyle name="60% - Акцент2 2 2" xfId="1319" xr:uid="{00000000-0005-0000-0000-00000D000000}"/>
    <cellStyle name="60% - Акцент2 2 3" xfId="1540" xr:uid="{00000000-0005-0000-0000-00000D000000}"/>
    <cellStyle name="60% - Акцент3 2" xfId="15" xr:uid="{00000000-0005-0000-0000-00000E000000}"/>
    <cellStyle name="60% - Акцент3 2 2" xfId="1320" xr:uid="{00000000-0005-0000-0000-00000E000000}"/>
    <cellStyle name="60% - Акцент3 2 3" xfId="1541" xr:uid="{00000000-0005-0000-0000-00000E000000}"/>
    <cellStyle name="60% - Акцент4 2" xfId="16" xr:uid="{00000000-0005-0000-0000-00000F000000}"/>
    <cellStyle name="60% - Акцент4 2 2" xfId="1321" xr:uid="{00000000-0005-0000-0000-00000F000000}"/>
    <cellStyle name="60% - Акцент4 2 3" xfId="1542" xr:uid="{00000000-0005-0000-0000-00000F000000}"/>
    <cellStyle name="60% - Акцент5 2" xfId="17" xr:uid="{00000000-0005-0000-0000-000010000000}"/>
    <cellStyle name="60% - Акцент5 2 2" xfId="1322" xr:uid="{00000000-0005-0000-0000-000010000000}"/>
    <cellStyle name="60% - Акцент5 2 3" xfId="1543" xr:uid="{00000000-0005-0000-0000-000010000000}"/>
    <cellStyle name="60% - Акцент6 2" xfId="18" xr:uid="{00000000-0005-0000-0000-000011000000}"/>
    <cellStyle name="60% - Акцент6 2 2" xfId="1323" xr:uid="{00000000-0005-0000-0000-000011000000}"/>
    <cellStyle name="60% - Акцент6 2 3" xfId="1544" xr:uid="{00000000-0005-0000-0000-000011000000}"/>
    <cellStyle name="Normal 2" xfId="19" xr:uid="{00000000-0005-0000-0000-000012000000}"/>
    <cellStyle name="Normal 2 2" xfId="1324" xr:uid="{00000000-0005-0000-0000-000012000000}"/>
    <cellStyle name="Normal 2 3" xfId="1545" xr:uid="{00000000-0005-0000-0000-000012000000}"/>
    <cellStyle name="Акцент1 2" xfId="20" xr:uid="{00000000-0005-0000-0000-000013000000}"/>
    <cellStyle name="Акцент1 2 2" xfId="1325" xr:uid="{00000000-0005-0000-0000-000013000000}"/>
    <cellStyle name="Акцент1 2 3" xfId="1546" xr:uid="{00000000-0005-0000-0000-000013000000}"/>
    <cellStyle name="Акцент2 2" xfId="21" xr:uid="{00000000-0005-0000-0000-000014000000}"/>
    <cellStyle name="Акцент2 2 2" xfId="1326" xr:uid="{00000000-0005-0000-0000-000014000000}"/>
    <cellStyle name="Акцент2 2 3" xfId="1547" xr:uid="{00000000-0005-0000-0000-000014000000}"/>
    <cellStyle name="Акцент3 2" xfId="22" xr:uid="{00000000-0005-0000-0000-000015000000}"/>
    <cellStyle name="Акцент3 2 2" xfId="1327" xr:uid="{00000000-0005-0000-0000-000015000000}"/>
    <cellStyle name="Акцент3 2 3" xfId="1548" xr:uid="{00000000-0005-0000-0000-000015000000}"/>
    <cellStyle name="Акцент4 2" xfId="23" xr:uid="{00000000-0005-0000-0000-000016000000}"/>
    <cellStyle name="Акцент4 2 2" xfId="1328" xr:uid="{00000000-0005-0000-0000-000016000000}"/>
    <cellStyle name="Акцент4 2 3" xfId="1549" xr:uid="{00000000-0005-0000-0000-000016000000}"/>
    <cellStyle name="Акцент5 2" xfId="24" xr:uid="{00000000-0005-0000-0000-000017000000}"/>
    <cellStyle name="Акцент5 2 2" xfId="1329" xr:uid="{00000000-0005-0000-0000-000017000000}"/>
    <cellStyle name="Акцент5 2 3" xfId="1550" xr:uid="{00000000-0005-0000-0000-000017000000}"/>
    <cellStyle name="Акцент6 2" xfId="25" xr:uid="{00000000-0005-0000-0000-000018000000}"/>
    <cellStyle name="Акцент6 2 2" xfId="1330" xr:uid="{00000000-0005-0000-0000-000018000000}"/>
    <cellStyle name="Акцент6 2 3" xfId="1551" xr:uid="{00000000-0005-0000-0000-000018000000}"/>
    <cellStyle name="Ввод  2" xfId="26" xr:uid="{00000000-0005-0000-0000-000019000000}"/>
    <cellStyle name="Ввод  2 10" xfId="27" xr:uid="{00000000-0005-0000-0000-00001A000000}"/>
    <cellStyle name="Ввод  2 10 2" xfId="28" xr:uid="{00000000-0005-0000-0000-00001B000000}"/>
    <cellStyle name="Ввод  2 11" xfId="29" xr:uid="{00000000-0005-0000-0000-00001C000000}"/>
    <cellStyle name="Ввод  2 11 2" xfId="30" xr:uid="{00000000-0005-0000-0000-00001D000000}"/>
    <cellStyle name="Ввод  2 12" xfId="31" xr:uid="{00000000-0005-0000-0000-00001E000000}"/>
    <cellStyle name="Ввод  2 12 2" xfId="32" xr:uid="{00000000-0005-0000-0000-00001F000000}"/>
    <cellStyle name="Ввод  2 13" xfId="1331" xr:uid="{00000000-0005-0000-0000-000019000000}"/>
    <cellStyle name="Ввод  2 14" xfId="1416" xr:uid="{00000000-0005-0000-0000-000019000000}"/>
    <cellStyle name="Ввод  2 15" xfId="1552" xr:uid="{00000000-0005-0000-0000-000019000000}"/>
    <cellStyle name="Ввод  2 16" xfId="1640" xr:uid="{00000000-0005-0000-0000-000019000000}"/>
    <cellStyle name="Ввод  2 2" xfId="33" xr:uid="{00000000-0005-0000-0000-000020000000}"/>
    <cellStyle name="Ввод  2 2 10" xfId="34" xr:uid="{00000000-0005-0000-0000-000021000000}"/>
    <cellStyle name="Ввод  2 2 10 2" xfId="35" xr:uid="{00000000-0005-0000-0000-000022000000}"/>
    <cellStyle name="Ввод  2 2 11" xfId="36" xr:uid="{00000000-0005-0000-0000-000023000000}"/>
    <cellStyle name="Ввод  2 2 12" xfId="37" xr:uid="{00000000-0005-0000-0000-000024000000}"/>
    <cellStyle name="Ввод  2 2 13" xfId="38" xr:uid="{00000000-0005-0000-0000-000025000000}"/>
    <cellStyle name="Ввод  2 2 14" xfId="39" xr:uid="{00000000-0005-0000-0000-000026000000}"/>
    <cellStyle name="Ввод  2 2 15" xfId="1432" xr:uid="{00000000-0005-0000-0000-000019000000}"/>
    <cellStyle name="Ввод  2 2 16" xfId="1448" xr:uid="{00000000-0005-0000-0000-000019000000}"/>
    <cellStyle name="Ввод  2 2 17" xfId="1446" xr:uid="{00000000-0005-0000-0000-000019000000}"/>
    <cellStyle name="Ввод  2 2 18" xfId="1641" xr:uid="{00000000-0005-0000-0000-00001A000000}"/>
    <cellStyle name="Ввод  2 2 2" xfId="40" xr:uid="{00000000-0005-0000-0000-000027000000}"/>
    <cellStyle name="Ввод  2 2 2 2" xfId="41" xr:uid="{00000000-0005-0000-0000-000028000000}"/>
    <cellStyle name="Ввод  2 2 2 2 2" xfId="42" xr:uid="{00000000-0005-0000-0000-000029000000}"/>
    <cellStyle name="Ввод  2 2 2 3" xfId="43" xr:uid="{00000000-0005-0000-0000-00002A000000}"/>
    <cellStyle name="Ввод  2 2 2 3 2" xfId="44" xr:uid="{00000000-0005-0000-0000-00002B000000}"/>
    <cellStyle name="Ввод  2 2 2 4" xfId="45" xr:uid="{00000000-0005-0000-0000-00002C000000}"/>
    <cellStyle name="Ввод  2 2 2 4 2" xfId="46" xr:uid="{00000000-0005-0000-0000-00002D000000}"/>
    <cellStyle name="Ввод  2 2 2 5" xfId="47" xr:uid="{00000000-0005-0000-0000-00002E000000}"/>
    <cellStyle name="Ввод  2 2 3" xfId="48" xr:uid="{00000000-0005-0000-0000-00002F000000}"/>
    <cellStyle name="Ввод  2 2 3 2" xfId="49" xr:uid="{00000000-0005-0000-0000-000030000000}"/>
    <cellStyle name="Ввод  2 2 3 2 2" xfId="50" xr:uid="{00000000-0005-0000-0000-000031000000}"/>
    <cellStyle name="Ввод  2 2 3 3" xfId="51" xr:uid="{00000000-0005-0000-0000-000032000000}"/>
    <cellStyle name="Ввод  2 2 3 3 2" xfId="52" xr:uid="{00000000-0005-0000-0000-000033000000}"/>
    <cellStyle name="Ввод  2 2 3 4" xfId="53" xr:uid="{00000000-0005-0000-0000-000034000000}"/>
    <cellStyle name="Ввод  2 2 3 4 2" xfId="54" xr:uid="{00000000-0005-0000-0000-000035000000}"/>
    <cellStyle name="Ввод  2 2 3 5" xfId="55" xr:uid="{00000000-0005-0000-0000-000036000000}"/>
    <cellStyle name="Ввод  2 2 4" xfId="56" xr:uid="{00000000-0005-0000-0000-000037000000}"/>
    <cellStyle name="Ввод  2 2 4 2" xfId="57" xr:uid="{00000000-0005-0000-0000-000038000000}"/>
    <cellStyle name="Ввод  2 2 4 2 2" xfId="58" xr:uid="{00000000-0005-0000-0000-000039000000}"/>
    <cellStyle name="Ввод  2 2 4 3" xfId="59" xr:uid="{00000000-0005-0000-0000-00003A000000}"/>
    <cellStyle name="Ввод  2 2 4 3 2" xfId="60" xr:uid="{00000000-0005-0000-0000-00003B000000}"/>
    <cellStyle name="Ввод  2 2 4 4" xfId="61" xr:uid="{00000000-0005-0000-0000-00003C000000}"/>
    <cellStyle name="Ввод  2 2 4 4 2" xfId="62" xr:uid="{00000000-0005-0000-0000-00003D000000}"/>
    <cellStyle name="Ввод  2 2 4 5" xfId="63" xr:uid="{00000000-0005-0000-0000-00003E000000}"/>
    <cellStyle name="Ввод  2 2 5" xfId="64" xr:uid="{00000000-0005-0000-0000-00003F000000}"/>
    <cellStyle name="Ввод  2 2 5 2" xfId="65" xr:uid="{00000000-0005-0000-0000-000040000000}"/>
    <cellStyle name="Ввод  2 2 5 2 2" xfId="66" xr:uid="{00000000-0005-0000-0000-000041000000}"/>
    <cellStyle name="Ввод  2 2 5 3" xfId="67" xr:uid="{00000000-0005-0000-0000-000042000000}"/>
    <cellStyle name="Ввод  2 2 5 3 2" xfId="68" xr:uid="{00000000-0005-0000-0000-000043000000}"/>
    <cellStyle name="Ввод  2 2 5 4" xfId="69" xr:uid="{00000000-0005-0000-0000-000044000000}"/>
    <cellStyle name="Ввод  2 2 5 4 2" xfId="70" xr:uid="{00000000-0005-0000-0000-000045000000}"/>
    <cellStyle name="Ввод  2 2 5 5" xfId="71" xr:uid="{00000000-0005-0000-0000-000046000000}"/>
    <cellStyle name="Ввод  2 2 6" xfId="72" xr:uid="{00000000-0005-0000-0000-000047000000}"/>
    <cellStyle name="Ввод  2 2 6 2" xfId="73" xr:uid="{00000000-0005-0000-0000-000048000000}"/>
    <cellStyle name="Ввод  2 2 6 2 2" xfId="74" xr:uid="{00000000-0005-0000-0000-000049000000}"/>
    <cellStyle name="Ввод  2 2 6 3" xfId="75" xr:uid="{00000000-0005-0000-0000-00004A000000}"/>
    <cellStyle name="Ввод  2 2 6 3 2" xfId="76" xr:uid="{00000000-0005-0000-0000-00004B000000}"/>
    <cellStyle name="Ввод  2 2 6 4" xfId="77" xr:uid="{00000000-0005-0000-0000-00004C000000}"/>
    <cellStyle name="Ввод  2 2 6 4 2" xfId="78" xr:uid="{00000000-0005-0000-0000-00004D000000}"/>
    <cellStyle name="Ввод  2 2 6 5" xfId="79" xr:uid="{00000000-0005-0000-0000-00004E000000}"/>
    <cellStyle name="Ввод  2 2 7" xfId="80" xr:uid="{00000000-0005-0000-0000-00004F000000}"/>
    <cellStyle name="Ввод  2 2 7 2" xfId="81" xr:uid="{00000000-0005-0000-0000-000050000000}"/>
    <cellStyle name="Ввод  2 2 7 2 2" xfId="82" xr:uid="{00000000-0005-0000-0000-000051000000}"/>
    <cellStyle name="Ввод  2 2 7 3" xfId="83" xr:uid="{00000000-0005-0000-0000-000052000000}"/>
    <cellStyle name="Ввод  2 2 7 3 2" xfId="84" xr:uid="{00000000-0005-0000-0000-000053000000}"/>
    <cellStyle name="Ввод  2 2 7 4" xfId="85" xr:uid="{00000000-0005-0000-0000-000054000000}"/>
    <cellStyle name="Ввод  2 2 7 4 2" xfId="86" xr:uid="{00000000-0005-0000-0000-000055000000}"/>
    <cellStyle name="Ввод  2 2 7 5" xfId="87" xr:uid="{00000000-0005-0000-0000-000056000000}"/>
    <cellStyle name="Ввод  2 2 8" xfId="88" xr:uid="{00000000-0005-0000-0000-000057000000}"/>
    <cellStyle name="Ввод  2 2 8 2" xfId="89" xr:uid="{00000000-0005-0000-0000-000058000000}"/>
    <cellStyle name="Ввод  2 2 9" xfId="90" xr:uid="{00000000-0005-0000-0000-000059000000}"/>
    <cellStyle name="Ввод  2 2 9 2" xfId="91" xr:uid="{00000000-0005-0000-0000-00005A000000}"/>
    <cellStyle name="Ввод  2 3" xfId="92" xr:uid="{00000000-0005-0000-0000-00005B000000}"/>
    <cellStyle name="Ввод  2 3 2" xfId="93" xr:uid="{00000000-0005-0000-0000-00005C000000}"/>
    <cellStyle name="Ввод  2 3 2 2" xfId="94" xr:uid="{00000000-0005-0000-0000-00005D000000}"/>
    <cellStyle name="Ввод  2 3 3" xfId="95" xr:uid="{00000000-0005-0000-0000-00005E000000}"/>
    <cellStyle name="Ввод  2 3 3 2" xfId="96" xr:uid="{00000000-0005-0000-0000-00005F000000}"/>
    <cellStyle name="Ввод  2 3 4" xfId="97" xr:uid="{00000000-0005-0000-0000-000060000000}"/>
    <cellStyle name="Ввод  2 3 4 2" xfId="98" xr:uid="{00000000-0005-0000-0000-000061000000}"/>
    <cellStyle name="Ввод  2 3 5" xfId="99" xr:uid="{00000000-0005-0000-0000-000062000000}"/>
    <cellStyle name="Ввод  2 4" xfId="100" xr:uid="{00000000-0005-0000-0000-000063000000}"/>
    <cellStyle name="Ввод  2 4 2" xfId="101" xr:uid="{00000000-0005-0000-0000-000064000000}"/>
    <cellStyle name="Ввод  2 4 2 2" xfId="102" xr:uid="{00000000-0005-0000-0000-000065000000}"/>
    <cellStyle name="Ввод  2 4 3" xfId="103" xr:uid="{00000000-0005-0000-0000-000066000000}"/>
    <cellStyle name="Ввод  2 4 3 2" xfId="104" xr:uid="{00000000-0005-0000-0000-000067000000}"/>
    <cellStyle name="Ввод  2 4 4" xfId="105" xr:uid="{00000000-0005-0000-0000-000068000000}"/>
    <cellStyle name="Ввод  2 4 4 2" xfId="106" xr:uid="{00000000-0005-0000-0000-000069000000}"/>
    <cellStyle name="Ввод  2 4 5" xfId="107" xr:uid="{00000000-0005-0000-0000-00006A000000}"/>
    <cellStyle name="Ввод  2 5" xfId="108" xr:uid="{00000000-0005-0000-0000-00006B000000}"/>
    <cellStyle name="Ввод  2 5 2" xfId="109" xr:uid="{00000000-0005-0000-0000-00006C000000}"/>
    <cellStyle name="Ввод  2 5 2 2" xfId="110" xr:uid="{00000000-0005-0000-0000-00006D000000}"/>
    <cellStyle name="Ввод  2 5 3" xfId="111" xr:uid="{00000000-0005-0000-0000-00006E000000}"/>
    <cellStyle name="Ввод  2 5 3 2" xfId="112" xr:uid="{00000000-0005-0000-0000-00006F000000}"/>
    <cellStyle name="Ввод  2 5 4" xfId="113" xr:uid="{00000000-0005-0000-0000-000070000000}"/>
    <cellStyle name="Ввод  2 5 4 2" xfId="114" xr:uid="{00000000-0005-0000-0000-000071000000}"/>
    <cellStyle name="Ввод  2 5 5" xfId="115" xr:uid="{00000000-0005-0000-0000-000072000000}"/>
    <cellStyle name="Ввод  2 6" xfId="116" xr:uid="{00000000-0005-0000-0000-000073000000}"/>
    <cellStyle name="Ввод  2 6 2" xfId="117" xr:uid="{00000000-0005-0000-0000-000074000000}"/>
    <cellStyle name="Ввод  2 6 2 2" xfId="118" xr:uid="{00000000-0005-0000-0000-000075000000}"/>
    <cellStyle name="Ввод  2 6 3" xfId="119" xr:uid="{00000000-0005-0000-0000-000076000000}"/>
    <cellStyle name="Ввод  2 6 3 2" xfId="120" xr:uid="{00000000-0005-0000-0000-000077000000}"/>
    <cellStyle name="Ввод  2 6 4" xfId="121" xr:uid="{00000000-0005-0000-0000-000078000000}"/>
    <cellStyle name="Ввод  2 6 4 2" xfId="122" xr:uid="{00000000-0005-0000-0000-000079000000}"/>
    <cellStyle name="Ввод  2 6 5" xfId="123" xr:uid="{00000000-0005-0000-0000-00007A000000}"/>
    <cellStyle name="Ввод  2 7" xfId="124" xr:uid="{00000000-0005-0000-0000-00007B000000}"/>
    <cellStyle name="Ввод  2 7 2" xfId="125" xr:uid="{00000000-0005-0000-0000-00007C000000}"/>
    <cellStyle name="Ввод  2 7 2 2" xfId="126" xr:uid="{00000000-0005-0000-0000-00007D000000}"/>
    <cellStyle name="Ввод  2 7 3" xfId="127" xr:uid="{00000000-0005-0000-0000-00007E000000}"/>
    <cellStyle name="Ввод  2 7 3 2" xfId="128" xr:uid="{00000000-0005-0000-0000-00007F000000}"/>
    <cellStyle name="Ввод  2 7 4" xfId="129" xr:uid="{00000000-0005-0000-0000-000080000000}"/>
    <cellStyle name="Ввод  2 7 4 2" xfId="130" xr:uid="{00000000-0005-0000-0000-000081000000}"/>
    <cellStyle name="Ввод  2 7 5" xfId="131" xr:uid="{00000000-0005-0000-0000-000082000000}"/>
    <cellStyle name="Ввод  2 8" xfId="132" xr:uid="{00000000-0005-0000-0000-000083000000}"/>
    <cellStyle name="Ввод  2 8 2" xfId="133" xr:uid="{00000000-0005-0000-0000-000084000000}"/>
    <cellStyle name="Ввод  2 8 2 2" xfId="134" xr:uid="{00000000-0005-0000-0000-000085000000}"/>
    <cellStyle name="Ввод  2 8 3" xfId="135" xr:uid="{00000000-0005-0000-0000-000086000000}"/>
    <cellStyle name="Ввод  2 8 3 2" xfId="136" xr:uid="{00000000-0005-0000-0000-000087000000}"/>
    <cellStyle name="Ввод  2 8 4" xfId="137" xr:uid="{00000000-0005-0000-0000-000088000000}"/>
    <cellStyle name="Ввод  2 8 4 2" xfId="138" xr:uid="{00000000-0005-0000-0000-000089000000}"/>
    <cellStyle name="Ввод  2 8 5" xfId="139" xr:uid="{00000000-0005-0000-0000-00008A000000}"/>
    <cellStyle name="Ввод  2 9" xfId="140" xr:uid="{00000000-0005-0000-0000-00008B000000}"/>
    <cellStyle name="Ввод  2 9 2" xfId="141" xr:uid="{00000000-0005-0000-0000-00008C000000}"/>
    <cellStyle name="Ввод  2 9 2 2" xfId="142" xr:uid="{00000000-0005-0000-0000-00008D000000}"/>
    <cellStyle name="Ввод  2 9 3" xfId="143" xr:uid="{00000000-0005-0000-0000-00008E000000}"/>
    <cellStyle name="Ввод  2 9 3 2" xfId="144" xr:uid="{00000000-0005-0000-0000-00008F000000}"/>
    <cellStyle name="Ввод  2 9 4" xfId="145" xr:uid="{00000000-0005-0000-0000-000090000000}"/>
    <cellStyle name="Ввод  2 9 4 2" xfId="146" xr:uid="{00000000-0005-0000-0000-000091000000}"/>
    <cellStyle name="Ввод  2 9 5" xfId="147" xr:uid="{00000000-0005-0000-0000-000092000000}"/>
    <cellStyle name="Вывод 2" xfId="148" xr:uid="{00000000-0005-0000-0000-000093000000}"/>
    <cellStyle name="Вывод 2 10" xfId="149" xr:uid="{00000000-0005-0000-0000-000094000000}"/>
    <cellStyle name="Вывод 2 10 2" xfId="150" xr:uid="{00000000-0005-0000-0000-000095000000}"/>
    <cellStyle name="Вывод 2 11" xfId="151" xr:uid="{00000000-0005-0000-0000-000096000000}"/>
    <cellStyle name="Вывод 2 11 2" xfId="152" xr:uid="{00000000-0005-0000-0000-000097000000}"/>
    <cellStyle name="Вывод 2 12" xfId="153" xr:uid="{00000000-0005-0000-0000-000098000000}"/>
    <cellStyle name="Вывод 2 12 2" xfId="154" xr:uid="{00000000-0005-0000-0000-000099000000}"/>
    <cellStyle name="Вывод 2 13" xfId="1332" xr:uid="{00000000-0005-0000-0000-00001A000000}"/>
    <cellStyle name="Вывод 2 14" xfId="1417" xr:uid="{00000000-0005-0000-0000-00001A000000}"/>
    <cellStyle name="Вывод 2 15" xfId="1553" xr:uid="{00000000-0005-0000-0000-00001A000000}"/>
    <cellStyle name="Вывод 2 16" xfId="1642" xr:uid="{00000000-0005-0000-0000-00001B000000}"/>
    <cellStyle name="Вывод 2 2" xfId="155" xr:uid="{00000000-0005-0000-0000-00009A000000}"/>
    <cellStyle name="Вывод 2 2 10" xfId="156" xr:uid="{00000000-0005-0000-0000-00009B000000}"/>
    <cellStyle name="Вывод 2 2 10 2" xfId="157" xr:uid="{00000000-0005-0000-0000-00009C000000}"/>
    <cellStyle name="Вывод 2 2 11" xfId="158" xr:uid="{00000000-0005-0000-0000-00009D000000}"/>
    <cellStyle name="Вывод 2 2 12" xfId="159" xr:uid="{00000000-0005-0000-0000-00009E000000}"/>
    <cellStyle name="Вывод 2 2 13" xfId="160" xr:uid="{00000000-0005-0000-0000-00009F000000}"/>
    <cellStyle name="Вывод 2 2 14" xfId="161" xr:uid="{00000000-0005-0000-0000-0000A0000000}"/>
    <cellStyle name="Вывод 2 2 15" xfId="1433" xr:uid="{00000000-0005-0000-0000-00001A000000}"/>
    <cellStyle name="Вывод 2 2 16" xfId="1449" xr:uid="{00000000-0005-0000-0000-00001A000000}"/>
    <cellStyle name="Вывод 2 2 17" xfId="1420" xr:uid="{00000000-0005-0000-0000-00001A000000}"/>
    <cellStyle name="Вывод 2 2 18" xfId="1643" xr:uid="{00000000-0005-0000-0000-00001C000000}"/>
    <cellStyle name="Вывод 2 2 2" xfId="162" xr:uid="{00000000-0005-0000-0000-0000A1000000}"/>
    <cellStyle name="Вывод 2 2 2 2" xfId="163" xr:uid="{00000000-0005-0000-0000-0000A2000000}"/>
    <cellStyle name="Вывод 2 2 2 2 2" xfId="164" xr:uid="{00000000-0005-0000-0000-0000A3000000}"/>
    <cellStyle name="Вывод 2 2 2 3" xfId="165" xr:uid="{00000000-0005-0000-0000-0000A4000000}"/>
    <cellStyle name="Вывод 2 2 2 3 2" xfId="166" xr:uid="{00000000-0005-0000-0000-0000A5000000}"/>
    <cellStyle name="Вывод 2 2 2 4" xfId="167" xr:uid="{00000000-0005-0000-0000-0000A6000000}"/>
    <cellStyle name="Вывод 2 2 2 4 2" xfId="168" xr:uid="{00000000-0005-0000-0000-0000A7000000}"/>
    <cellStyle name="Вывод 2 2 2 5" xfId="169" xr:uid="{00000000-0005-0000-0000-0000A8000000}"/>
    <cellStyle name="Вывод 2 2 3" xfId="170" xr:uid="{00000000-0005-0000-0000-0000A9000000}"/>
    <cellStyle name="Вывод 2 2 3 2" xfId="171" xr:uid="{00000000-0005-0000-0000-0000AA000000}"/>
    <cellStyle name="Вывод 2 2 3 2 2" xfId="172" xr:uid="{00000000-0005-0000-0000-0000AB000000}"/>
    <cellStyle name="Вывод 2 2 3 3" xfId="173" xr:uid="{00000000-0005-0000-0000-0000AC000000}"/>
    <cellStyle name="Вывод 2 2 3 3 2" xfId="174" xr:uid="{00000000-0005-0000-0000-0000AD000000}"/>
    <cellStyle name="Вывод 2 2 3 4" xfId="175" xr:uid="{00000000-0005-0000-0000-0000AE000000}"/>
    <cellStyle name="Вывод 2 2 3 4 2" xfId="176" xr:uid="{00000000-0005-0000-0000-0000AF000000}"/>
    <cellStyle name="Вывод 2 2 3 5" xfId="177" xr:uid="{00000000-0005-0000-0000-0000B0000000}"/>
    <cellStyle name="Вывод 2 2 4" xfId="178" xr:uid="{00000000-0005-0000-0000-0000B1000000}"/>
    <cellStyle name="Вывод 2 2 4 2" xfId="179" xr:uid="{00000000-0005-0000-0000-0000B2000000}"/>
    <cellStyle name="Вывод 2 2 4 2 2" xfId="180" xr:uid="{00000000-0005-0000-0000-0000B3000000}"/>
    <cellStyle name="Вывод 2 2 4 3" xfId="181" xr:uid="{00000000-0005-0000-0000-0000B4000000}"/>
    <cellStyle name="Вывод 2 2 4 3 2" xfId="182" xr:uid="{00000000-0005-0000-0000-0000B5000000}"/>
    <cellStyle name="Вывод 2 2 4 4" xfId="183" xr:uid="{00000000-0005-0000-0000-0000B6000000}"/>
    <cellStyle name="Вывод 2 2 4 4 2" xfId="184" xr:uid="{00000000-0005-0000-0000-0000B7000000}"/>
    <cellStyle name="Вывод 2 2 4 5" xfId="185" xr:uid="{00000000-0005-0000-0000-0000B8000000}"/>
    <cellStyle name="Вывод 2 2 5" xfId="186" xr:uid="{00000000-0005-0000-0000-0000B9000000}"/>
    <cellStyle name="Вывод 2 2 5 2" xfId="187" xr:uid="{00000000-0005-0000-0000-0000BA000000}"/>
    <cellStyle name="Вывод 2 2 5 2 2" xfId="188" xr:uid="{00000000-0005-0000-0000-0000BB000000}"/>
    <cellStyle name="Вывод 2 2 5 3" xfId="189" xr:uid="{00000000-0005-0000-0000-0000BC000000}"/>
    <cellStyle name="Вывод 2 2 5 3 2" xfId="190" xr:uid="{00000000-0005-0000-0000-0000BD000000}"/>
    <cellStyle name="Вывод 2 2 5 4" xfId="191" xr:uid="{00000000-0005-0000-0000-0000BE000000}"/>
    <cellStyle name="Вывод 2 2 5 4 2" xfId="192" xr:uid="{00000000-0005-0000-0000-0000BF000000}"/>
    <cellStyle name="Вывод 2 2 5 5" xfId="193" xr:uid="{00000000-0005-0000-0000-0000C0000000}"/>
    <cellStyle name="Вывод 2 2 6" xfId="194" xr:uid="{00000000-0005-0000-0000-0000C1000000}"/>
    <cellStyle name="Вывод 2 2 6 2" xfId="195" xr:uid="{00000000-0005-0000-0000-0000C2000000}"/>
    <cellStyle name="Вывод 2 2 6 2 2" xfId="196" xr:uid="{00000000-0005-0000-0000-0000C3000000}"/>
    <cellStyle name="Вывод 2 2 6 3" xfId="197" xr:uid="{00000000-0005-0000-0000-0000C4000000}"/>
    <cellStyle name="Вывод 2 2 6 3 2" xfId="198" xr:uid="{00000000-0005-0000-0000-0000C5000000}"/>
    <cellStyle name="Вывод 2 2 6 4" xfId="199" xr:uid="{00000000-0005-0000-0000-0000C6000000}"/>
    <cellStyle name="Вывод 2 2 6 4 2" xfId="200" xr:uid="{00000000-0005-0000-0000-0000C7000000}"/>
    <cellStyle name="Вывод 2 2 6 5" xfId="201" xr:uid="{00000000-0005-0000-0000-0000C8000000}"/>
    <cellStyle name="Вывод 2 2 7" xfId="202" xr:uid="{00000000-0005-0000-0000-0000C9000000}"/>
    <cellStyle name="Вывод 2 2 7 2" xfId="203" xr:uid="{00000000-0005-0000-0000-0000CA000000}"/>
    <cellStyle name="Вывод 2 2 7 2 2" xfId="204" xr:uid="{00000000-0005-0000-0000-0000CB000000}"/>
    <cellStyle name="Вывод 2 2 7 3" xfId="205" xr:uid="{00000000-0005-0000-0000-0000CC000000}"/>
    <cellStyle name="Вывод 2 2 7 3 2" xfId="206" xr:uid="{00000000-0005-0000-0000-0000CD000000}"/>
    <cellStyle name="Вывод 2 2 7 4" xfId="207" xr:uid="{00000000-0005-0000-0000-0000CE000000}"/>
    <cellStyle name="Вывод 2 2 7 4 2" xfId="208" xr:uid="{00000000-0005-0000-0000-0000CF000000}"/>
    <cellStyle name="Вывод 2 2 7 5" xfId="209" xr:uid="{00000000-0005-0000-0000-0000D0000000}"/>
    <cellStyle name="Вывод 2 2 8" xfId="210" xr:uid="{00000000-0005-0000-0000-0000D1000000}"/>
    <cellStyle name="Вывод 2 2 8 2" xfId="211" xr:uid="{00000000-0005-0000-0000-0000D2000000}"/>
    <cellStyle name="Вывод 2 2 9" xfId="212" xr:uid="{00000000-0005-0000-0000-0000D3000000}"/>
    <cellStyle name="Вывод 2 2 9 2" xfId="213" xr:uid="{00000000-0005-0000-0000-0000D4000000}"/>
    <cellStyle name="Вывод 2 3" xfId="214" xr:uid="{00000000-0005-0000-0000-0000D5000000}"/>
    <cellStyle name="Вывод 2 3 2" xfId="215" xr:uid="{00000000-0005-0000-0000-0000D6000000}"/>
    <cellStyle name="Вывод 2 3 2 2" xfId="216" xr:uid="{00000000-0005-0000-0000-0000D7000000}"/>
    <cellStyle name="Вывод 2 3 3" xfId="217" xr:uid="{00000000-0005-0000-0000-0000D8000000}"/>
    <cellStyle name="Вывод 2 3 3 2" xfId="218" xr:uid="{00000000-0005-0000-0000-0000D9000000}"/>
    <cellStyle name="Вывод 2 3 4" xfId="219" xr:uid="{00000000-0005-0000-0000-0000DA000000}"/>
    <cellStyle name="Вывод 2 3 4 2" xfId="220" xr:uid="{00000000-0005-0000-0000-0000DB000000}"/>
    <cellStyle name="Вывод 2 3 5" xfId="221" xr:uid="{00000000-0005-0000-0000-0000DC000000}"/>
    <cellStyle name="Вывод 2 4" xfId="222" xr:uid="{00000000-0005-0000-0000-0000DD000000}"/>
    <cellStyle name="Вывод 2 4 2" xfId="223" xr:uid="{00000000-0005-0000-0000-0000DE000000}"/>
    <cellStyle name="Вывод 2 4 2 2" xfId="224" xr:uid="{00000000-0005-0000-0000-0000DF000000}"/>
    <cellStyle name="Вывод 2 4 3" xfId="225" xr:uid="{00000000-0005-0000-0000-0000E0000000}"/>
    <cellStyle name="Вывод 2 4 3 2" xfId="226" xr:uid="{00000000-0005-0000-0000-0000E1000000}"/>
    <cellStyle name="Вывод 2 4 4" xfId="227" xr:uid="{00000000-0005-0000-0000-0000E2000000}"/>
    <cellStyle name="Вывод 2 4 4 2" xfId="228" xr:uid="{00000000-0005-0000-0000-0000E3000000}"/>
    <cellStyle name="Вывод 2 4 5" xfId="229" xr:uid="{00000000-0005-0000-0000-0000E4000000}"/>
    <cellStyle name="Вывод 2 5" xfId="230" xr:uid="{00000000-0005-0000-0000-0000E5000000}"/>
    <cellStyle name="Вывод 2 5 2" xfId="231" xr:uid="{00000000-0005-0000-0000-0000E6000000}"/>
    <cellStyle name="Вывод 2 5 2 2" xfId="232" xr:uid="{00000000-0005-0000-0000-0000E7000000}"/>
    <cellStyle name="Вывод 2 5 3" xfId="233" xr:uid="{00000000-0005-0000-0000-0000E8000000}"/>
    <cellStyle name="Вывод 2 5 3 2" xfId="234" xr:uid="{00000000-0005-0000-0000-0000E9000000}"/>
    <cellStyle name="Вывод 2 5 4" xfId="235" xr:uid="{00000000-0005-0000-0000-0000EA000000}"/>
    <cellStyle name="Вывод 2 5 4 2" xfId="236" xr:uid="{00000000-0005-0000-0000-0000EB000000}"/>
    <cellStyle name="Вывод 2 5 5" xfId="237" xr:uid="{00000000-0005-0000-0000-0000EC000000}"/>
    <cellStyle name="Вывод 2 6" xfId="238" xr:uid="{00000000-0005-0000-0000-0000ED000000}"/>
    <cellStyle name="Вывод 2 6 2" xfId="239" xr:uid="{00000000-0005-0000-0000-0000EE000000}"/>
    <cellStyle name="Вывод 2 6 2 2" xfId="240" xr:uid="{00000000-0005-0000-0000-0000EF000000}"/>
    <cellStyle name="Вывод 2 6 3" xfId="241" xr:uid="{00000000-0005-0000-0000-0000F0000000}"/>
    <cellStyle name="Вывод 2 6 3 2" xfId="242" xr:uid="{00000000-0005-0000-0000-0000F1000000}"/>
    <cellStyle name="Вывод 2 6 4" xfId="243" xr:uid="{00000000-0005-0000-0000-0000F2000000}"/>
    <cellStyle name="Вывод 2 6 4 2" xfId="244" xr:uid="{00000000-0005-0000-0000-0000F3000000}"/>
    <cellStyle name="Вывод 2 6 5" xfId="245" xr:uid="{00000000-0005-0000-0000-0000F4000000}"/>
    <cellStyle name="Вывод 2 7" xfId="246" xr:uid="{00000000-0005-0000-0000-0000F5000000}"/>
    <cellStyle name="Вывод 2 7 2" xfId="247" xr:uid="{00000000-0005-0000-0000-0000F6000000}"/>
    <cellStyle name="Вывод 2 7 2 2" xfId="248" xr:uid="{00000000-0005-0000-0000-0000F7000000}"/>
    <cellStyle name="Вывод 2 7 3" xfId="249" xr:uid="{00000000-0005-0000-0000-0000F8000000}"/>
    <cellStyle name="Вывод 2 7 3 2" xfId="250" xr:uid="{00000000-0005-0000-0000-0000F9000000}"/>
    <cellStyle name="Вывод 2 7 4" xfId="251" xr:uid="{00000000-0005-0000-0000-0000FA000000}"/>
    <cellStyle name="Вывод 2 7 4 2" xfId="252" xr:uid="{00000000-0005-0000-0000-0000FB000000}"/>
    <cellStyle name="Вывод 2 7 5" xfId="253" xr:uid="{00000000-0005-0000-0000-0000FC000000}"/>
    <cellStyle name="Вывод 2 8" xfId="254" xr:uid="{00000000-0005-0000-0000-0000FD000000}"/>
    <cellStyle name="Вывод 2 8 2" xfId="255" xr:uid="{00000000-0005-0000-0000-0000FE000000}"/>
    <cellStyle name="Вывод 2 8 2 2" xfId="256" xr:uid="{00000000-0005-0000-0000-0000FF000000}"/>
    <cellStyle name="Вывод 2 8 3" xfId="257" xr:uid="{00000000-0005-0000-0000-000000010000}"/>
    <cellStyle name="Вывод 2 8 3 2" xfId="258" xr:uid="{00000000-0005-0000-0000-000001010000}"/>
    <cellStyle name="Вывод 2 8 4" xfId="259" xr:uid="{00000000-0005-0000-0000-000002010000}"/>
    <cellStyle name="Вывод 2 8 4 2" xfId="260" xr:uid="{00000000-0005-0000-0000-000003010000}"/>
    <cellStyle name="Вывод 2 8 5" xfId="261" xr:uid="{00000000-0005-0000-0000-000004010000}"/>
    <cellStyle name="Вывод 2 9" xfId="262" xr:uid="{00000000-0005-0000-0000-000005010000}"/>
    <cellStyle name="Вывод 2 9 2" xfId="263" xr:uid="{00000000-0005-0000-0000-000006010000}"/>
    <cellStyle name="Вывод 2 9 2 2" xfId="264" xr:uid="{00000000-0005-0000-0000-000007010000}"/>
    <cellStyle name="Вывод 2 9 3" xfId="265" xr:uid="{00000000-0005-0000-0000-000008010000}"/>
    <cellStyle name="Вывод 2 9 3 2" xfId="266" xr:uid="{00000000-0005-0000-0000-000009010000}"/>
    <cellStyle name="Вывод 2 9 4" xfId="267" xr:uid="{00000000-0005-0000-0000-00000A010000}"/>
    <cellStyle name="Вывод 2 9 4 2" xfId="268" xr:uid="{00000000-0005-0000-0000-00000B010000}"/>
    <cellStyle name="Вывод 2 9 5" xfId="269" xr:uid="{00000000-0005-0000-0000-00000C010000}"/>
    <cellStyle name="Вычисление 2" xfId="270" xr:uid="{00000000-0005-0000-0000-00000D010000}"/>
    <cellStyle name="Вычисление 2 10" xfId="271" xr:uid="{00000000-0005-0000-0000-00000E010000}"/>
    <cellStyle name="Вычисление 2 10 2" xfId="272" xr:uid="{00000000-0005-0000-0000-00000F010000}"/>
    <cellStyle name="Вычисление 2 11" xfId="273" xr:uid="{00000000-0005-0000-0000-000010010000}"/>
    <cellStyle name="Вычисление 2 11 2" xfId="274" xr:uid="{00000000-0005-0000-0000-000011010000}"/>
    <cellStyle name="Вычисление 2 12" xfId="275" xr:uid="{00000000-0005-0000-0000-000012010000}"/>
    <cellStyle name="Вычисление 2 12 2" xfId="276" xr:uid="{00000000-0005-0000-0000-000013010000}"/>
    <cellStyle name="Вычисление 2 13" xfId="1333" xr:uid="{00000000-0005-0000-0000-00001B000000}"/>
    <cellStyle name="Вычисление 2 14" xfId="1418" xr:uid="{00000000-0005-0000-0000-00001B000000}"/>
    <cellStyle name="Вычисление 2 15" xfId="1554" xr:uid="{00000000-0005-0000-0000-00001B000000}"/>
    <cellStyle name="Вычисление 2 16" xfId="1644" xr:uid="{00000000-0005-0000-0000-00001D000000}"/>
    <cellStyle name="Вычисление 2 2" xfId="277" xr:uid="{00000000-0005-0000-0000-000014010000}"/>
    <cellStyle name="Вычисление 2 2 10" xfId="278" xr:uid="{00000000-0005-0000-0000-000015010000}"/>
    <cellStyle name="Вычисление 2 2 10 2" xfId="279" xr:uid="{00000000-0005-0000-0000-000016010000}"/>
    <cellStyle name="Вычисление 2 2 11" xfId="280" xr:uid="{00000000-0005-0000-0000-000017010000}"/>
    <cellStyle name="Вычисление 2 2 12" xfId="281" xr:uid="{00000000-0005-0000-0000-000018010000}"/>
    <cellStyle name="Вычисление 2 2 13" xfId="282" xr:uid="{00000000-0005-0000-0000-000019010000}"/>
    <cellStyle name="Вычисление 2 2 14" xfId="283" xr:uid="{00000000-0005-0000-0000-00001A010000}"/>
    <cellStyle name="Вычисление 2 2 15" xfId="1434" xr:uid="{00000000-0005-0000-0000-00001B000000}"/>
    <cellStyle name="Вычисление 2 2 16" xfId="1450" xr:uid="{00000000-0005-0000-0000-00001B000000}"/>
    <cellStyle name="Вычисление 2 2 17" xfId="1421" xr:uid="{00000000-0005-0000-0000-00001B000000}"/>
    <cellStyle name="Вычисление 2 2 18" xfId="1645" xr:uid="{00000000-0005-0000-0000-00001E000000}"/>
    <cellStyle name="Вычисление 2 2 2" xfId="284" xr:uid="{00000000-0005-0000-0000-00001B010000}"/>
    <cellStyle name="Вычисление 2 2 2 2" xfId="285" xr:uid="{00000000-0005-0000-0000-00001C010000}"/>
    <cellStyle name="Вычисление 2 2 2 2 2" xfId="286" xr:uid="{00000000-0005-0000-0000-00001D010000}"/>
    <cellStyle name="Вычисление 2 2 2 3" xfId="287" xr:uid="{00000000-0005-0000-0000-00001E010000}"/>
    <cellStyle name="Вычисление 2 2 2 3 2" xfId="288" xr:uid="{00000000-0005-0000-0000-00001F010000}"/>
    <cellStyle name="Вычисление 2 2 2 4" xfId="289" xr:uid="{00000000-0005-0000-0000-000020010000}"/>
    <cellStyle name="Вычисление 2 2 2 4 2" xfId="290" xr:uid="{00000000-0005-0000-0000-000021010000}"/>
    <cellStyle name="Вычисление 2 2 2 5" xfId="291" xr:uid="{00000000-0005-0000-0000-000022010000}"/>
    <cellStyle name="Вычисление 2 2 3" xfId="292" xr:uid="{00000000-0005-0000-0000-000023010000}"/>
    <cellStyle name="Вычисление 2 2 3 2" xfId="293" xr:uid="{00000000-0005-0000-0000-000024010000}"/>
    <cellStyle name="Вычисление 2 2 3 2 2" xfId="294" xr:uid="{00000000-0005-0000-0000-000025010000}"/>
    <cellStyle name="Вычисление 2 2 3 3" xfId="295" xr:uid="{00000000-0005-0000-0000-000026010000}"/>
    <cellStyle name="Вычисление 2 2 3 3 2" xfId="296" xr:uid="{00000000-0005-0000-0000-000027010000}"/>
    <cellStyle name="Вычисление 2 2 3 4" xfId="297" xr:uid="{00000000-0005-0000-0000-000028010000}"/>
    <cellStyle name="Вычисление 2 2 3 4 2" xfId="298" xr:uid="{00000000-0005-0000-0000-000029010000}"/>
    <cellStyle name="Вычисление 2 2 3 5" xfId="299" xr:uid="{00000000-0005-0000-0000-00002A010000}"/>
    <cellStyle name="Вычисление 2 2 4" xfId="300" xr:uid="{00000000-0005-0000-0000-00002B010000}"/>
    <cellStyle name="Вычисление 2 2 4 2" xfId="301" xr:uid="{00000000-0005-0000-0000-00002C010000}"/>
    <cellStyle name="Вычисление 2 2 4 2 2" xfId="302" xr:uid="{00000000-0005-0000-0000-00002D010000}"/>
    <cellStyle name="Вычисление 2 2 4 3" xfId="303" xr:uid="{00000000-0005-0000-0000-00002E010000}"/>
    <cellStyle name="Вычисление 2 2 4 3 2" xfId="304" xr:uid="{00000000-0005-0000-0000-00002F010000}"/>
    <cellStyle name="Вычисление 2 2 4 4" xfId="305" xr:uid="{00000000-0005-0000-0000-000030010000}"/>
    <cellStyle name="Вычисление 2 2 4 4 2" xfId="306" xr:uid="{00000000-0005-0000-0000-000031010000}"/>
    <cellStyle name="Вычисление 2 2 4 5" xfId="307" xr:uid="{00000000-0005-0000-0000-000032010000}"/>
    <cellStyle name="Вычисление 2 2 5" xfId="308" xr:uid="{00000000-0005-0000-0000-000033010000}"/>
    <cellStyle name="Вычисление 2 2 5 2" xfId="309" xr:uid="{00000000-0005-0000-0000-000034010000}"/>
    <cellStyle name="Вычисление 2 2 5 2 2" xfId="310" xr:uid="{00000000-0005-0000-0000-000035010000}"/>
    <cellStyle name="Вычисление 2 2 5 3" xfId="311" xr:uid="{00000000-0005-0000-0000-000036010000}"/>
    <cellStyle name="Вычисление 2 2 5 3 2" xfId="312" xr:uid="{00000000-0005-0000-0000-000037010000}"/>
    <cellStyle name="Вычисление 2 2 5 4" xfId="313" xr:uid="{00000000-0005-0000-0000-000038010000}"/>
    <cellStyle name="Вычисление 2 2 5 4 2" xfId="314" xr:uid="{00000000-0005-0000-0000-000039010000}"/>
    <cellStyle name="Вычисление 2 2 5 5" xfId="315" xr:uid="{00000000-0005-0000-0000-00003A010000}"/>
    <cellStyle name="Вычисление 2 2 6" xfId="316" xr:uid="{00000000-0005-0000-0000-00003B010000}"/>
    <cellStyle name="Вычисление 2 2 6 2" xfId="317" xr:uid="{00000000-0005-0000-0000-00003C010000}"/>
    <cellStyle name="Вычисление 2 2 6 2 2" xfId="318" xr:uid="{00000000-0005-0000-0000-00003D010000}"/>
    <cellStyle name="Вычисление 2 2 6 3" xfId="319" xr:uid="{00000000-0005-0000-0000-00003E010000}"/>
    <cellStyle name="Вычисление 2 2 6 3 2" xfId="320" xr:uid="{00000000-0005-0000-0000-00003F010000}"/>
    <cellStyle name="Вычисление 2 2 6 4" xfId="321" xr:uid="{00000000-0005-0000-0000-000040010000}"/>
    <cellStyle name="Вычисление 2 2 6 4 2" xfId="322" xr:uid="{00000000-0005-0000-0000-000041010000}"/>
    <cellStyle name="Вычисление 2 2 6 5" xfId="323" xr:uid="{00000000-0005-0000-0000-000042010000}"/>
    <cellStyle name="Вычисление 2 2 7" xfId="324" xr:uid="{00000000-0005-0000-0000-000043010000}"/>
    <cellStyle name="Вычисление 2 2 7 2" xfId="325" xr:uid="{00000000-0005-0000-0000-000044010000}"/>
    <cellStyle name="Вычисление 2 2 7 2 2" xfId="326" xr:uid="{00000000-0005-0000-0000-000045010000}"/>
    <cellStyle name="Вычисление 2 2 7 3" xfId="327" xr:uid="{00000000-0005-0000-0000-000046010000}"/>
    <cellStyle name="Вычисление 2 2 7 3 2" xfId="328" xr:uid="{00000000-0005-0000-0000-000047010000}"/>
    <cellStyle name="Вычисление 2 2 7 4" xfId="329" xr:uid="{00000000-0005-0000-0000-000048010000}"/>
    <cellStyle name="Вычисление 2 2 7 4 2" xfId="330" xr:uid="{00000000-0005-0000-0000-000049010000}"/>
    <cellStyle name="Вычисление 2 2 7 5" xfId="331" xr:uid="{00000000-0005-0000-0000-00004A010000}"/>
    <cellStyle name="Вычисление 2 2 8" xfId="332" xr:uid="{00000000-0005-0000-0000-00004B010000}"/>
    <cellStyle name="Вычисление 2 2 8 2" xfId="333" xr:uid="{00000000-0005-0000-0000-00004C010000}"/>
    <cellStyle name="Вычисление 2 2 9" xfId="334" xr:uid="{00000000-0005-0000-0000-00004D010000}"/>
    <cellStyle name="Вычисление 2 2 9 2" xfId="335" xr:uid="{00000000-0005-0000-0000-00004E010000}"/>
    <cellStyle name="Вычисление 2 3" xfId="336" xr:uid="{00000000-0005-0000-0000-00004F010000}"/>
    <cellStyle name="Вычисление 2 3 2" xfId="337" xr:uid="{00000000-0005-0000-0000-000050010000}"/>
    <cellStyle name="Вычисление 2 3 2 2" xfId="338" xr:uid="{00000000-0005-0000-0000-000051010000}"/>
    <cellStyle name="Вычисление 2 3 3" xfId="339" xr:uid="{00000000-0005-0000-0000-000052010000}"/>
    <cellStyle name="Вычисление 2 3 3 2" xfId="340" xr:uid="{00000000-0005-0000-0000-000053010000}"/>
    <cellStyle name="Вычисление 2 3 4" xfId="341" xr:uid="{00000000-0005-0000-0000-000054010000}"/>
    <cellStyle name="Вычисление 2 3 4 2" xfId="342" xr:uid="{00000000-0005-0000-0000-000055010000}"/>
    <cellStyle name="Вычисление 2 3 5" xfId="343" xr:uid="{00000000-0005-0000-0000-000056010000}"/>
    <cellStyle name="Вычисление 2 4" xfId="344" xr:uid="{00000000-0005-0000-0000-000057010000}"/>
    <cellStyle name="Вычисление 2 4 2" xfId="345" xr:uid="{00000000-0005-0000-0000-000058010000}"/>
    <cellStyle name="Вычисление 2 4 2 2" xfId="346" xr:uid="{00000000-0005-0000-0000-000059010000}"/>
    <cellStyle name="Вычисление 2 4 3" xfId="347" xr:uid="{00000000-0005-0000-0000-00005A010000}"/>
    <cellStyle name="Вычисление 2 4 3 2" xfId="348" xr:uid="{00000000-0005-0000-0000-00005B010000}"/>
    <cellStyle name="Вычисление 2 4 4" xfId="349" xr:uid="{00000000-0005-0000-0000-00005C010000}"/>
    <cellStyle name="Вычисление 2 4 4 2" xfId="350" xr:uid="{00000000-0005-0000-0000-00005D010000}"/>
    <cellStyle name="Вычисление 2 4 5" xfId="351" xr:uid="{00000000-0005-0000-0000-00005E010000}"/>
    <cellStyle name="Вычисление 2 5" xfId="352" xr:uid="{00000000-0005-0000-0000-00005F010000}"/>
    <cellStyle name="Вычисление 2 5 2" xfId="353" xr:uid="{00000000-0005-0000-0000-000060010000}"/>
    <cellStyle name="Вычисление 2 5 2 2" xfId="354" xr:uid="{00000000-0005-0000-0000-000061010000}"/>
    <cellStyle name="Вычисление 2 5 3" xfId="355" xr:uid="{00000000-0005-0000-0000-000062010000}"/>
    <cellStyle name="Вычисление 2 5 3 2" xfId="356" xr:uid="{00000000-0005-0000-0000-000063010000}"/>
    <cellStyle name="Вычисление 2 5 4" xfId="357" xr:uid="{00000000-0005-0000-0000-000064010000}"/>
    <cellStyle name="Вычисление 2 5 4 2" xfId="358" xr:uid="{00000000-0005-0000-0000-000065010000}"/>
    <cellStyle name="Вычисление 2 5 5" xfId="359" xr:uid="{00000000-0005-0000-0000-000066010000}"/>
    <cellStyle name="Вычисление 2 6" xfId="360" xr:uid="{00000000-0005-0000-0000-000067010000}"/>
    <cellStyle name="Вычисление 2 6 2" xfId="361" xr:uid="{00000000-0005-0000-0000-000068010000}"/>
    <cellStyle name="Вычисление 2 6 2 2" xfId="362" xr:uid="{00000000-0005-0000-0000-000069010000}"/>
    <cellStyle name="Вычисление 2 6 3" xfId="363" xr:uid="{00000000-0005-0000-0000-00006A010000}"/>
    <cellStyle name="Вычисление 2 6 3 2" xfId="364" xr:uid="{00000000-0005-0000-0000-00006B010000}"/>
    <cellStyle name="Вычисление 2 6 4" xfId="365" xr:uid="{00000000-0005-0000-0000-00006C010000}"/>
    <cellStyle name="Вычисление 2 6 4 2" xfId="366" xr:uid="{00000000-0005-0000-0000-00006D010000}"/>
    <cellStyle name="Вычисление 2 6 5" xfId="367" xr:uid="{00000000-0005-0000-0000-00006E010000}"/>
    <cellStyle name="Вычисление 2 7" xfId="368" xr:uid="{00000000-0005-0000-0000-00006F010000}"/>
    <cellStyle name="Вычисление 2 7 2" xfId="369" xr:uid="{00000000-0005-0000-0000-000070010000}"/>
    <cellStyle name="Вычисление 2 7 2 2" xfId="370" xr:uid="{00000000-0005-0000-0000-000071010000}"/>
    <cellStyle name="Вычисление 2 7 3" xfId="371" xr:uid="{00000000-0005-0000-0000-000072010000}"/>
    <cellStyle name="Вычисление 2 7 3 2" xfId="372" xr:uid="{00000000-0005-0000-0000-000073010000}"/>
    <cellStyle name="Вычисление 2 7 4" xfId="373" xr:uid="{00000000-0005-0000-0000-000074010000}"/>
    <cellStyle name="Вычисление 2 7 4 2" xfId="374" xr:uid="{00000000-0005-0000-0000-000075010000}"/>
    <cellStyle name="Вычисление 2 7 5" xfId="375" xr:uid="{00000000-0005-0000-0000-000076010000}"/>
    <cellStyle name="Вычисление 2 8" xfId="376" xr:uid="{00000000-0005-0000-0000-000077010000}"/>
    <cellStyle name="Вычисление 2 8 2" xfId="377" xr:uid="{00000000-0005-0000-0000-000078010000}"/>
    <cellStyle name="Вычисление 2 8 2 2" xfId="378" xr:uid="{00000000-0005-0000-0000-000079010000}"/>
    <cellStyle name="Вычисление 2 8 3" xfId="379" xr:uid="{00000000-0005-0000-0000-00007A010000}"/>
    <cellStyle name="Вычисление 2 8 3 2" xfId="380" xr:uid="{00000000-0005-0000-0000-00007B010000}"/>
    <cellStyle name="Вычисление 2 8 4" xfId="381" xr:uid="{00000000-0005-0000-0000-00007C010000}"/>
    <cellStyle name="Вычисление 2 8 4 2" xfId="382" xr:uid="{00000000-0005-0000-0000-00007D010000}"/>
    <cellStyle name="Вычисление 2 8 5" xfId="383" xr:uid="{00000000-0005-0000-0000-00007E010000}"/>
    <cellStyle name="Вычисление 2 9" xfId="384" xr:uid="{00000000-0005-0000-0000-00007F010000}"/>
    <cellStyle name="Вычисление 2 9 2" xfId="385" xr:uid="{00000000-0005-0000-0000-000080010000}"/>
    <cellStyle name="Вычисление 2 9 2 2" xfId="386" xr:uid="{00000000-0005-0000-0000-000081010000}"/>
    <cellStyle name="Вычисление 2 9 3" xfId="387" xr:uid="{00000000-0005-0000-0000-000082010000}"/>
    <cellStyle name="Вычисление 2 9 3 2" xfId="388" xr:uid="{00000000-0005-0000-0000-000083010000}"/>
    <cellStyle name="Вычисление 2 9 4" xfId="389" xr:uid="{00000000-0005-0000-0000-000084010000}"/>
    <cellStyle name="Вычисление 2 9 4 2" xfId="390" xr:uid="{00000000-0005-0000-0000-000085010000}"/>
    <cellStyle name="Вычисление 2 9 5" xfId="391" xr:uid="{00000000-0005-0000-0000-000086010000}"/>
    <cellStyle name="Гиперссылка 2" xfId="392" xr:uid="{00000000-0005-0000-0000-000087010000}"/>
    <cellStyle name="Гиперссылка 2 2" xfId="1481" xr:uid="{00000000-0005-0000-0000-000000000000}"/>
    <cellStyle name="Гиперссылка 2 2 2" xfId="1646" xr:uid="{00000000-0005-0000-0000-000020000000}"/>
    <cellStyle name="Гиперссылка 3" xfId="393" xr:uid="{00000000-0005-0000-0000-000088010000}"/>
    <cellStyle name="Гиперссылка1" xfId="394" xr:uid="{00000000-0005-0000-0000-000089010000}"/>
    <cellStyle name="Гиперссылка1 10" xfId="395" xr:uid="{00000000-0005-0000-0000-00008A010000}"/>
    <cellStyle name="Гиперссылка1 10 2" xfId="396" xr:uid="{00000000-0005-0000-0000-00008B010000}"/>
    <cellStyle name="Гиперссылка1 10 2 2" xfId="397" xr:uid="{00000000-0005-0000-0000-00008C010000}"/>
    <cellStyle name="Гиперссылка1 10 3" xfId="398" xr:uid="{00000000-0005-0000-0000-00008D010000}"/>
    <cellStyle name="Гиперссылка1 10 3 2" xfId="399" xr:uid="{00000000-0005-0000-0000-00008E010000}"/>
    <cellStyle name="Гиперссылка1 10 4" xfId="400" xr:uid="{00000000-0005-0000-0000-00008F010000}"/>
    <cellStyle name="Гиперссылка1 10 4 2" xfId="401" xr:uid="{00000000-0005-0000-0000-000090010000}"/>
    <cellStyle name="Гиперссылка1 10 5" xfId="402" xr:uid="{00000000-0005-0000-0000-000091010000}"/>
    <cellStyle name="Гиперссылка1 11" xfId="403" xr:uid="{00000000-0005-0000-0000-000092010000}"/>
    <cellStyle name="Гиперссылка1 11 2" xfId="404" xr:uid="{00000000-0005-0000-0000-000093010000}"/>
    <cellStyle name="Гиперссылка1 11 2 2" xfId="405" xr:uid="{00000000-0005-0000-0000-000094010000}"/>
    <cellStyle name="Гиперссылка1 11 3" xfId="406" xr:uid="{00000000-0005-0000-0000-000095010000}"/>
    <cellStyle name="Гиперссылка1 11 3 2" xfId="407" xr:uid="{00000000-0005-0000-0000-000096010000}"/>
    <cellStyle name="Гиперссылка1 11 4" xfId="408" xr:uid="{00000000-0005-0000-0000-000097010000}"/>
    <cellStyle name="Гиперссылка1 11 4 2" xfId="409" xr:uid="{00000000-0005-0000-0000-000098010000}"/>
    <cellStyle name="Гиперссылка1 11 5" xfId="410" xr:uid="{00000000-0005-0000-0000-000099010000}"/>
    <cellStyle name="Гиперссылка1 12" xfId="411" xr:uid="{00000000-0005-0000-0000-00009A010000}"/>
    <cellStyle name="Гиперссылка1 12 2" xfId="412" xr:uid="{00000000-0005-0000-0000-00009B010000}"/>
    <cellStyle name="Гиперссылка1 12 2 2" xfId="413" xr:uid="{00000000-0005-0000-0000-00009C010000}"/>
    <cellStyle name="Гиперссылка1 12 3" xfId="414" xr:uid="{00000000-0005-0000-0000-00009D010000}"/>
    <cellStyle name="Гиперссылка1 12 3 2" xfId="415" xr:uid="{00000000-0005-0000-0000-00009E010000}"/>
    <cellStyle name="Гиперссылка1 12 4" xfId="416" xr:uid="{00000000-0005-0000-0000-00009F010000}"/>
    <cellStyle name="Гиперссылка1 12 4 2" xfId="417" xr:uid="{00000000-0005-0000-0000-0000A0010000}"/>
    <cellStyle name="Гиперссылка1 12 5" xfId="418" xr:uid="{00000000-0005-0000-0000-0000A1010000}"/>
    <cellStyle name="Гиперссылка1 13" xfId="419" xr:uid="{00000000-0005-0000-0000-0000A2010000}"/>
    <cellStyle name="Гиперссылка1 13 2" xfId="420" xr:uid="{00000000-0005-0000-0000-0000A3010000}"/>
    <cellStyle name="Гиперссылка1 14" xfId="421" xr:uid="{00000000-0005-0000-0000-0000A4010000}"/>
    <cellStyle name="Гиперссылка1 14 2" xfId="422" xr:uid="{00000000-0005-0000-0000-0000A5010000}"/>
    <cellStyle name="Гиперссылка1 15" xfId="423" xr:uid="{00000000-0005-0000-0000-0000A6010000}"/>
    <cellStyle name="Гиперссылка1 15 2" xfId="424" xr:uid="{00000000-0005-0000-0000-0000A7010000}"/>
    <cellStyle name="Гиперссылка1 16" xfId="425" xr:uid="{00000000-0005-0000-0000-0000A8010000}"/>
    <cellStyle name="Гиперссылка1 17" xfId="1478" xr:uid="{00000000-0005-0000-0000-000002000000}"/>
    <cellStyle name="Гиперссылка1 18" xfId="1514" xr:uid="{00000000-0005-0000-0000-000002000000}"/>
    <cellStyle name="Гиперссылка1 19" xfId="1516" xr:uid="{00000000-0005-0000-0000-000002000000}"/>
    <cellStyle name="Гиперссылка1 2" xfId="426" xr:uid="{00000000-0005-0000-0000-0000A9010000}"/>
    <cellStyle name="Гиперссылка1 2 2" xfId="427" xr:uid="{00000000-0005-0000-0000-0000AA010000}"/>
    <cellStyle name="Гиперссылка1 2 2 2" xfId="428" xr:uid="{00000000-0005-0000-0000-0000AB010000}"/>
    <cellStyle name="Гиперссылка1 2 2 2 2" xfId="429" xr:uid="{00000000-0005-0000-0000-0000AC010000}"/>
    <cellStyle name="Гиперссылка1 2 2 3" xfId="430" xr:uid="{00000000-0005-0000-0000-0000AD010000}"/>
    <cellStyle name="Гиперссылка1 2 2 3 2" xfId="431" xr:uid="{00000000-0005-0000-0000-0000AE010000}"/>
    <cellStyle name="Гиперссылка1 2 2 4" xfId="432" xr:uid="{00000000-0005-0000-0000-0000AF010000}"/>
    <cellStyle name="Гиперссылка1 2 3" xfId="433" xr:uid="{00000000-0005-0000-0000-0000B0010000}"/>
    <cellStyle name="Гиперссылка1 2 3 2" xfId="434" xr:uid="{00000000-0005-0000-0000-0000B1010000}"/>
    <cellStyle name="Гиперссылка1 2 4" xfId="435" xr:uid="{00000000-0005-0000-0000-0000B2010000}"/>
    <cellStyle name="Гиперссылка1 2 4 2" xfId="436" xr:uid="{00000000-0005-0000-0000-0000B3010000}"/>
    <cellStyle name="Гиперссылка1 2 5" xfId="437" xr:uid="{00000000-0005-0000-0000-0000B4010000}"/>
    <cellStyle name="Гиперссылка1 2 6" xfId="1647" xr:uid="{00000000-0005-0000-0000-000023000000}"/>
    <cellStyle name="Гиперссылка1 20" xfId="1610" xr:uid="{00000000-0005-0000-0000-000002000000}"/>
    <cellStyle name="Гиперссылка1 3" xfId="438" xr:uid="{00000000-0005-0000-0000-0000B5010000}"/>
    <cellStyle name="Гиперссылка1 3 2" xfId="439" xr:uid="{00000000-0005-0000-0000-0000B6010000}"/>
    <cellStyle name="Гиперссылка1 3 2 2" xfId="440" xr:uid="{00000000-0005-0000-0000-0000B7010000}"/>
    <cellStyle name="Гиперссылка1 3 2 2 2" xfId="441" xr:uid="{00000000-0005-0000-0000-0000B8010000}"/>
    <cellStyle name="Гиперссылка1 3 2 3" xfId="442" xr:uid="{00000000-0005-0000-0000-0000B9010000}"/>
    <cellStyle name="Гиперссылка1 3 2 3 2" xfId="443" xr:uid="{00000000-0005-0000-0000-0000BA010000}"/>
    <cellStyle name="Гиперссылка1 3 2 4" xfId="444" xr:uid="{00000000-0005-0000-0000-0000BB010000}"/>
    <cellStyle name="Гиперссылка1 3 3" xfId="445" xr:uid="{00000000-0005-0000-0000-0000BC010000}"/>
    <cellStyle name="Гиперссылка1 3 3 2" xfId="446" xr:uid="{00000000-0005-0000-0000-0000BD010000}"/>
    <cellStyle name="Гиперссылка1 3 4" xfId="447" xr:uid="{00000000-0005-0000-0000-0000BE010000}"/>
    <cellStyle name="Гиперссылка1 3 4 2" xfId="448" xr:uid="{00000000-0005-0000-0000-0000BF010000}"/>
    <cellStyle name="Гиперссылка1 3 5" xfId="449" xr:uid="{00000000-0005-0000-0000-0000C0010000}"/>
    <cellStyle name="Гиперссылка1 3 6" xfId="1648" xr:uid="{00000000-0005-0000-0000-000024000000}"/>
    <cellStyle name="Гиперссылка1 4" xfId="450" xr:uid="{00000000-0005-0000-0000-0000C1010000}"/>
    <cellStyle name="Гиперссылка1 4 2" xfId="451" xr:uid="{00000000-0005-0000-0000-0000C2010000}"/>
    <cellStyle name="Гиперссылка1 4 2 2" xfId="452" xr:uid="{00000000-0005-0000-0000-0000C3010000}"/>
    <cellStyle name="Гиперссылка1 4 2 2 2" xfId="453" xr:uid="{00000000-0005-0000-0000-0000C4010000}"/>
    <cellStyle name="Гиперссылка1 4 2 3" xfId="454" xr:uid="{00000000-0005-0000-0000-0000C5010000}"/>
    <cellStyle name="Гиперссылка1 4 2 3 2" xfId="455" xr:uid="{00000000-0005-0000-0000-0000C6010000}"/>
    <cellStyle name="Гиперссылка1 4 2 4" xfId="456" xr:uid="{00000000-0005-0000-0000-0000C7010000}"/>
    <cellStyle name="Гиперссылка1 4 3" xfId="457" xr:uid="{00000000-0005-0000-0000-0000C8010000}"/>
    <cellStyle name="Гиперссылка1 4 3 2" xfId="458" xr:uid="{00000000-0005-0000-0000-0000C9010000}"/>
    <cellStyle name="Гиперссылка1 4 4" xfId="459" xr:uid="{00000000-0005-0000-0000-0000CA010000}"/>
    <cellStyle name="Гиперссылка1 4 4 2" xfId="460" xr:uid="{00000000-0005-0000-0000-0000CB010000}"/>
    <cellStyle name="Гиперссылка1 4 5" xfId="461" xr:uid="{00000000-0005-0000-0000-0000CC010000}"/>
    <cellStyle name="Гиперссылка1 4 6" xfId="1649" xr:uid="{00000000-0005-0000-0000-000025000000}"/>
    <cellStyle name="Гиперссылка1 5" xfId="462" xr:uid="{00000000-0005-0000-0000-0000CD010000}"/>
    <cellStyle name="Гиперссылка1 5 2" xfId="463" xr:uid="{00000000-0005-0000-0000-0000CE010000}"/>
    <cellStyle name="Гиперссылка1 5 2 2" xfId="464" xr:uid="{00000000-0005-0000-0000-0000CF010000}"/>
    <cellStyle name="Гиперссылка1 5 3" xfId="465" xr:uid="{00000000-0005-0000-0000-0000D0010000}"/>
    <cellStyle name="Гиперссылка1 5 3 2" xfId="466" xr:uid="{00000000-0005-0000-0000-0000D1010000}"/>
    <cellStyle name="Гиперссылка1 5 4" xfId="467" xr:uid="{00000000-0005-0000-0000-0000D2010000}"/>
    <cellStyle name="Гиперссылка1 5 5" xfId="1650" xr:uid="{00000000-0005-0000-0000-000026000000}"/>
    <cellStyle name="Гиперссылка1 6" xfId="468" xr:uid="{00000000-0005-0000-0000-0000D3010000}"/>
    <cellStyle name="Гиперссылка1 6 2" xfId="469" xr:uid="{00000000-0005-0000-0000-0000D4010000}"/>
    <cellStyle name="Гиперссылка1 6 2 2" xfId="470" xr:uid="{00000000-0005-0000-0000-0000D5010000}"/>
    <cellStyle name="Гиперссылка1 6 3" xfId="471" xr:uid="{00000000-0005-0000-0000-0000D6010000}"/>
    <cellStyle name="Гиперссылка1 6 3 2" xfId="472" xr:uid="{00000000-0005-0000-0000-0000D7010000}"/>
    <cellStyle name="Гиперссылка1 6 4" xfId="473" xr:uid="{00000000-0005-0000-0000-0000D8010000}"/>
    <cellStyle name="Гиперссылка1 6 4 2" xfId="474" xr:uid="{00000000-0005-0000-0000-0000D9010000}"/>
    <cellStyle name="Гиперссылка1 6 5" xfId="475" xr:uid="{00000000-0005-0000-0000-0000DA010000}"/>
    <cellStyle name="Гиперссылка1 6 6" xfId="1651" xr:uid="{00000000-0005-0000-0000-000027000000}"/>
    <cellStyle name="Гиперссылка1 7" xfId="476" xr:uid="{00000000-0005-0000-0000-0000DB010000}"/>
    <cellStyle name="Гиперссылка1 7 2" xfId="477" xr:uid="{00000000-0005-0000-0000-0000DC010000}"/>
    <cellStyle name="Гиперссылка1 7 2 2" xfId="478" xr:uid="{00000000-0005-0000-0000-0000DD010000}"/>
    <cellStyle name="Гиперссылка1 7 3" xfId="479" xr:uid="{00000000-0005-0000-0000-0000DE010000}"/>
    <cellStyle name="Гиперссылка1 7 3 2" xfId="480" xr:uid="{00000000-0005-0000-0000-0000DF010000}"/>
    <cellStyle name="Гиперссылка1 7 4" xfId="481" xr:uid="{00000000-0005-0000-0000-0000E0010000}"/>
    <cellStyle name="Гиперссылка1 7 4 2" xfId="482" xr:uid="{00000000-0005-0000-0000-0000E1010000}"/>
    <cellStyle name="Гиперссылка1 7 5" xfId="483" xr:uid="{00000000-0005-0000-0000-0000E2010000}"/>
    <cellStyle name="Гиперссылка1 8" xfId="484" xr:uid="{00000000-0005-0000-0000-0000E3010000}"/>
    <cellStyle name="Гиперссылка1 8 2" xfId="485" xr:uid="{00000000-0005-0000-0000-0000E4010000}"/>
    <cellStyle name="Гиперссылка1 8 2 2" xfId="486" xr:uid="{00000000-0005-0000-0000-0000E5010000}"/>
    <cellStyle name="Гиперссылка1 8 3" xfId="487" xr:uid="{00000000-0005-0000-0000-0000E6010000}"/>
    <cellStyle name="Гиперссылка1 8 3 2" xfId="488" xr:uid="{00000000-0005-0000-0000-0000E7010000}"/>
    <cellStyle name="Гиперссылка1 8 4" xfId="489" xr:uid="{00000000-0005-0000-0000-0000E8010000}"/>
    <cellStyle name="Гиперссылка1 8 4 2" xfId="490" xr:uid="{00000000-0005-0000-0000-0000E9010000}"/>
    <cellStyle name="Гиперссылка1 8 5" xfId="491" xr:uid="{00000000-0005-0000-0000-0000EA010000}"/>
    <cellStyle name="Гиперссылка1 9" xfId="492" xr:uid="{00000000-0005-0000-0000-0000EB010000}"/>
    <cellStyle name="Гиперссылка1 9 2" xfId="493" xr:uid="{00000000-0005-0000-0000-0000EC010000}"/>
    <cellStyle name="Гиперссылка1 9 2 2" xfId="494" xr:uid="{00000000-0005-0000-0000-0000ED010000}"/>
    <cellStyle name="Гиперссылка1 9 3" xfId="495" xr:uid="{00000000-0005-0000-0000-0000EE010000}"/>
    <cellStyle name="Гиперссылка1 9 3 2" xfId="496" xr:uid="{00000000-0005-0000-0000-0000EF010000}"/>
    <cellStyle name="Гиперссылка1 9 4" xfId="497" xr:uid="{00000000-0005-0000-0000-0000F0010000}"/>
    <cellStyle name="Гиперссылка1 9 4 2" xfId="498" xr:uid="{00000000-0005-0000-0000-0000F1010000}"/>
    <cellStyle name="Гиперссылка1 9 5" xfId="499" xr:uid="{00000000-0005-0000-0000-0000F2010000}"/>
    <cellStyle name="Денежный 10" xfId="1597" xr:uid="{00000000-0005-0000-0000-000074060000}"/>
    <cellStyle name="Денежный 2" xfId="500" xr:uid="{00000000-0005-0000-0000-0000F4010000}"/>
    <cellStyle name="Денежный 2 2" xfId="501" xr:uid="{00000000-0005-0000-0000-0000F5010000}"/>
    <cellStyle name="Денежный 2 2 2" xfId="502" xr:uid="{00000000-0005-0000-0000-0000F6010000}"/>
    <cellStyle name="Денежный 2 2 2 2" xfId="503" xr:uid="{00000000-0005-0000-0000-0000F7010000}"/>
    <cellStyle name="Денежный 2 2 3" xfId="504" xr:uid="{00000000-0005-0000-0000-0000F8010000}"/>
    <cellStyle name="Денежный 2 2 4" xfId="1392" xr:uid="{00000000-0005-0000-0000-00001C000000}"/>
    <cellStyle name="Денежный 2 3" xfId="505" xr:uid="{00000000-0005-0000-0000-0000F9010000}"/>
    <cellStyle name="Денежный 2 3 2" xfId="506" xr:uid="{00000000-0005-0000-0000-0000FA010000}"/>
    <cellStyle name="Денежный 2 3 2 2" xfId="507" xr:uid="{00000000-0005-0000-0000-0000FB010000}"/>
    <cellStyle name="Денежный 2 3 3" xfId="508" xr:uid="{00000000-0005-0000-0000-0000FC010000}"/>
    <cellStyle name="Денежный 2 4" xfId="509" xr:uid="{00000000-0005-0000-0000-0000FD010000}"/>
    <cellStyle name="Денежный 2 4 2" xfId="510" xr:uid="{00000000-0005-0000-0000-0000FE010000}"/>
    <cellStyle name="Денежный 2 5" xfId="511" xr:uid="{00000000-0005-0000-0000-0000FF010000}"/>
    <cellStyle name="Денежный 2 6" xfId="1300" xr:uid="{00000000-0005-0000-0000-00001D000000}"/>
    <cellStyle name="Денежный 2 7" xfId="1469" xr:uid="{00000000-0005-0000-0000-000004000000}"/>
    <cellStyle name="Денежный 2 8" xfId="1605" xr:uid="{00000000-0005-0000-0000-000004000000}"/>
    <cellStyle name="Денежный 3" xfId="512" xr:uid="{00000000-0005-0000-0000-000000020000}"/>
    <cellStyle name="Денежный 3 2" xfId="513" xr:uid="{00000000-0005-0000-0000-000001020000}"/>
    <cellStyle name="Денежный 3 2 2" xfId="514" xr:uid="{00000000-0005-0000-0000-000002020000}"/>
    <cellStyle name="Денежный 3 2 2 2" xfId="515" xr:uid="{00000000-0005-0000-0000-000003020000}"/>
    <cellStyle name="Денежный 3 2 3" xfId="516" xr:uid="{00000000-0005-0000-0000-000004020000}"/>
    <cellStyle name="Денежный 3 2 4" xfId="1394" xr:uid="{00000000-0005-0000-0000-00001D000000}"/>
    <cellStyle name="Денежный 3 3" xfId="517" xr:uid="{00000000-0005-0000-0000-000005020000}"/>
    <cellStyle name="Денежный 3 3 2" xfId="518" xr:uid="{00000000-0005-0000-0000-000006020000}"/>
    <cellStyle name="Денежный 3 3 2 2" xfId="519" xr:uid="{00000000-0005-0000-0000-000007020000}"/>
    <cellStyle name="Денежный 3 3 3" xfId="520" xr:uid="{00000000-0005-0000-0000-000008020000}"/>
    <cellStyle name="Денежный 3 4" xfId="521" xr:uid="{00000000-0005-0000-0000-000009020000}"/>
    <cellStyle name="Денежный 3 4 2" xfId="522" xr:uid="{00000000-0005-0000-0000-00000A020000}"/>
    <cellStyle name="Денежный 3 5" xfId="523" xr:uid="{00000000-0005-0000-0000-00000B020000}"/>
    <cellStyle name="Денежный 3 6" xfId="1302" xr:uid="{00000000-0005-0000-0000-00001E000000}"/>
    <cellStyle name="Денежный 3 7" xfId="1470" xr:uid="{00000000-0005-0000-0000-000005000000}"/>
    <cellStyle name="Денежный 3 8" xfId="1606" xr:uid="{00000000-0005-0000-0000-000005000000}"/>
    <cellStyle name="Денежный 4" xfId="524" xr:uid="{00000000-0005-0000-0000-00000C020000}"/>
    <cellStyle name="Денежный 4 2" xfId="525" xr:uid="{00000000-0005-0000-0000-00000D020000}"/>
    <cellStyle name="Денежный 4 2 2" xfId="526" xr:uid="{00000000-0005-0000-0000-00000E020000}"/>
    <cellStyle name="Денежный 4 2 2 2" xfId="527" xr:uid="{00000000-0005-0000-0000-00000F020000}"/>
    <cellStyle name="Денежный 4 2 3" xfId="528" xr:uid="{00000000-0005-0000-0000-000010020000}"/>
    <cellStyle name="Денежный 4 2 4" xfId="1409" xr:uid="{00000000-0005-0000-0000-00001E000000}"/>
    <cellStyle name="Денежный 4 3" xfId="529" xr:uid="{00000000-0005-0000-0000-000011020000}"/>
    <cellStyle name="Денежный 4 3 2" xfId="530" xr:uid="{00000000-0005-0000-0000-000012020000}"/>
    <cellStyle name="Денежный 4 4" xfId="531" xr:uid="{00000000-0005-0000-0000-000013020000}"/>
    <cellStyle name="Денежный 4 5" xfId="1376" xr:uid="{00000000-0005-0000-0000-00001F000000}"/>
    <cellStyle name="Денежный 4 6" xfId="1513" xr:uid="{00000000-0005-0000-0000-00007B000000}"/>
    <cellStyle name="Денежный 4 7" xfId="1635" xr:uid="{00000000-0005-0000-0000-000006000000}"/>
    <cellStyle name="Денежный 5" xfId="532" xr:uid="{00000000-0005-0000-0000-000014020000}"/>
    <cellStyle name="Денежный 5 2" xfId="533" xr:uid="{00000000-0005-0000-0000-000015020000}"/>
    <cellStyle name="Денежный 5 2 2" xfId="534" xr:uid="{00000000-0005-0000-0000-000016020000}"/>
    <cellStyle name="Денежный 5 2 2 2" xfId="535" xr:uid="{00000000-0005-0000-0000-000017020000}"/>
    <cellStyle name="Денежный 5 2 3" xfId="536" xr:uid="{00000000-0005-0000-0000-000018020000}"/>
    <cellStyle name="Денежный 5 3" xfId="537" xr:uid="{00000000-0005-0000-0000-000019020000}"/>
    <cellStyle name="Денежный 5 3 2" xfId="538" xr:uid="{00000000-0005-0000-0000-00001A020000}"/>
    <cellStyle name="Денежный 5 4" xfId="539" xr:uid="{00000000-0005-0000-0000-00001B020000}"/>
    <cellStyle name="Денежный 5 5" xfId="1385" xr:uid="{0B344E52-C8C3-46A2-BA10-497175FE9DA4}"/>
    <cellStyle name="Денежный 6" xfId="540" xr:uid="{00000000-0005-0000-0000-00001C020000}"/>
    <cellStyle name="Денежный 6 2" xfId="541" xr:uid="{00000000-0005-0000-0000-00001D020000}"/>
    <cellStyle name="Денежный 6 2 2" xfId="542" xr:uid="{00000000-0005-0000-0000-00001E020000}"/>
    <cellStyle name="Денежный 6 3" xfId="543" xr:uid="{00000000-0005-0000-0000-00001F020000}"/>
    <cellStyle name="Денежный 7" xfId="544" xr:uid="{00000000-0005-0000-0000-000020020000}"/>
    <cellStyle name="Денежный 7 2" xfId="545" xr:uid="{00000000-0005-0000-0000-000021020000}"/>
    <cellStyle name="Денежный 8" xfId="546" xr:uid="{00000000-0005-0000-0000-000022020000}"/>
    <cellStyle name="Денежный 9" xfId="1458" xr:uid="{00000000-0005-0000-0000-0000DE050000}"/>
    <cellStyle name="Заголовок 1 2" xfId="547" xr:uid="{00000000-0005-0000-0000-000023020000}"/>
    <cellStyle name="Заголовок 1 2 2" xfId="1334" xr:uid="{00000000-0005-0000-0000-000020000000}"/>
    <cellStyle name="Заголовок 1 2 3" xfId="1555" xr:uid="{00000000-0005-0000-0000-00001C000000}"/>
    <cellStyle name="Заголовок 2 2" xfId="548" xr:uid="{00000000-0005-0000-0000-000024020000}"/>
    <cellStyle name="Заголовок 2 2 2" xfId="1335" xr:uid="{00000000-0005-0000-0000-000021000000}"/>
    <cellStyle name="Заголовок 2 2 3" xfId="1556" xr:uid="{00000000-0005-0000-0000-00001D000000}"/>
    <cellStyle name="Заголовок 3 2" xfId="549" xr:uid="{00000000-0005-0000-0000-000025020000}"/>
    <cellStyle name="Заголовок 3 2 2" xfId="1336" xr:uid="{00000000-0005-0000-0000-000022000000}"/>
    <cellStyle name="Заголовок 3 2 3" xfId="1557" xr:uid="{00000000-0005-0000-0000-00001E000000}"/>
    <cellStyle name="Заголовок 4 2" xfId="550" xr:uid="{00000000-0005-0000-0000-000026020000}"/>
    <cellStyle name="Заголовок 4 2 2" xfId="1337" xr:uid="{00000000-0005-0000-0000-000023000000}"/>
    <cellStyle name="Заголовок 4 2 3" xfId="1558" xr:uid="{00000000-0005-0000-0000-00001F000000}"/>
    <cellStyle name="Итог 2" xfId="551" xr:uid="{00000000-0005-0000-0000-000027020000}"/>
    <cellStyle name="Итог 2 10" xfId="552" xr:uid="{00000000-0005-0000-0000-000028020000}"/>
    <cellStyle name="Итог 2 10 2" xfId="553" xr:uid="{00000000-0005-0000-0000-000029020000}"/>
    <cellStyle name="Итог 2 11" xfId="554" xr:uid="{00000000-0005-0000-0000-00002A020000}"/>
    <cellStyle name="Итог 2 11 2" xfId="555" xr:uid="{00000000-0005-0000-0000-00002B020000}"/>
    <cellStyle name="Итог 2 12" xfId="556" xr:uid="{00000000-0005-0000-0000-00002C020000}"/>
    <cellStyle name="Итог 2 12 2" xfId="557" xr:uid="{00000000-0005-0000-0000-00002D020000}"/>
    <cellStyle name="Итог 2 13" xfId="1338" xr:uid="{00000000-0005-0000-0000-000024000000}"/>
    <cellStyle name="Итог 2 14" xfId="1419" xr:uid="{00000000-0005-0000-0000-000020000000}"/>
    <cellStyle name="Итог 2 15" xfId="1559" xr:uid="{00000000-0005-0000-0000-000020000000}"/>
    <cellStyle name="Итог 2 16" xfId="1652" xr:uid="{00000000-0005-0000-0000-00002C000000}"/>
    <cellStyle name="Итог 2 17" xfId="1815" xr:uid="{00000000-0005-0000-0000-000020000000}"/>
    <cellStyle name="Итог 2 2" xfId="558" xr:uid="{00000000-0005-0000-0000-00002E020000}"/>
    <cellStyle name="Итог 2 2 10" xfId="559" xr:uid="{00000000-0005-0000-0000-00002F020000}"/>
    <cellStyle name="Итог 2 2 10 2" xfId="560" xr:uid="{00000000-0005-0000-0000-000030020000}"/>
    <cellStyle name="Итог 2 2 11" xfId="561" xr:uid="{00000000-0005-0000-0000-000031020000}"/>
    <cellStyle name="Итог 2 2 12" xfId="562" xr:uid="{00000000-0005-0000-0000-000032020000}"/>
    <cellStyle name="Итог 2 2 13" xfId="563" xr:uid="{00000000-0005-0000-0000-000033020000}"/>
    <cellStyle name="Итог 2 2 14" xfId="564" xr:uid="{00000000-0005-0000-0000-000034020000}"/>
    <cellStyle name="Итог 2 2 15" xfId="1435" xr:uid="{00000000-0005-0000-0000-000020000000}"/>
    <cellStyle name="Итог 2 2 16" xfId="1451" xr:uid="{00000000-0005-0000-0000-000020000000}"/>
    <cellStyle name="Итог 2 2 17" xfId="1422" xr:uid="{00000000-0005-0000-0000-000020000000}"/>
    <cellStyle name="Итог 2 2 18" xfId="1653" xr:uid="{00000000-0005-0000-0000-00002D000000}"/>
    <cellStyle name="Итог 2 2 2" xfId="565" xr:uid="{00000000-0005-0000-0000-000035020000}"/>
    <cellStyle name="Итог 2 2 2 2" xfId="566" xr:uid="{00000000-0005-0000-0000-000036020000}"/>
    <cellStyle name="Итог 2 2 2 2 2" xfId="567" xr:uid="{00000000-0005-0000-0000-000037020000}"/>
    <cellStyle name="Итог 2 2 2 3" xfId="568" xr:uid="{00000000-0005-0000-0000-000038020000}"/>
    <cellStyle name="Итог 2 2 2 3 2" xfId="569" xr:uid="{00000000-0005-0000-0000-000039020000}"/>
    <cellStyle name="Итог 2 2 2 4" xfId="570" xr:uid="{00000000-0005-0000-0000-00003A020000}"/>
    <cellStyle name="Итог 2 2 2 4 2" xfId="571" xr:uid="{00000000-0005-0000-0000-00003B020000}"/>
    <cellStyle name="Итог 2 2 2 5" xfId="572" xr:uid="{00000000-0005-0000-0000-00003C020000}"/>
    <cellStyle name="Итог 2 2 3" xfId="573" xr:uid="{00000000-0005-0000-0000-00003D020000}"/>
    <cellStyle name="Итог 2 2 3 2" xfId="574" xr:uid="{00000000-0005-0000-0000-00003E020000}"/>
    <cellStyle name="Итог 2 2 3 2 2" xfId="575" xr:uid="{00000000-0005-0000-0000-00003F020000}"/>
    <cellStyle name="Итог 2 2 3 3" xfId="576" xr:uid="{00000000-0005-0000-0000-000040020000}"/>
    <cellStyle name="Итог 2 2 3 3 2" xfId="577" xr:uid="{00000000-0005-0000-0000-000041020000}"/>
    <cellStyle name="Итог 2 2 3 4" xfId="578" xr:uid="{00000000-0005-0000-0000-000042020000}"/>
    <cellStyle name="Итог 2 2 3 4 2" xfId="579" xr:uid="{00000000-0005-0000-0000-000043020000}"/>
    <cellStyle name="Итог 2 2 3 5" xfId="580" xr:uid="{00000000-0005-0000-0000-000044020000}"/>
    <cellStyle name="Итог 2 2 4" xfId="581" xr:uid="{00000000-0005-0000-0000-000045020000}"/>
    <cellStyle name="Итог 2 2 4 2" xfId="582" xr:uid="{00000000-0005-0000-0000-000046020000}"/>
    <cellStyle name="Итог 2 2 4 2 2" xfId="583" xr:uid="{00000000-0005-0000-0000-000047020000}"/>
    <cellStyle name="Итог 2 2 4 3" xfId="584" xr:uid="{00000000-0005-0000-0000-000048020000}"/>
    <cellStyle name="Итог 2 2 4 3 2" xfId="585" xr:uid="{00000000-0005-0000-0000-000049020000}"/>
    <cellStyle name="Итог 2 2 4 4" xfId="586" xr:uid="{00000000-0005-0000-0000-00004A020000}"/>
    <cellStyle name="Итог 2 2 4 4 2" xfId="587" xr:uid="{00000000-0005-0000-0000-00004B020000}"/>
    <cellStyle name="Итог 2 2 4 5" xfId="588" xr:uid="{00000000-0005-0000-0000-00004C020000}"/>
    <cellStyle name="Итог 2 2 5" xfId="589" xr:uid="{00000000-0005-0000-0000-00004D020000}"/>
    <cellStyle name="Итог 2 2 5 2" xfId="590" xr:uid="{00000000-0005-0000-0000-00004E020000}"/>
    <cellStyle name="Итог 2 2 5 2 2" xfId="591" xr:uid="{00000000-0005-0000-0000-00004F020000}"/>
    <cellStyle name="Итог 2 2 5 3" xfId="592" xr:uid="{00000000-0005-0000-0000-000050020000}"/>
    <cellStyle name="Итог 2 2 5 3 2" xfId="593" xr:uid="{00000000-0005-0000-0000-000051020000}"/>
    <cellStyle name="Итог 2 2 5 4" xfId="594" xr:uid="{00000000-0005-0000-0000-000052020000}"/>
    <cellStyle name="Итог 2 2 5 4 2" xfId="595" xr:uid="{00000000-0005-0000-0000-000053020000}"/>
    <cellStyle name="Итог 2 2 5 5" xfId="596" xr:uid="{00000000-0005-0000-0000-000054020000}"/>
    <cellStyle name="Итог 2 2 6" xfId="597" xr:uid="{00000000-0005-0000-0000-000055020000}"/>
    <cellStyle name="Итог 2 2 6 2" xfId="598" xr:uid="{00000000-0005-0000-0000-000056020000}"/>
    <cellStyle name="Итог 2 2 6 2 2" xfId="599" xr:uid="{00000000-0005-0000-0000-000057020000}"/>
    <cellStyle name="Итог 2 2 6 3" xfId="600" xr:uid="{00000000-0005-0000-0000-000058020000}"/>
    <cellStyle name="Итог 2 2 6 3 2" xfId="601" xr:uid="{00000000-0005-0000-0000-000059020000}"/>
    <cellStyle name="Итог 2 2 6 4" xfId="602" xr:uid="{00000000-0005-0000-0000-00005A020000}"/>
    <cellStyle name="Итог 2 2 6 4 2" xfId="603" xr:uid="{00000000-0005-0000-0000-00005B020000}"/>
    <cellStyle name="Итог 2 2 6 5" xfId="604" xr:uid="{00000000-0005-0000-0000-00005C020000}"/>
    <cellStyle name="Итог 2 2 7" xfId="605" xr:uid="{00000000-0005-0000-0000-00005D020000}"/>
    <cellStyle name="Итог 2 2 7 2" xfId="606" xr:uid="{00000000-0005-0000-0000-00005E020000}"/>
    <cellStyle name="Итог 2 2 7 2 2" xfId="607" xr:uid="{00000000-0005-0000-0000-00005F020000}"/>
    <cellStyle name="Итог 2 2 7 3" xfId="608" xr:uid="{00000000-0005-0000-0000-000060020000}"/>
    <cellStyle name="Итог 2 2 7 3 2" xfId="609" xr:uid="{00000000-0005-0000-0000-000061020000}"/>
    <cellStyle name="Итог 2 2 7 4" xfId="610" xr:uid="{00000000-0005-0000-0000-000062020000}"/>
    <cellStyle name="Итог 2 2 7 4 2" xfId="611" xr:uid="{00000000-0005-0000-0000-000063020000}"/>
    <cellStyle name="Итог 2 2 7 5" xfId="612" xr:uid="{00000000-0005-0000-0000-000064020000}"/>
    <cellStyle name="Итог 2 2 8" xfId="613" xr:uid="{00000000-0005-0000-0000-000065020000}"/>
    <cellStyle name="Итог 2 2 8 2" xfId="614" xr:uid="{00000000-0005-0000-0000-000066020000}"/>
    <cellStyle name="Итог 2 2 9" xfId="615" xr:uid="{00000000-0005-0000-0000-000067020000}"/>
    <cellStyle name="Итог 2 2 9 2" xfId="616" xr:uid="{00000000-0005-0000-0000-000068020000}"/>
    <cellStyle name="Итог 2 3" xfId="617" xr:uid="{00000000-0005-0000-0000-000069020000}"/>
    <cellStyle name="Итог 2 3 2" xfId="618" xr:uid="{00000000-0005-0000-0000-00006A020000}"/>
    <cellStyle name="Итог 2 3 2 2" xfId="619" xr:uid="{00000000-0005-0000-0000-00006B020000}"/>
    <cellStyle name="Итог 2 3 3" xfId="620" xr:uid="{00000000-0005-0000-0000-00006C020000}"/>
    <cellStyle name="Итог 2 3 3 2" xfId="621" xr:uid="{00000000-0005-0000-0000-00006D020000}"/>
    <cellStyle name="Итог 2 3 4" xfId="622" xr:uid="{00000000-0005-0000-0000-00006E020000}"/>
    <cellStyle name="Итог 2 3 4 2" xfId="623" xr:uid="{00000000-0005-0000-0000-00006F020000}"/>
    <cellStyle name="Итог 2 3 5" xfId="624" xr:uid="{00000000-0005-0000-0000-000070020000}"/>
    <cellStyle name="Итог 2 4" xfId="625" xr:uid="{00000000-0005-0000-0000-000071020000}"/>
    <cellStyle name="Итог 2 4 2" xfId="626" xr:uid="{00000000-0005-0000-0000-000072020000}"/>
    <cellStyle name="Итог 2 4 2 2" xfId="627" xr:uid="{00000000-0005-0000-0000-000073020000}"/>
    <cellStyle name="Итог 2 4 3" xfId="628" xr:uid="{00000000-0005-0000-0000-000074020000}"/>
    <cellStyle name="Итог 2 4 3 2" xfId="629" xr:uid="{00000000-0005-0000-0000-000075020000}"/>
    <cellStyle name="Итог 2 4 4" xfId="630" xr:uid="{00000000-0005-0000-0000-000076020000}"/>
    <cellStyle name="Итог 2 4 4 2" xfId="631" xr:uid="{00000000-0005-0000-0000-000077020000}"/>
    <cellStyle name="Итог 2 4 5" xfId="632" xr:uid="{00000000-0005-0000-0000-000078020000}"/>
    <cellStyle name="Итог 2 5" xfId="633" xr:uid="{00000000-0005-0000-0000-000079020000}"/>
    <cellStyle name="Итог 2 5 2" xfId="634" xr:uid="{00000000-0005-0000-0000-00007A020000}"/>
    <cellStyle name="Итог 2 5 2 2" xfId="635" xr:uid="{00000000-0005-0000-0000-00007B020000}"/>
    <cellStyle name="Итог 2 5 3" xfId="636" xr:uid="{00000000-0005-0000-0000-00007C020000}"/>
    <cellStyle name="Итог 2 5 3 2" xfId="637" xr:uid="{00000000-0005-0000-0000-00007D020000}"/>
    <cellStyle name="Итог 2 5 4" xfId="638" xr:uid="{00000000-0005-0000-0000-00007E020000}"/>
    <cellStyle name="Итог 2 5 4 2" xfId="639" xr:uid="{00000000-0005-0000-0000-00007F020000}"/>
    <cellStyle name="Итог 2 5 5" xfId="640" xr:uid="{00000000-0005-0000-0000-000080020000}"/>
    <cellStyle name="Итог 2 6" xfId="641" xr:uid="{00000000-0005-0000-0000-000081020000}"/>
    <cellStyle name="Итог 2 6 2" xfId="642" xr:uid="{00000000-0005-0000-0000-000082020000}"/>
    <cellStyle name="Итог 2 6 2 2" xfId="643" xr:uid="{00000000-0005-0000-0000-000083020000}"/>
    <cellStyle name="Итог 2 6 3" xfId="644" xr:uid="{00000000-0005-0000-0000-000084020000}"/>
    <cellStyle name="Итог 2 6 3 2" xfId="645" xr:uid="{00000000-0005-0000-0000-000085020000}"/>
    <cellStyle name="Итог 2 6 4" xfId="646" xr:uid="{00000000-0005-0000-0000-000086020000}"/>
    <cellStyle name="Итог 2 6 4 2" xfId="647" xr:uid="{00000000-0005-0000-0000-000087020000}"/>
    <cellStyle name="Итог 2 6 5" xfId="648" xr:uid="{00000000-0005-0000-0000-000088020000}"/>
    <cellStyle name="Итог 2 7" xfId="649" xr:uid="{00000000-0005-0000-0000-000089020000}"/>
    <cellStyle name="Итог 2 7 2" xfId="650" xr:uid="{00000000-0005-0000-0000-00008A020000}"/>
    <cellStyle name="Итог 2 7 2 2" xfId="651" xr:uid="{00000000-0005-0000-0000-00008B020000}"/>
    <cellStyle name="Итог 2 7 3" xfId="652" xr:uid="{00000000-0005-0000-0000-00008C020000}"/>
    <cellStyle name="Итог 2 7 3 2" xfId="653" xr:uid="{00000000-0005-0000-0000-00008D020000}"/>
    <cellStyle name="Итог 2 7 4" xfId="654" xr:uid="{00000000-0005-0000-0000-00008E020000}"/>
    <cellStyle name="Итог 2 7 4 2" xfId="655" xr:uid="{00000000-0005-0000-0000-00008F020000}"/>
    <cellStyle name="Итог 2 7 5" xfId="656" xr:uid="{00000000-0005-0000-0000-000090020000}"/>
    <cellStyle name="Итог 2 8" xfId="657" xr:uid="{00000000-0005-0000-0000-000091020000}"/>
    <cellStyle name="Итог 2 8 2" xfId="658" xr:uid="{00000000-0005-0000-0000-000092020000}"/>
    <cellStyle name="Итог 2 8 2 2" xfId="659" xr:uid="{00000000-0005-0000-0000-000093020000}"/>
    <cellStyle name="Итог 2 8 3" xfId="660" xr:uid="{00000000-0005-0000-0000-000094020000}"/>
    <cellStyle name="Итог 2 8 3 2" xfId="661" xr:uid="{00000000-0005-0000-0000-000095020000}"/>
    <cellStyle name="Итог 2 8 4" xfId="662" xr:uid="{00000000-0005-0000-0000-000096020000}"/>
    <cellStyle name="Итог 2 8 4 2" xfId="663" xr:uid="{00000000-0005-0000-0000-000097020000}"/>
    <cellStyle name="Итог 2 8 5" xfId="664" xr:uid="{00000000-0005-0000-0000-000098020000}"/>
    <cellStyle name="Итог 2 9" xfId="665" xr:uid="{00000000-0005-0000-0000-000099020000}"/>
    <cellStyle name="Итог 2 9 2" xfId="666" xr:uid="{00000000-0005-0000-0000-00009A020000}"/>
    <cellStyle name="Итог 2 9 2 2" xfId="667" xr:uid="{00000000-0005-0000-0000-00009B020000}"/>
    <cellStyle name="Итог 2 9 3" xfId="668" xr:uid="{00000000-0005-0000-0000-00009C020000}"/>
    <cellStyle name="Итог 2 9 3 2" xfId="669" xr:uid="{00000000-0005-0000-0000-00009D020000}"/>
    <cellStyle name="Итог 2 9 4" xfId="670" xr:uid="{00000000-0005-0000-0000-00009E020000}"/>
    <cellStyle name="Итог 2 9 4 2" xfId="671" xr:uid="{00000000-0005-0000-0000-00009F020000}"/>
    <cellStyle name="Итог 2 9 5" xfId="672" xr:uid="{00000000-0005-0000-0000-0000A0020000}"/>
    <cellStyle name="Контрольная ячейка 2" xfId="673" xr:uid="{00000000-0005-0000-0000-0000A1020000}"/>
    <cellStyle name="Контрольная ячейка 2 2" xfId="1339" xr:uid="{00000000-0005-0000-0000-000025000000}"/>
    <cellStyle name="Контрольная ячейка 2 3" xfId="1560" xr:uid="{00000000-0005-0000-0000-000021000000}"/>
    <cellStyle name="Название 2" xfId="674" xr:uid="{00000000-0005-0000-0000-0000A2020000}"/>
    <cellStyle name="Название 2 2" xfId="1340" xr:uid="{00000000-0005-0000-0000-000026000000}"/>
    <cellStyle name="Название 2 3" xfId="1561" xr:uid="{00000000-0005-0000-0000-000022000000}"/>
    <cellStyle name="Нейтральный 2" xfId="675" xr:uid="{00000000-0005-0000-0000-0000A3020000}"/>
    <cellStyle name="Нейтральный 2 2" xfId="1341" xr:uid="{00000000-0005-0000-0000-000027000000}"/>
    <cellStyle name="Нейтральный 2 3" xfId="1562" xr:uid="{00000000-0005-0000-0000-000023000000}"/>
    <cellStyle name="Обычный" xfId="0" builtinId="0"/>
    <cellStyle name="Обычный 10" xfId="676" xr:uid="{00000000-0005-0000-0000-0000A5020000}"/>
    <cellStyle name="Обычный 10 2" xfId="677" xr:uid="{00000000-0005-0000-0000-0000A6020000}"/>
    <cellStyle name="Обычный 10 2 2" xfId="1408" xr:uid="{00000000-0005-0000-0000-000028000000}"/>
    <cellStyle name="Обычный 10 2 2 2" xfId="1655" xr:uid="{00000000-0005-0000-0000-000033000000}"/>
    <cellStyle name="Обычный 10 2 3" xfId="1473" xr:uid="{00000000-0005-0000-0000-000008000000}"/>
    <cellStyle name="Обычный 10 3" xfId="678" xr:uid="{00000000-0005-0000-0000-0000A7020000}"/>
    <cellStyle name="Обычный 10 3 2" xfId="1656" xr:uid="{00000000-0005-0000-0000-000034000000}"/>
    <cellStyle name="Обычный 10 4" xfId="679" xr:uid="{00000000-0005-0000-0000-0000A8020000}"/>
    <cellStyle name="Обычный 10 4 2" xfId="680" xr:uid="{00000000-0005-0000-0000-0000A9020000}"/>
    <cellStyle name="Обычный 10 4 2 2" xfId="681" xr:uid="{00000000-0005-0000-0000-0000AA020000}"/>
    <cellStyle name="Обычный 10 4 3" xfId="682" xr:uid="{00000000-0005-0000-0000-0000AB020000}"/>
    <cellStyle name="Обычный 10 4 4" xfId="1654" xr:uid="{00000000-0005-0000-0000-000032000000}"/>
    <cellStyle name="Обычный 10 5" xfId="683" xr:uid="{00000000-0005-0000-0000-0000AC020000}"/>
    <cellStyle name="Обычный 10 6" xfId="1375" xr:uid="{00000000-0005-0000-0000-000029000000}"/>
    <cellStyle name="Обычный 100" xfId="1657" xr:uid="{00000000-0005-0000-0000-000035000000}"/>
    <cellStyle name="Обычный 108" xfId="684" xr:uid="{00000000-0005-0000-0000-0000AD020000}"/>
    <cellStyle name="Обычный 108 2" xfId="1463" xr:uid="{00000000-0005-0000-0000-000009000000}"/>
    <cellStyle name="Обычный 11" xfId="685" xr:uid="{00000000-0005-0000-0000-0000AE020000}"/>
    <cellStyle name="Обычный 11 2" xfId="686" xr:uid="{00000000-0005-0000-0000-0000AF020000}"/>
    <cellStyle name="Обычный 11 2 2" xfId="1410" xr:uid="{00000000-0005-0000-0000-000029000000}"/>
    <cellStyle name="Обычный 11 2 3" xfId="1658" xr:uid="{00000000-0005-0000-0000-000036000000}"/>
    <cellStyle name="Обычный 11 3" xfId="687" xr:uid="{00000000-0005-0000-0000-0000B0020000}"/>
    <cellStyle name="Обычный 11 3 2" xfId="688" xr:uid="{00000000-0005-0000-0000-0000B1020000}"/>
    <cellStyle name="Обычный 11 3 2 2" xfId="689" xr:uid="{00000000-0005-0000-0000-0000B2020000}"/>
    <cellStyle name="Обычный 11 3 3" xfId="690" xr:uid="{00000000-0005-0000-0000-0000B3020000}"/>
    <cellStyle name="Обычный 11 4" xfId="691" xr:uid="{00000000-0005-0000-0000-0000B4020000}"/>
    <cellStyle name="Обычный 11 5" xfId="1378" xr:uid="{00000000-0005-0000-0000-00002A000000}"/>
    <cellStyle name="Обычный 12" xfId="692" xr:uid="{00000000-0005-0000-0000-0000B5020000}"/>
    <cellStyle name="Обычный 12 2" xfId="693" xr:uid="{00000000-0005-0000-0000-0000B6020000}"/>
    <cellStyle name="Обычный 12 2 2" xfId="1342" xr:uid="{00000000-0005-0000-0000-00002C000000}"/>
    <cellStyle name="Обычный 12 2 3" xfId="1563" xr:uid="{00000000-0005-0000-0000-000025000000}"/>
    <cellStyle name="Обычный 12 3" xfId="694" xr:uid="{00000000-0005-0000-0000-0000B7020000}"/>
    <cellStyle name="Обычный 12 3 2" xfId="695" xr:uid="{00000000-0005-0000-0000-0000B8020000}"/>
    <cellStyle name="Обычный 12 3 2 2" xfId="696" xr:uid="{00000000-0005-0000-0000-0000B9020000}"/>
    <cellStyle name="Обычный 12 3 3" xfId="697" xr:uid="{00000000-0005-0000-0000-0000BA020000}"/>
    <cellStyle name="Обычный 12 3 4" xfId="1411" xr:uid="{00000000-0005-0000-0000-00002A000000}"/>
    <cellStyle name="Обычный 12 3 5" xfId="1659" xr:uid="{00000000-0005-0000-0000-000037000000}"/>
    <cellStyle name="Обычный 12 4" xfId="698" xr:uid="{00000000-0005-0000-0000-0000BB020000}"/>
    <cellStyle name="Обычный 12 4 2" xfId="699" xr:uid="{00000000-0005-0000-0000-0000BC020000}"/>
    <cellStyle name="Обычный 12 5" xfId="700" xr:uid="{00000000-0005-0000-0000-0000BD020000}"/>
    <cellStyle name="Обычный 12 6" xfId="1381" xr:uid="{00000000-0005-0000-0000-00002B000000}"/>
    <cellStyle name="Обычный 12 7" xfId="1636" xr:uid="{00000000-0005-0000-0000-00000C000000}"/>
    <cellStyle name="Обычный 13" xfId="701" xr:uid="{00000000-0005-0000-0000-0000BE020000}"/>
    <cellStyle name="Обычный 13 2" xfId="702" xr:uid="{00000000-0005-0000-0000-0000BF020000}"/>
    <cellStyle name="Обычный 13 2 2" xfId="703" xr:uid="{00000000-0005-0000-0000-0000C0020000}"/>
    <cellStyle name="Обычный 13 2 2 2" xfId="704" xr:uid="{00000000-0005-0000-0000-0000C1020000}"/>
    <cellStyle name="Обычный 13 2 3" xfId="705" xr:uid="{00000000-0005-0000-0000-0000C2020000}"/>
    <cellStyle name="Обычный 13 2 4" xfId="1412" xr:uid="{00000000-0005-0000-0000-00002C000000}"/>
    <cellStyle name="Обычный 13 3" xfId="706" xr:uid="{00000000-0005-0000-0000-0000C3020000}"/>
    <cellStyle name="Обычный 13 3 2" xfId="707" xr:uid="{00000000-0005-0000-0000-0000C4020000}"/>
    <cellStyle name="Обычный 13 4" xfId="708" xr:uid="{00000000-0005-0000-0000-0000C5020000}"/>
    <cellStyle name="Обычный 13 5" xfId="1382" xr:uid="{00000000-0005-0000-0000-00002D000000}"/>
    <cellStyle name="Обычный 13 6" xfId="1810" xr:uid="{0C5584AB-1223-4EE6-94B8-102F8773D0E8}"/>
    <cellStyle name="Обычный 14" xfId="709" xr:uid="{00000000-0005-0000-0000-0000C6020000}"/>
    <cellStyle name="Обычный 14 2" xfId="710" xr:uid="{00000000-0005-0000-0000-0000C7020000}"/>
    <cellStyle name="Обычный 14 2 2" xfId="711" xr:uid="{00000000-0005-0000-0000-0000C8020000}"/>
    <cellStyle name="Обычный 14 2 2 2" xfId="712" xr:uid="{00000000-0005-0000-0000-0000C9020000}"/>
    <cellStyle name="Обычный 14 2 3" xfId="713" xr:uid="{00000000-0005-0000-0000-0000CA020000}"/>
    <cellStyle name="Обычный 14 2 4" xfId="1413" xr:uid="{00000000-0005-0000-0000-00002D000000}"/>
    <cellStyle name="Обычный 14 3" xfId="714" xr:uid="{00000000-0005-0000-0000-0000CB020000}"/>
    <cellStyle name="Обычный 14 3 2" xfId="715" xr:uid="{00000000-0005-0000-0000-0000CC020000}"/>
    <cellStyle name="Обычный 14 3 2 2" xfId="716" xr:uid="{00000000-0005-0000-0000-0000CD020000}"/>
    <cellStyle name="Обычный 14 3 3" xfId="717" xr:uid="{00000000-0005-0000-0000-0000CE020000}"/>
    <cellStyle name="Обычный 14 4" xfId="718" xr:uid="{00000000-0005-0000-0000-0000CF020000}"/>
    <cellStyle name="Обычный 14 4 2" xfId="719" xr:uid="{00000000-0005-0000-0000-0000D0020000}"/>
    <cellStyle name="Обычный 14 5" xfId="720" xr:uid="{00000000-0005-0000-0000-0000D1020000}"/>
    <cellStyle name="Обычный 14 6" xfId="1383" xr:uid="{00000000-0005-0000-0000-00002E000000}"/>
    <cellStyle name="Обычный 14 7" xfId="1453" xr:uid="{00000000-0005-0000-0000-00000B000000}"/>
    <cellStyle name="Обычный 14 8" xfId="1593" xr:uid="{00000000-0005-0000-0000-00000D000000}"/>
    <cellStyle name="Обычный 15" xfId="721" xr:uid="{00000000-0005-0000-0000-0000D2020000}"/>
    <cellStyle name="Обычный 15 2" xfId="722" xr:uid="{00000000-0005-0000-0000-0000D3020000}"/>
    <cellStyle name="Обычный 15 2 2" xfId="723" xr:uid="{00000000-0005-0000-0000-0000D4020000}"/>
    <cellStyle name="Обычный 15 2 2 2" xfId="724" xr:uid="{00000000-0005-0000-0000-0000D5020000}"/>
    <cellStyle name="Обычный 15 2 3" xfId="725" xr:uid="{00000000-0005-0000-0000-0000D6020000}"/>
    <cellStyle name="Обычный 15 3" xfId="726" xr:uid="{00000000-0005-0000-0000-0000D7020000}"/>
    <cellStyle name="Обычный 15 3 2" xfId="727" xr:uid="{00000000-0005-0000-0000-0000D8020000}"/>
    <cellStyle name="Обычный 15 4" xfId="728" xr:uid="{00000000-0005-0000-0000-0000D9020000}"/>
    <cellStyle name="Обычный 15 5" xfId="1384" xr:uid="{44D4F444-98FD-44E0-93A3-93CACA74F6C4}"/>
    <cellStyle name="Обычный 15 6" xfId="1638" xr:uid="{00000000-0005-0000-0000-0000AD000000}"/>
    <cellStyle name="Обычный 16" xfId="729" xr:uid="{00000000-0005-0000-0000-0000DA020000}"/>
    <cellStyle name="Обычный 17" xfId="730" xr:uid="{00000000-0005-0000-0000-0000DB020000}"/>
    <cellStyle name="Обычный 17 2" xfId="1387" xr:uid="{09EEA8E7-DD57-4663-9EC5-390DA5A57AF7}"/>
    <cellStyle name="Обычный 18" xfId="1291" xr:uid="{00000000-0005-0000-0000-000065050000}"/>
    <cellStyle name="Обычный 18 5" xfId="731" xr:uid="{00000000-0005-0000-0000-0000DC020000}"/>
    <cellStyle name="Обычный 19" xfId="1445" xr:uid="{00000000-0005-0000-0000-000026000000}"/>
    <cellStyle name="Обычный 19 2" xfId="1660" xr:uid="{00000000-0005-0000-0000-000039000000}"/>
    <cellStyle name="Обычный 2" xfId="732" xr:uid="{00000000-0005-0000-0000-0000DD020000}"/>
    <cellStyle name="Обычный 2 10" xfId="733" xr:uid="{00000000-0005-0000-0000-0000DE020000}"/>
    <cellStyle name="Обычный 2 10 2" xfId="1379" xr:uid="{00000000-0005-0000-0000-000030000000}"/>
    <cellStyle name="Обычный 2 11" xfId="734" xr:uid="{00000000-0005-0000-0000-0000DF020000}"/>
    <cellStyle name="Обычный 2 11 2" xfId="735" xr:uid="{00000000-0005-0000-0000-0000E0020000}"/>
    <cellStyle name="Обычный 2 11 2 2" xfId="736" xr:uid="{00000000-0005-0000-0000-0000E1020000}"/>
    <cellStyle name="Обычный 2 11 3" xfId="737" xr:uid="{00000000-0005-0000-0000-0000E2020000}"/>
    <cellStyle name="Обычный 2 12" xfId="738" xr:uid="{00000000-0005-0000-0000-0000E3020000}"/>
    <cellStyle name="Обычный 2 12 2" xfId="739" xr:uid="{00000000-0005-0000-0000-0000E4020000}"/>
    <cellStyle name="Обычный 2 13" xfId="1295" xr:uid="{00000000-0005-0000-0000-00002F000000}"/>
    <cellStyle name="Обычный 2 14" xfId="1456" xr:uid="{00000000-0005-0000-0000-00000D000000}"/>
    <cellStyle name="Обычный 2 15" xfId="1564" xr:uid="{00000000-0005-0000-0000-000026000000}"/>
    <cellStyle name="Обычный 2 16" xfId="1595" xr:uid="{00000000-0005-0000-0000-00000F000000}"/>
    <cellStyle name="Обычный 2 17" xfId="1827" xr:uid="{30EF4F42-4453-4BAC-8F73-F777EEECAE62}"/>
    <cellStyle name="Обычный 2 2" xfId="740" xr:uid="{00000000-0005-0000-0000-0000E5020000}"/>
    <cellStyle name="Обычный 2 2 19" xfId="741" xr:uid="{00000000-0005-0000-0000-0000E6020000}"/>
    <cellStyle name="Обычный 2 2 19 2" xfId="1303" xr:uid="{00000000-0005-0000-0000-000032000000}"/>
    <cellStyle name="Обычный 2 2 2" xfId="742" xr:uid="{00000000-0005-0000-0000-0000E7020000}"/>
    <cellStyle name="Обычный 2 2 2 2" xfId="743" xr:uid="{00000000-0005-0000-0000-0000E8020000}"/>
    <cellStyle name="Обычный 2 2 2 2 2" xfId="744" xr:uid="{00000000-0005-0000-0000-0000E9020000}"/>
    <cellStyle name="Обычный 2 2 2 2 3" xfId="1663" xr:uid="{00000000-0005-0000-0000-00003D000000}"/>
    <cellStyle name="Обычный 2 2 2 3" xfId="745" xr:uid="{00000000-0005-0000-0000-0000EA020000}"/>
    <cellStyle name="Обычный 2 2 2 4" xfId="1440" xr:uid="{00000000-0005-0000-0000-00002A000000}"/>
    <cellStyle name="Обычный 2 2 2 5" xfId="1662" xr:uid="{00000000-0005-0000-0000-00003C000000}"/>
    <cellStyle name="Обычный 2 2 3" xfId="746" xr:uid="{00000000-0005-0000-0000-0000EB020000}"/>
    <cellStyle name="Обычный 2 2 3 2" xfId="747" xr:uid="{00000000-0005-0000-0000-0000EC020000}"/>
    <cellStyle name="Обычный 2 2 3 3" xfId="1661" xr:uid="{00000000-0005-0000-0000-00003B000000}"/>
    <cellStyle name="Обычный 2 2 4" xfId="748" xr:uid="{00000000-0005-0000-0000-0000ED020000}"/>
    <cellStyle name="Обычный 2 2 5" xfId="1297" xr:uid="{00000000-0005-0000-0000-000031000000}"/>
    <cellStyle name="Обычный 2 2 6" xfId="1457" xr:uid="{00000000-0005-0000-0000-00000E000000}"/>
    <cellStyle name="Обычный 2 2 7" xfId="1596" xr:uid="{00000000-0005-0000-0000-000010000000}"/>
    <cellStyle name="Обычный 2 26 2" xfId="749" xr:uid="{00000000-0005-0000-0000-0000EE020000}"/>
    <cellStyle name="Обычный 2 26 2 2" xfId="1464" xr:uid="{00000000-0005-0000-0000-000010000000}"/>
    <cellStyle name="Обычный 2 3" xfId="750" xr:uid="{00000000-0005-0000-0000-0000EF020000}"/>
    <cellStyle name="Обычный 2 3 2" xfId="751" xr:uid="{00000000-0005-0000-0000-0000F0020000}"/>
    <cellStyle name="Обычный 2 3 2 2" xfId="752" xr:uid="{00000000-0005-0000-0000-0000F1020000}"/>
    <cellStyle name="Обычный 2 3 2 2 2" xfId="1665" xr:uid="{00000000-0005-0000-0000-00003F000000}"/>
    <cellStyle name="Обычный 2 3 2 3" xfId="753" xr:uid="{00000000-0005-0000-0000-0000F2020000}"/>
    <cellStyle name="Обычный 2 3 2 4" xfId="1369" xr:uid="{00000000-0005-0000-0000-000034000000}"/>
    <cellStyle name="Обычный 2 3 2 5" xfId="1441" xr:uid="{00000000-0005-0000-0000-00002B000000}"/>
    <cellStyle name="Обычный 2 3 2 6" xfId="1461" xr:uid="{00000000-0005-0000-0000-000012000000}"/>
    <cellStyle name="Обычный 2 3 3" xfId="754" xr:uid="{00000000-0005-0000-0000-0000F3020000}"/>
    <cellStyle name="Обычный 2 3 3 2" xfId="1390" xr:uid="{00000000-0005-0000-0000-000032000000}"/>
    <cellStyle name="Обычный 2 3 3 3" xfId="1666" xr:uid="{00000000-0005-0000-0000-000040000000}"/>
    <cellStyle name="Обычный 2 3 4" xfId="755" xr:uid="{00000000-0005-0000-0000-0000F4020000}"/>
    <cellStyle name="Обычный 2 3 4 2" xfId="756" xr:uid="{00000000-0005-0000-0000-0000F5020000}"/>
    <cellStyle name="Обычный 2 3 4 2 2" xfId="757" xr:uid="{00000000-0005-0000-0000-0000F6020000}"/>
    <cellStyle name="Обычный 2 3 4 3" xfId="758" xr:uid="{00000000-0005-0000-0000-0000F7020000}"/>
    <cellStyle name="Обычный 2 3 4 4" xfId="1664" xr:uid="{00000000-0005-0000-0000-00003E000000}"/>
    <cellStyle name="Обычный 2 3 5" xfId="759" xr:uid="{00000000-0005-0000-0000-0000F8020000}"/>
    <cellStyle name="Обычный 2 3 6" xfId="1298" xr:uid="{00000000-0005-0000-0000-000033000000}"/>
    <cellStyle name="Обычный 2 3 6 2" xfId="1447" xr:uid="{00000000-0005-0000-0000-00002C000000}"/>
    <cellStyle name="Обычный 2 3 7" xfId="1454" xr:uid="{00000000-0005-0000-0000-000011000000}"/>
    <cellStyle name="Обычный 2 3 8" xfId="1565" xr:uid="{00000000-0005-0000-0000-000028000000}"/>
    <cellStyle name="Обычный 2 4" xfId="760" xr:uid="{00000000-0005-0000-0000-0000F9020000}"/>
    <cellStyle name="Обычный 2 4 2" xfId="761" xr:uid="{00000000-0005-0000-0000-0000FA020000}"/>
    <cellStyle name="Обычный 2 4 2 2" xfId="762" xr:uid="{00000000-0005-0000-0000-0000FB020000}"/>
    <cellStyle name="Обычный 2 4 2 2 2" xfId="763" xr:uid="{00000000-0005-0000-0000-0000FC020000}"/>
    <cellStyle name="Обычный 2 4 2 3" xfId="764" xr:uid="{00000000-0005-0000-0000-0000FD020000}"/>
    <cellStyle name="Обычный 2 4 2 4" xfId="1667" xr:uid="{00000000-0005-0000-0000-000041000000}"/>
    <cellStyle name="Обычный 2 4 3" xfId="765" xr:uid="{00000000-0005-0000-0000-0000FE020000}"/>
    <cellStyle name="Обычный 2 4 4" xfId="766" xr:uid="{00000000-0005-0000-0000-0000FF020000}"/>
    <cellStyle name="Обычный 2 4 4 2" xfId="767" xr:uid="{00000000-0005-0000-0000-000000030000}"/>
    <cellStyle name="Обычный 2 4 5" xfId="1367" xr:uid="{00000000-0005-0000-0000-000035000000}"/>
    <cellStyle name="Обычный 2 4 6" xfId="1460" xr:uid="{00000000-0005-0000-0000-000013000000}"/>
    <cellStyle name="Обычный 2 4 7" xfId="1599" xr:uid="{00000000-0005-0000-0000-000015000000}"/>
    <cellStyle name="Обычный 2 5" xfId="768" xr:uid="{00000000-0005-0000-0000-000001030000}"/>
    <cellStyle name="Обычный 2 5 2" xfId="769" xr:uid="{00000000-0005-0000-0000-000002030000}"/>
    <cellStyle name="Обычный 2 5 2 2" xfId="770" xr:uid="{00000000-0005-0000-0000-000003030000}"/>
    <cellStyle name="Обычный 2 5 2 2 2" xfId="771" xr:uid="{00000000-0005-0000-0000-000004030000}"/>
    <cellStyle name="Обычный 2 5 2 3" xfId="772" xr:uid="{00000000-0005-0000-0000-000005030000}"/>
    <cellStyle name="Обычный 2 5 2 4" xfId="1668" xr:uid="{00000000-0005-0000-0000-000043000000}"/>
    <cellStyle name="Обычный 2 5 3" xfId="773" xr:uid="{00000000-0005-0000-0000-000006030000}"/>
    <cellStyle name="Обычный 2 5 4" xfId="774" xr:uid="{00000000-0005-0000-0000-000007030000}"/>
    <cellStyle name="Обычный 2 5 4 2" xfId="775" xr:uid="{00000000-0005-0000-0000-000008030000}"/>
    <cellStyle name="Обычный 2 5 5" xfId="1366" xr:uid="{00000000-0005-0000-0000-000036000000}"/>
    <cellStyle name="Обычный 2 5 6" xfId="1471" xr:uid="{00000000-0005-0000-0000-000014000000}"/>
    <cellStyle name="Обычный 2 5 7" xfId="1607" xr:uid="{00000000-0005-0000-0000-000016000000}"/>
    <cellStyle name="Обычный 2 6" xfId="776" xr:uid="{00000000-0005-0000-0000-000009030000}"/>
    <cellStyle name="Обычный 2 6 2" xfId="1305" xr:uid="{00000000-0005-0000-0000-000037000000}"/>
    <cellStyle name="Обычный 2 6 3" xfId="1637" xr:uid="{00000000-0005-0000-0000-000017000000}"/>
    <cellStyle name="Обычный 2 7" xfId="777" xr:uid="{00000000-0005-0000-0000-00000A030000}"/>
    <cellStyle name="Обычный 2 7 2" xfId="778" xr:uid="{00000000-0005-0000-0000-00000B030000}"/>
    <cellStyle name="Обычный 2 7 2 2" xfId="779" xr:uid="{00000000-0005-0000-0000-00000C030000}"/>
    <cellStyle name="Обычный 2 7 2 2 2" xfId="780" xr:uid="{00000000-0005-0000-0000-00000D030000}"/>
    <cellStyle name="Обычный 2 7 2 3" xfId="781" xr:uid="{00000000-0005-0000-0000-00000E030000}"/>
    <cellStyle name="Обычный 2 7 2 4" xfId="1406" xr:uid="{00000000-0005-0000-0000-000037000000}"/>
    <cellStyle name="Обычный 2 7 3" xfId="782" xr:uid="{00000000-0005-0000-0000-00000F030000}"/>
    <cellStyle name="Обычный 2 7 3 2" xfId="783" xr:uid="{00000000-0005-0000-0000-000010030000}"/>
    <cellStyle name="Обычный 2 7 4" xfId="784" xr:uid="{00000000-0005-0000-0000-000011030000}"/>
    <cellStyle name="Обычный 2 7 5" xfId="1373" xr:uid="{00000000-0005-0000-0000-000038000000}"/>
    <cellStyle name="Обычный 2 8" xfId="785" xr:uid="{00000000-0005-0000-0000-000012030000}"/>
    <cellStyle name="Обычный 2 8 2" xfId="786" xr:uid="{00000000-0005-0000-0000-000013030000}"/>
    <cellStyle name="Обычный 2 8 2 2" xfId="787" xr:uid="{00000000-0005-0000-0000-000014030000}"/>
    <cellStyle name="Обычный 2 8 2 2 2" xfId="788" xr:uid="{00000000-0005-0000-0000-000015030000}"/>
    <cellStyle name="Обычный 2 8 2 3" xfId="789" xr:uid="{00000000-0005-0000-0000-000016030000}"/>
    <cellStyle name="Обычный 2 8 2 4" xfId="1407" xr:uid="{00000000-0005-0000-0000-000038000000}"/>
    <cellStyle name="Обычный 2 8 3" xfId="790" xr:uid="{00000000-0005-0000-0000-000017030000}"/>
    <cellStyle name="Обычный 2 8 3 2" xfId="791" xr:uid="{00000000-0005-0000-0000-000018030000}"/>
    <cellStyle name="Обычный 2 8 4" xfId="792" xr:uid="{00000000-0005-0000-0000-000019030000}"/>
    <cellStyle name="Обычный 2 8 5" xfId="1374" xr:uid="{00000000-0005-0000-0000-000039000000}"/>
    <cellStyle name="Обычный 2 8 6" xfId="1829" xr:uid="{B26421D7-31EA-490A-A4A5-D334E936AC33}"/>
    <cellStyle name="Обычный 2 8 7" xfId="1832" xr:uid="{DD56EF5E-B35E-4BB3-AD2C-421A3B5770B7}"/>
    <cellStyle name="Обычный 2 8 8" xfId="1836" xr:uid="{83572AB8-4780-4C22-A6CA-049B809970C0}"/>
    <cellStyle name="Обычный 2 9" xfId="793" xr:uid="{00000000-0005-0000-0000-00001A030000}"/>
    <cellStyle name="Обычный 2 9 2" xfId="794" xr:uid="{00000000-0005-0000-0000-00001B030000}"/>
    <cellStyle name="Обычный 2 9 2 2" xfId="795" xr:uid="{00000000-0005-0000-0000-00001C030000}"/>
    <cellStyle name="Обычный 2 9 3" xfId="796" xr:uid="{00000000-0005-0000-0000-00001D030000}"/>
    <cellStyle name="Обычный 2 9 4" xfId="1388" xr:uid="{00000000-0005-0000-0000-00002E000000}"/>
    <cellStyle name="Обычный 20" xfId="1414" xr:uid="{00000000-0005-0000-0000-0000BE050000}"/>
    <cellStyle name="Обычный 21" xfId="1522" xr:uid="{00000000-0005-0000-0000-000021060000}"/>
    <cellStyle name="Обычный 22" xfId="1814" xr:uid="{00000000-0005-0000-0000-000045070000}"/>
    <cellStyle name="Обычный 26" xfId="1831" xr:uid="{56C6971F-D985-4FCA-95C3-0B29A79C01AA}"/>
    <cellStyle name="Обычный 28 2 2" xfId="1669" xr:uid="{00000000-0005-0000-0000-000044000000}"/>
    <cellStyle name="Обычный 3" xfId="797" xr:uid="{00000000-0005-0000-0000-00001E030000}"/>
    <cellStyle name="Обычный 3 2" xfId="798" xr:uid="{00000000-0005-0000-0000-00001F030000}"/>
    <cellStyle name="Обычный 3 2 2" xfId="1343" xr:uid="{00000000-0005-0000-0000-00003B000000}"/>
    <cellStyle name="Обычный 3 2 2 2" xfId="799" xr:uid="{00000000-0005-0000-0000-000020030000}"/>
    <cellStyle name="Обычный 3 2 2 2 2" xfId="1344" xr:uid="{00000000-0005-0000-0000-00003C000000}"/>
    <cellStyle name="Обычный 3 2 2 2 3" xfId="1568" xr:uid="{00000000-0005-0000-0000-00002B000000}"/>
    <cellStyle name="Обычный 3 2 2 3" xfId="1670" xr:uid="{00000000-0005-0000-0000-000047000000}"/>
    <cellStyle name="Обычный 3 2 3" xfId="1567" xr:uid="{00000000-0005-0000-0000-00002A000000}"/>
    <cellStyle name="Обычный 3 21" xfId="800" xr:uid="{00000000-0005-0000-0000-000021030000}"/>
    <cellStyle name="Обычный 3 21 2" xfId="1362" xr:uid="{00000000-0005-0000-0000-00003D000000}"/>
    <cellStyle name="Обычный 3 21 3" xfId="1569" xr:uid="{00000000-0005-0000-0000-00002C000000}"/>
    <cellStyle name="Обычный 3 3" xfId="1292" xr:uid="{00000000-0005-0000-0000-00003A000000}"/>
    <cellStyle name="Обычный 3 4" xfId="1566" xr:uid="{00000000-0005-0000-0000-000029000000}"/>
    <cellStyle name="Обычный 3 7" xfId="801" xr:uid="{00000000-0005-0000-0000-000022030000}"/>
    <cellStyle name="Обычный 3 7 2" xfId="1380" xr:uid="{00000000-0005-0000-0000-00003E000000}"/>
    <cellStyle name="Обычный 4" xfId="802" xr:uid="{00000000-0005-0000-0000-000023030000}"/>
    <cellStyle name="Обычный 4 10" xfId="1570" xr:uid="{00000000-0005-0000-0000-00002D000000}"/>
    <cellStyle name="Обычный 4 11" xfId="1830" xr:uid="{DCFD9731-D803-488C-A086-219D3C732957}"/>
    <cellStyle name="Обычный 4 12" xfId="1833" xr:uid="{E3AC188F-0174-4C68-9137-0EA9AD542EC4}"/>
    <cellStyle name="Обычный 4 13" xfId="1838" xr:uid="{AAEA7ABA-028D-4BDB-AC07-1D3AD903BC91}"/>
    <cellStyle name="Обычный 4 2" xfId="803" xr:uid="{00000000-0005-0000-0000-000024030000}"/>
    <cellStyle name="Обычный 4 2 2" xfId="804" xr:uid="{00000000-0005-0000-0000-000025030000}"/>
    <cellStyle name="Обычный 4 2 2 2" xfId="805" xr:uid="{00000000-0005-0000-0000-000026030000}"/>
    <cellStyle name="Обычный 4 2 2 2 2" xfId="806" xr:uid="{00000000-0005-0000-0000-000027030000}"/>
    <cellStyle name="Обычный 4 2 2 2 2 2" xfId="807" xr:uid="{00000000-0005-0000-0000-000028030000}"/>
    <cellStyle name="Обычный 4 2 2 2 2 2 2" xfId="808" xr:uid="{00000000-0005-0000-0000-000029030000}"/>
    <cellStyle name="Обычный 4 2 2 2 2 3" xfId="809" xr:uid="{00000000-0005-0000-0000-00002A030000}"/>
    <cellStyle name="Обычный 4 2 2 2 2 4" xfId="1674" xr:uid="{00000000-0005-0000-0000-00004D000000}"/>
    <cellStyle name="Обычный 4 2 2 2 3" xfId="810" xr:uid="{00000000-0005-0000-0000-00002B030000}"/>
    <cellStyle name="Обычный 4 2 2 2 3 2" xfId="811" xr:uid="{00000000-0005-0000-0000-00002C030000}"/>
    <cellStyle name="Обычный 4 2 2 2 4" xfId="812" xr:uid="{00000000-0005-0000-0000-00002D030000}"/>
    <cellStyle name="Обычный 4 2 2 2 5" xfId="1500" xr:uid="{00000000-0005-0000-0000-000019000000}"/>
    <cellStyle name="Обычный 4 2 2 2 6" xfId="1622" xr:uid="{00000000-0005-0000-0000-00001C000000}"/>
    <cellStyle name="Обычный 4 2 2 3" xfId="813" xr:uid="{00000000-0005-0000-0000-00002E030000}"/>
    <cellStyle name="Обычный 4 2 2 4" xfId="814" xr:uid="{00000000-0005-0000-0000-00002F030000}"/>
    <cellStyle name="Обычный 4 2 2 4 2" xfId="1673" xr:uid="{00000000-0005-0000-0000-00004C000000}"/>
    <cellStyle name="Обычный 4 2 2 5" xfId="1377" xr:uid="{00000000-0005-0000-0000-000041000000}"/>
    <cellStyle name="Обычный 4 2 3" xfId="815" xr:uid="{00000000-0005-0000-0000-000030030000}"/>
    <cellStyle name="Обычный 4 2 3 2" xfId="816" xr:uid="{00000000-0005-0000-0000-000031030000}"/>
    <cellStyle name="Обычный 4 2 3 2 2" xfId="817" xr:uid="{00000000-0005-0000-0000-000032030000}"/>
    <cellStyle name="Обычный 4 2 3 2 2 2" xfId="818" xr:uid="{00000000-0005-0000-0000-000033030000}"/>
    <cellStyle name="Обычный 4 2 3 2 3" xfId="819" xr:uid="{00000000-0005-0000-0000-000034030000}"/>
    <cellStyle name="Обычный 4 2 3 2 4" xfId="1675" xr:uid="{00000000-0005-0000-0000-00004F000000}"/>
    <cellStyle name="Обычный 4 2 3 3" xfId="820" xr:uid="{00000000-0005-0000-0000-000035030000}"/>
    <cellStyle name="Обычный 4 2 3 3 2" xfId="821" xr:uid="{00000000-0005-0000-0000-000036030000}"/>
    <cellStyle name="Обычный 4 2 3 4" xfId="822" xr:uid="{00000000-0005-0000-0000-000037030000}"/>
    <cellStyle name="Обычный 4 2 3 5" xfId="1472" xr:uid="{00000000-0005-0000-0000-00001A000000}"/>
    <cellStyle name="Обычный 4 2 3 6" xfId="1608" xr:uid="{00000000-0005-0000-0000-00001D000000}"/>
    <cellStyle name="Обычный 4 2 4" xfId="823" xr:uid="{00000000-0005-0000-0000-000038030000}"/>
    <cellStyle name="Обычный 4 2 4 2" xfId="824" xr:uid="{00000000-0005-0000-0000-000039030000}"/>
    <cellStyle name="Обычный 4 2 4 2 2" xfId="825" xr:uid="{00000000-0005-0000-0000-00003A030000}"/>
    <cellStyle name="Обычный 4 2 4 3" xfId="826" xr:uid="{00000000-0005-0000-0000-00003B030000}"/>
    <cellStyle name="Обычный 4 2 4 4" xfId="1672" xr:uid="{00000000-0005-0000-0000-00004B000000}"/>
    <cellStyle name="Обычный 4 2 5" xfId="827" xr:uid="{00000000-0005-0000-0000-00003C030000}"/>
    <cellStyle name="Обычный 4 2 5 2" xfId="828" xr:uid="{00000000-0005-0000-0000-00003D030000}"/>
    <cellStyle name="Обычный 4 2 6" xfId="1346" xr:uid="{00000000-0005-0000-0000-000040000000}"/>
    <cellStyle name="Обычный 4 2 7" xfId="1455" xr:uid="{00000000-0005-0000-0000-000017000000}"/>
    <cellStyle name="Обычный 4 2 8" xfId="1571" xr:uid="{00000000-0005-0000-0000-00002E000000}"/>
    <cellStyle name="Обычный 4 2 9" xfId="1594" xr:uid="{00000000-0005-0000-0000-00001A000000}"/>
    <cellStyle name="Обычный 4 3" xfId="829" xr:uid="{00000000-0005-0000-0000-00003E030000}"/>
    <cellStyle name="Обычный 4 3 2" xfId="830" xr:uid="{00000000-0005-0000-0000-00003F030000}"/>
    <cellStyle name="Обычный 4 3 2 2" xfId="831" xr:uid="{00000000-0005-0000-0000-000040030000}"/>
    <cellStyle name="Обычный 4 3 2 2 2" xfId="832" xr:uid="{00000000-0005-0000-0000-000041030000}"/>
    <cellStyle name="Обычный 4 3 2 3" xfId="833" xr:uid="{00000000-0005-0000-0000-000042030000}"/>
    <cellStyle name="Обычный 4 3 2 4" xfId="1677" xr:uid="{00000000-0005-0000-0000-000051000000}"/>
    <cellStyle name="Обычный 4 3 3" xfId="834" xr:uid="{00000000-0005-0000-0000-000043030000}"/>
    <cellStyle name="Обычный 4 3 3 2" xfId="1678" xr:uid="{00000000-0005-0000-0000-000052000000}"/>
    <cellStyle name="Обычный 4 3 4" xfId="835" xr:uid="{00000000-0005-0000-0000-000044030000}"/>
    <cellStyle name="Обычный 4 3 4 2" xfId="836" xr:uid="{00000000-0005-0000-0000-000045030000}"/>
    <cellStyle name="Обычный 4 3 4 3" xfId="1676" xr:uid="{00000000-0005-0000-0000-000050000000}"/>
    <cellStyle name="Обычный 4 3 5" xfId="1345" xr:uid="{00000000-0005-0000-0000-000042000000}"/>
    <cellStyle name="Обычный 4 3 6" xfId="1438" xr:uid="{00000000-0005-0000-0000-000034000000}"/>
    <cellStyle name="Обычный 4 3 7" xfId="1477" xr:uid="{00000000-0005-0000-0000-00001B000000}"/>
    <cellStyle name="Обычный 4 3 8" xfId="1609" xr:uid="{00000000-0005-0000-0000-00001E000000}"/>
    <cellStyle name="Обычный 4 4" xfId="837" xr:uid="{00000000-0005-0000-0000-000046030000}"/>
    <cellStyle name="Обычный 4 4 2" xfId="838" xr:uid="{00000000-0005-0000-0000-000047030000}"/>
    <cellStyle name="Обычный 4 4 2 2" xfId="839" xr:uid="{00000000-0005-0000-0000-000048030000}"/>
    <cellStyle name="Обычный 4 4 2 2 2" xfId="840" xr:uid="{00000000-0005-0000-0000-000049030000}"/>
    <cellStyle name="Обычный 4 4 2 3" xfId="841" xr:uid="{00000000-0005-0000-0000-00004A030000}"/>
    <cellStyle name="Обычный 4 4 3" xfId="842" xr:uid="{00000000-0005-0000-0000-00004B030000}"/>
    <cellStyle name="Обычный 4 4 3 2" xfId="843" xr:uid="{00000000-0005-0000-0000-00004C030000}"/>
    <cellStyle name="Обычный 4 4 4" xfId="844" xr:uid="{00000000-0005-0000-0000-00004D030000}"/>
    <cellStyle name="Обычный 4 4 5" xfId="1386" xr:uid="{FB0C4CFB-21FE-442F-AAED-C705565C67F7}"/>
    <cellStyle name="Обычный 4 4 6" xfId="1679" xr:uid="{00000000-0005-0000-0000-000053000000}"/>
    <cellStyle name="Обычный 4 5" xfId="845" xr:uid="{00000000-0005-0000-0000-00004E030000}"/>
    <cellStyle name="Обычный 4 5 2" xfId="1389" xr:uid="{00000000-0005-0000-0000-00003E000000}"/>
    <cellStyle name="Обычный 4 5 3" xfId="1671" xr:uid="{00000000-0005-0000-0000-00004A000000}"/>
    <cellStyle name="Обычный 4 6" xfId="846" xr:uid="{00000000-0005-0000-0000-00004F030000}"/>
    <cellStyle name="Обычный 4 6 2" xfId="847" xr:uid="{00000000-0005-0000-0000-000050030000}"/>
    <cellStyle name="Обычный 4 6 2 2" xfId="848" xr:uid="{00000000-0005-0000-0000-000051030000}"/>
    <cellStyle name="Обычный 4 6 3" xfId="849" xr:uid="{00000000-0005-0000-0000-000052030000}"/>
    <cellStyle name="Обычный 4 7" xfId="850" xr:uid="{00000000-0005-0000-0000-000053030000}"/>
    <cellStyle name="Обычный 4 8" xfId="1296" xr:uid="{00000000-0005-0000-0000-00003F000000}"/>
    <cellStyle name="Обычный 4 9" xfId="1523" xr:uid="{00000000-0005-0000-0000-000003000000}"/>
    <cellStyle name="Обычный 5" xfId="851" xr:uid="{00000000-0005-0000-0000-000054030000}"/>
    <cellStyle name="Обычный 5 2" xfId="852" xr:uid="{00000000-0005-0000-0000-000055030000}"/>
    <cellStyle name="Обычный 5 2 2" xfId="853" xr:uid="{00000000-0005-0000-0000-000056030000}"/>
    <cellStyle name="Обычный 5 2 2 2" xfId="854" xr:uid="{00000000-0005-0000-0000-000057030000}"/>
    <cellStyle name="Обычный 5 2 2 2 2" xfId="855" xr:uid="{00000000-0005-0000-0000-000058030000}"/>
    <cellStyle name="Обычный 5 2 2 2 3" xfId="1683" xr:uid="{00000000-0005-0000-0000-000057000000}"/>
    <cellStyle name="Обычный 5 2 2 3" xfId="856" xr:uid="{00000000-0005-0000-0000-000059030000}"/>
    <cellStyle name="Обычный 5 2 2 4" xfId="1682" xr:uid="{00000000-0005-0000-0000-000056000000}"/>
    <cellStyle name="Обычный 5 2 3" xfId="857" xr:uid="{00000000-0005-0000-0000-00005A030000}"/>
    <cellStyle name="Обычный 5 2 3 2" xfId="858" xr:uid="{00000000-0005-0000-0000-00005B030000}"/>
    <cellStyle name="Обычный 5 2 3 3" xfId="1684" xr:uid="{00000000-0005-0000-0000-000058000000}"/>
    <cellStyle name="Обычный 5 2 4" xfId="859" xr:uid="{00000000-0005-0000-0000-00005C030000}"/>
    <cellStyle name="Обычный 5 2 4 2" xfId="1681" xr:uid="{00000000-0005-0000-0000-000055000000}"/>
    <cellStyle name="Обычный 5 2 5" xfId="1502" xr:uid="{00000000-0005-0000-0000-00001D000000}"/>
    <cellStyle name="Обычный 5 2 6" xfId="1624" xr:uid="{00000000-0005-0000-0000-000020000000}"/>
    <cellStyle name="Обычный 5 3" xfId="860" xr:uid="{00000000-0005-0000-0000-00005D030000}"/>
    <cellStyle name="Обычный 5 3 2" xfId="861" xr:uid="{00000000-0005-0000-0000-00005E030000}"/>
    <cellStyle name="Обычный 5 3 2 2" xfId="862" xr:uid="{00000000-0005-0000-0000-00005F030000}"/>
    <cellStyle name="Обычный 5 3 2 2 2" xfId="863" xr:uid="{00000000-0005-0000-0000-000060030000}"/>
    <cellStyle name="Обычный 5 3 2 3" xfId="864" xr:uid="{00000000-0005-0000-0000-000061030000}"/>
    <cellStyle name="Обычный 5 3 2 4" xfId="1686" xr:uid="{00000000-0005-0000-0000-00005A000000}"/>
    <cellStyle name="Обычный 5 3 3" xfId="865" xr:uid="{00000000-0005-0000-0000-000062030000}"/>
    <cellStyle name="Обычный 5 3 3 2" xfId="866" xr:uid="{00000000-0005-0000-0000-000063030000}"/>
    <cellStyle name="Обычный 5 3 3 3" xfId="1685" xr:uid="{00000000-0005-0000-0000-000059000000}"/>
    <cellStyle name="Обычный 5 3 4" xfId="867" xr:uid="{00000000-0005-0000-0000-000064030000}"/>
    <cellStyle name="Обычный 5 3 5" xfId="1485" xr:uid="{00000000-0005-0000-0000-00001E000000}"/>
    <cellStyle name="Обычный 5 3 6" xfId="1612" xr:uid="{00000000-0005-0000-0000-000021000000}"/>
    <cellStyle name="Обычный 5 4" xfId="1294" xr:uid="{00000000-0005-0000-0000-000043000000}"/>
    <cellStyle name="Обычный 5 4 2" xfId="1687" xr:uid="{00000000-0005-0000-0000-00005B000000}"/>
    <cellStyle name="Обычный 5 5" xfId="1572" xr:uid="{00000000-0005-0000-0000-00002F000000}"/>
    <cellStyle name="Обычный 5 5 2" xfId="1812" xr:uid="{D19A0C88-6278-4EC0-9AF9-457D03052A96}"/>
    <cellStyle name="Обычный 5 6" xfId="1680" xr:uid="{00000000-0005-0000-0000-000054000000}"/>
    <cellStyle name="Обычный 6" xfId="868" xr:uid="{00000000-0005-0000-0000-000065030000}"/>
    <cellStyle name="Обычный 6 10" xfId="1299" xr:uid="{00000000-0005-0000-0000-000044000000}"/>
    <cellStyle name="Обычный 6 11" xfId="1423" xr:uid="{00000000-0005-0000-0000-000030000000}"/>
    <cellStyle name="Обычный 6 12" xfId="1465" xr:uid="{00000000-0005-0000-0000-00001F000000}"/>
    <cellStyle name="Обычный 6 13" xfId="1573" xr:uid="{00000000-0005-0000-0000-000030000000}"/>
    <cellStyle name="Обычный 6 14" xfId="1601" xr:uid="{00000000-0005-0000-0000-000022000000}"/>
    <cellStyle name="Обычный 6 15" xfId="1816" xr:uid="{00000000-0005-0000-0000-000030000000}"/>
    <cellStyle name="Обычный 6 2" xfId="869" xr:uid="{00000000-0005-0000-0000-000066030000}"/>
    <cellStyle name="Обычный 6 2 10" xfId="1424" xr:uid="{00000000-0005-0000-0000-000031000000}"/>
    <cellStyle name="Обычный 6 2 11" xfId="1504" xr:uid="{00000000-0005-0000-0000-000020000000}"/>
    <cellStyle name="Обычный 6 2 12" xfId="1574" xr:uid="{00000000-0005-0000-0000-000031000000}"/>
    <cellStyle name="Обычный 6 2 13" xfId="1626" xr:uid="{00000000-0005-0000-0000-000023000000}"/>
    <cellStyle name="Обычный 6 2 14" xfId="1817" xr:uid="{00000000-0005-0000-0000-000031000000}"/>
    <cellStyle name="Обычный 6 2 2" xfId="870" xr:uid="{00000000-0005-0000-0000-000067030000}"/>
    <cellStyle name="Обычный 6 2 2 10" xfId="1818" xr:uid="{00000000-0005-0000-0000-000032000000}"/>
    <cellStyle name="Обычный 6 2 2 2" xfId="871" xr:uid="{00000000-0005-0000-0000-000068030000}"/>
    <cellStyle name="Обычный 6 2 2 2 2" xfId="872" xr:uid="{00000000-0005-0000-0000-000069030000}"/>
    <cellStyle name="Обычный 6 2 2 2 2 2" xfId="873" xr:uid="{00000000-0005-0000-0000-00006A030000}"/>
    <cellStyle name="Обычный 6 2 2 2 3" xfId="874" xr:uid="{00000000-0005-0000-0000-00006B030000}"/>
    <cellStyle name="Обычный 6 2 2 2 4" xfId="1398" xr:uid="{00000000-0005-0000-0000-000045000000}"/>
    <cellStyle name="Обычный 6 2 2 2 5" xfId="1691" xr:uid="{00000000-0005-0000-0000-00005F000000}"/>
    <cellStyle name="Обычный 6 2 2 3" xfId="875" xr:uid="{00000000-0005-0000-0000-00006C030000}"/>
    <cellStyle name="Обычный 6 2 2 3 2" xfId="876" xr:uid="{00000000-0005-0000-0000-00006D030000}"/>
    <cellStyle name="Обычный 6 2 2 4" xfId="877" xr:uid="{00000000-0005-0000-0000-00006E030000}"/>
    <cellStyle name="Обычный 6 2 2 5" xfId="878" xr:uid="{00000000-0005-0000-0000-00006F030000}"/>
    <cellStyle name="Обычный 6 2 2 6" xfId="1349" xr:uid="{00000000-0005-0000-0000-000046000000}"/>
    <cellStyle name="Обычный 6 2 2 7" xfId="1425" xr:uid="{00000000-0005-0000-0000-000032000000}"/>
    <cellStyle name="Обычный 6 2 2 8" xfId="1575" xr:uid="{00000000-0005-0000-0000-000032000000}"/>
    <cellStyle name="Обычный 6 2 2 9" xfId="1690" xr:uid="{00000000-0005-0000-0000-00005E000000}"/>
    <cellStyle name="Обычный 6 2 3" xfId="879" xr:uid="{00000000-0005-0000-0000-000070030000}"/>
    <cellStyle name="Обычный 6 2 3 10" xfId="1819" xr:uid="{00000000-0005-0000-0000-000033000000}"/>
    <cellStyle name="Обычный 6 2 3 2" xfId="880" xr:uid="{00000000-0005-0000-0000-000071030000}"/>
    <cellStyle name="Обычный 6 2 3 2 2" xfId="881" xr:uid="{00000000-0005-0000-0000-000072030000}"/>
    <cellStyle name="Обычный 6 2 3 2 2 2" xfId="882" xr:uid="{00000000-0005-0000-0000-000073030000}"/>
    <cellStyle name="Обычный 6 2 3 2 3" xfId="883" xr:uid="{00000000-0005-0000-0000-000074030000}"/>
    <cellStyle name="Обычный 6 2 3 2 4" xfId="1399" xr:uid="{00000000-0005-0000-0000-000046000000}"/>
    <cellStyle name="Обычный 6 2 3 3" xfId="884" xr:uid="{00000000-0005-0000-0000-000075030000}"/>
    <cellStyle name="Обычный 6 2 3 3 2" xfId="885" xr:uid="{00000000-0005-0000-0000-000076030000}"/>
    <cellStyle name="Обычный 6 2 3 4" xfId="886" xr:uid="{00000000-0005-0000-0000-000077030000}"/>
    <cellStyle name="Обычный 6 2 3 5" xfId="887" xr:uid="{00000000-0005-0000-0000-000078030000}"/>
    <cellStyle name="Обычный 6 2 3 6" xfId="1350" xr:uid="{00000000-0005-0000-0000-000047000000}"/>
    <cellStyle name="Обычный 6 2 3 7" xfId="1426" xr:uid="{00000000-0005-0000-0000-000033000000}"/>
    <cellStyle name="Обычный 6 2 3 8" xfId="1576" xr:uid="{00000000-0005-0000-0000-000033000000}"/>
    <cellStyle name="Обычный 6 2 3 9" xfId="1692" xr:uid="{00000000-0005-0000-0000-000060000000}"/>
    <cellStyle name="Обычный 6 2 4" xfId="888" xr:uid="{00000000-0005-0000-0000-000079030000}"/>
    <cellStyle name="Обычный 6 2 4 2" xfId="889" xr:uid="{00000000-0005-0000-0000-00007A030000}"/>
    <cellStyle name="Обычный 6 2 4 2 2" xfId="890" xr:uid="{00000000-0005-0000-0000-00007B030000}"/>
    <cellStyle name="Обычный 6 2 4 3" xfId="891" xr:uid="{00000000-0005-0000-0000-00007C030000}"/>
    <cellStyle name="Обычный 6 2 4 4" xfId="1397" xr:uid="{00000000-0005-0000-0000-000044000000}"/>
    <cellStyle name="Обычный 6 2 4 5" xfId="1693" xr:uid="{00000000-0005-0000-0000-000061000000}"/>
    <cellStyle name="Обычный 6 2 5" xfId="892" xr:uid="{00000000-0005-0000-0000-00007D030000}"/>
    <cellStyle name="Обычный 6 2 5 2" xfId="893" xr:uid="{00000000-0005-0000-0000-00007E030000}"/>
    <cellStyle name="Обычный 6 2 5 2 2" xfId="894" xr:uid="{00000000-0005-0000-0000-00007F030000}"/>
    <cellStyle name="Обычный 6 2 5 3" xfId="895" xr:uid="{00000000-0005-0000-0000-000080030000}"/>
    <cellStyle name="Обычный 6 2 5 4" xfId="1689" xr:uid="{00000000-0005-0000-0000-00005D000000}"/>
    <cellStyle name="Обычный 6 2 6" xfId="896" xr:uid="{00000000-0005-0000-0000-000081030000}"/>
    <cellStyle name="Обычный 6 2 6 2" xfId="897" xr:uid="{00000000-0005-0000-0000-000082030000}"/>
    <cellStyle name="Обычный 6 2 7" xfId="898" xr:uid="{00000000-0005-0000-0000-000083030000}"/>
    <cellStyle name="Обычный 6 2 8" xfId="899" xr:uid="{00000000-0005-0000-0000-000084030000}"/>
    <cellStyle name="Обычный 6 2 9" xfId="1348" xr:uid="{00000000-0005-0000-0000-000045000000}"/>
    <cellStyle name="Обычный 6 3" xfId="900" xr:uid="{00000000-0005-0000-0000-000085030000}"/>
    <cellStyle name="Обычный 6 3 2" xfId="901" xr:uid="{00000000-0005-0000-0000-000086030000}"/>
    <cellStyle name="Обычный 6 3 2 2" xfId="902" xr:uid="{00000000-0005-0000-0000-000087030000}"/>
    <cellStyle name="Обычный 6 3 2 2 2" xfId="903" xr:uid="{00000000-0005-0000-0000-000088030000}"/>
    <cellStyle name="Обычный 6 3 2 3" xfId="904" xr:uid="{00000000-0005-0000-0000-000089030000}"/>
    <cellStyle name="Обычный 6 3 2 4" xfId="1396" xr:uid="{00000000-0005-0000-0000-000047000000}"/>
    <cellStyle name="Обычный 6 3 2 5" xfId="1695" xr:uid="{00000000-0005-0000-0000-000063000000}"/>
    <cellStyle name="Обычный 6 3 3" xfId="905" xr:uid="{00000000-0005-0000-0000-00008A030000}"/>
    <cellStyle name="Обычный 6 3 3 2" xfId="906" xr:uid="{00000000-0005-0000-0000-00008B030000}"/>
    <cellStyle name="Обычный 6 3 3 2 2" xfId="907" xr:uid="{00000000-0005-0000-0000-00008C030000}"/>
    <cellStyle name="Обычный 6 3 3 3" xfId="908" xr:uid="{00000000-0005-0000-0000-00008D030000}"/>
    <cellStyle name="Обычный 6 3 3 4" xfId="1694" xr:uid="{00000000-0005-0000-0000-000062000000}"/>
    <cellStyle name="Обычный 6 3 4" xfId="909" xr:uid="{00000000-0005-0000-0000-00008E030000}"/>
    <cellStyle name="Обычный 6 3 4 2" xfId="910" xr:uid="{00000000-0005-0000-0000-00008F030000}"/>
    <cellStyle name="Обычный 6 3 5" xfId="911" xr:uid="{00000000-0005-0000-0000-000090030000}"/>
    <cellStyle name="Обычный 6 3 6" xfId="1347" xr:uid="{00000000-0005-0000-0000-000048000000}"/>
    <cellStyle name="Обычный 6 3 7" xfId="1468" xr:uid="{00000000-0005-0000-0000-000021000000}"/>
    <cellStyle name="Обычный 6 3 8" xfId="1604" xr:uid="{00000000-0005-0000-0000-000024000000}"/>
    <cellStyle name="Обычный 6 4" xfId="912" xr:uid="{00000000-0005-0000-0000-000091030000}"/>
    <cellStyle name="Обычный 6 4 2" xfId="913" xr:uid="{00000000-0005-0000-0000-000092030000}"/>
    <cellStyle name="Обычный 6 4 2 2" xfId="914" xr:uid="{00000000-0005-0000-0000-000093030000}"/>
    <cellStyle name="Обычный 6 4 2 2 2" xfId="915" xr:uid="{00000000-0005-0000-0000-000094030000}"/>
    <cellStyle name="Обычный 6 4 2 3" xfId="916" xr:uid="{00000000-0005-0000-0000-000095030000}"/>
    <cellStyle name="Обычный 6 4 2 4" xfId="1696" xr:uid="{00000000-0005-0000-0000-000064000000}"/>
    <cellStyle name="Обычный 6 4 3" xfId="917" xr:uid="{00000000-0005-0000-0000-000096030000}"/>
    <cellStyle name="Обычный 6 4 3 2" xfId="918" xr:uid="{00000000-0005-0000-0000-000097030000}"/>
    <cellStyle name="Обычный 6 4 4" xfId="919" xr:uid="{00000000-0005-0000-0000-000098030000}"/>
    <cellStyle name="Обычный 6 4 5" xfId="1391" xr:uid="{00000000-0005-0000-0000-000043000000}"/>
    <cellStyle name="Обычный 6 4 6" xfId="1489" xr:uid="{00000000-0005-0000-0000-000022000000}"/>
    <cellStyle name="Обычный 6 4 7" xfId="1614" xr:uid="{00000000-0005-0000-0000-000025000000}"/>
    <cellStyle name="Обычный 6 5" xfId="920" xr:uid="{00000000-0005-0000-0000-000099030000}"/>
    <cellStyle name="Обычный 6 5 2" xfId="921" xr:uid="{00000000-0005-0000-0000-00009A030000}"/>
    <cellStyle name="Обычный 6 5 2 2" xfId="922" xr:uid="{00000000-0005-0000-0000-00009B030000}"/>
    <cellStyle name="Обычный 6 5 3" xfId="923" xr:uid="{00000000-0005-0000-0000-00009C030000}"/>
    <cellStyle name="Обычный 6 5 4" xfId="1688" xr:uid="{00000000-0005-0000-0000-00005C000000}"/>
    <cellStyle name="Обычный 6 6" xfId="924" xr:uid="{00000000-0005-0000-0000-00009D030000}"/>
    <cellStyle name="Обычный 6 6 2" xfId="925" xr:uid="{00000000-0005-0000-0000-00009E030000}"/>
    <cellStyle name="Обычный 6 6 2 2" xfId="926" xr:uid="{00000000-0005-0000-0000-00009F030000}"/>
    <cellStyle name="Обычный 6 6 3" xfId="927" xr:uid="{00000000-0005-0000-0000-0000A0030000}"/>
    <cellStyle name="Обычный 6 7" xfId="928" xr:uid="{00000000-0005-0000-0000-0000A1030000}"/>
    <cellStyle name="Обычный 6 7 2" xfId="929" xr:uid="{00000000-0005-0000-0000-0000A2030000}"/>
    <cellStyle name="Обычный 6 8" xfId="930" xr:uid="{00000000-0005-0000-0000-0000A3030000}"/>
    <cellStyle name="Обычный 6 9" xfId="931" xr:uid="{00000000-0005-0000-0000-0000A4030000}"/>
    <cellStyle name="Обычный 7" xfId="932" xr:uid="{00000000-0005-0000-0000-0000A5030000}"/>
    <cellStyle name="Обычный 7 2" xfId="933" xr:uid="{00000000-0005-0000-0000-0000A6030000}"/>
    <cellStyle name="Обычный 7 2 10" xfId="1578" xr:uid="{00000000-0005-0000-0000-000035000000}"/>
    <cellStyle name="Обычный 7 2 11" xfId="1628" xr:uid="{00000000-0005-0000-0000-000027000000}"/>
    <cellStyle name="Обычный 7 2 12" xfId="1821" xr:uid="{00000000-0005-0000-0000-000035000000}"/>
    <cellStyle name="Обычный 7 2 2" xfId="934" xr:uid="{00000000-0005-0000-0000-0000A7030000}"/>
    <cellStyle name="Обычный 7 2 2 2" xfId="935" xr:uid="{00000000-0005-0000-0000-0000A8030000}"/>
    <cellStyle name="Обычный 7 2 2 2 2" xfId="936" xr:uid="{00000000-0005-0000-0000-0000A9030000}"/>
    <cellStyle name="Обычный 7 2 2 2 3" xfId="1700" xr:uid="{00000000-0005-0000-0000-000068000000}"/>
    <cellStyle name="Обычный 7 2 2 3" xfId="937" xr:uid="{00000000-0005-0000-0000-0000AA030000}"/>
    <cellStyle name="Обычный 7 2 2 3 2" xfId="1701" xr:uid="{00000000-0005-0000-0000-000069000000}"/>
    <cellStyle name="Обычный 7 2 2 4" xfId="1400" xr:uid="{00000000-0005-0000-0000-000049000000}"/>
    <cellStyle name="Обычный 7 2 2 5" xfId="1699" xr:uid="{00000000-0005-0000-0000-000067000000}"/>
    <cellStyle name="Обычный 7 2 3" xfId="938" xr:uid="{00000000-0005-0000-0000-0000AB030000}"/>
    <cellStyle name="Обычный 7 2 3 2" xfId="939" xr:uid="{00000000-0005-0000-0000-0000AC030000}"/>
    <cellStyle name="Обычный 7 2 3 2 2" xfId="940" xr:uid="{00000000-0005-0000-0000-0000AD030000}"/>
    <cellStyle name="Обычный 7 2 3 3" xfId="941" xr:uid="{00000000-0005-0000-0000-0000AE030000}"/>
    <cellStyle name="Обычный 7 2 3 4" xfId="1702" xr:uid="{00000000-0005-0000-0000-00006A000000}"/>
    <cellStyle name="Обычный 7 2 4" xfId="942" xr:uid="{00000000-0005-0000-0000-0000AF030000}"/>
    <cellStyle name="Обычный 7 2 4 2" xfId="943" xr:uid="{00000000-0005-0000-0000-0000B0030000}"/>
    <cellStyle name="Обычный 7 2 4 3" xfId="1698" xr:uid="{00000000-0005-0000-0000-000066000000}"/>
    <cellStyle name="Обычный 7 2 5" xfId="944" xr:uid="{00000000-0005-0000-0000-0000B1030000}"/>
    <cellStyle name="Обычный 7 2 6" xfId="945" xr:uid="{00000000-0005-0000-0000-0000B2030000}"/>
    <cellStyle name="Обычный 7 2 7" xfId="1351" xr:uid="{00000000-0005-0000-0000-00004A000000}"/>
    <cellStyle name="Обычный 7 2 8" xfId="1427" xr:uid="{00000000-0005-0000-0000-000035000000}"/>
    <cellStyle name="Обычный 7 2 9" xfId="1506" xr:uid="{00000000-0005-0000-0000-000024000000}"/>
    <cellStyle name="Обычный 7 3" xfId="946" xr:uid="{00000000-0005-0000-0000-0000B3030000}"/>
    <cellStyle name="Обычный 7 3 2" xfId="947" xr:uid="{00000000-0005-0000-0000-0000B4030000}"/>
    <cellStyle name="Обычный 7 3 2 2" xfId="948" xr:uid="{00000000-0005-0000-0000-0000B5030000}"/>
    <cellStyle name="Обычный 7 3 2 2 2" xfId="949" xr:uid="{00000000-0005-0000-0000-0000B6030000}"/>
    <cellStyle name="Обычный 7 3 2 3" xfId="950" xr:uid="{00000000-0005-0000-0000-0000B7030000}"/>
    <cellStyle name="Обычный 7 3 2 4" xfId="1704" xr:uid="{00000000-0005-0000-0000-00006C000000}"/>
    <cellStyle name="Обычный 7 3 3" xfId="951" xr:uid="{00000000-0005-0000-0000-0000B8030000}"/>
    <cellStyle name="Обычный 7 3 3 2" xfId="952" xr:uid="{00000000-0005-0000-0000-0000B9030000}"/>
    <cellStyle name="Обычный 7 3 3 3" xfId="1703" xr:uid="{00000000-0005-0000-0000-00006B000000}"/>
    <cellStyle name="Обычный 7 3 4" xfId="953" xr:uid="{00000000-0005-0000-0000-0000BA030000}"/>
    <cellStyle name="Обычный 7 3 5" xfId="1492" xr:uid="{00000000-0005-0000-0000-000025000000}"/>
    <cellStyle name="Обычный 7 3 6" xfId="1616" xr:uid="{00000000-0005-0000-0000-000028000000}"/>
    <cellStyle name="Обычный 7 4" xfId="1293" xr:uid="{00000000-0005-0000-0000-000049000000}"/>
    <cellStyle name="Обычный 7 4 2" xfId="1705" xr:uid="{00000000-0005-0000-0000-00006D000000}"/>
    <cellStyle name="Обычный 7 5" xfId="1524" xr:uid="{00000000-0005-0000-0000-000004000000}"/>
    <cellStyle name="Обычный 7 5 2" xfId="1697" xr:uid="{00000000-0005-0000-0000-000065000000}"/>
    <cellStyle name="Обычный 7 6" xfId="1577" xr:uid="{00000000-0005-0000-0000-000034000000}"/>
    <cellStyle name="Обычный 7 7" xfId="1820" xr:uid="{00000000-0005-0000-0000-000034000000}"/>
    <cellStyle name="Обычный 7 8" xfId="1828" xr:uid="{9661F535-DD82-40CC-98A7-03460610DC4F}"/>
    <cellStyle name="Обычный 7 9" xfId="1835" xr:uid="{703B1BFF-E066-4554-9824-65A54DE17A40}"/>
    <cellStyle name="Обычный 8" xfId="954" xr:uid="{00000000-0005-0000-0000-0000BB030000}"/>
    <cellStyle name="Обычный 8 10" xfId="1525" xr:uid="{00000000-0005-0000-0000-000005000000}"/>
    <cellStyle name="Обычный 8 11" xfId="1579" xr:uid="{00000000-0005-0000-0000-000036000000}"/>
    <cellStyle name="Обычный 8 12" xfId="1603" xr:uid="{00000000-0005-0000-0000-000029000000}"/>
    <cellStyle name="Обычный 8 2" xfId="955" xr:uid="{00000000-0005-0000-0000-0000BC030000}"/>
    <cellStyle name="Обычный 8 2 2" xfId="956" xr:uid="{00000000-0005-0000-0000-0000BD030000}"/>
    <cellStyle name="Обычный 8 2 2 2" xfId="957" xr:uid="{00000000-0005-0000-0000-0000BE030000}"/>
    <cellStyle name="Обычный 8 2 2 2 2" xfId="958" xr:uid="{00000000-0005-0000-0000-0000BF030000}"/>
    <cellStyle name="Обычный 8 2 2 2 3" xfId="1709" xr:uid="{00000000-0005-0000-0000-000071000000}"/>
    <cellStyle name="Обычный 8 2 2 3" xfId="959" xr:uid="{00000000-0005-0000-0000-0000C0030000}"/>
    <cellStyle name="Обычный 8 2 2 4" xfId="1708" xr:uid="{00000000-0005-0000-0000-000070000000}"/>
    <cellStyle name="Обычный 8 2 3" xfId="960" xr:uid="{00000000-0005-0000-0000-0000C1030000}"/>
    <cellStyle name="Обычный 8 2 3 2" xfId="1710" xr:uid="{00000000-0005-0000-0000-000072000000}"/>
    <cellStyle name="Обычный 8 2 4" xfId="961" xr:uid="{00000000-0005-0000-0000-0000C2030000}"/>
    <cellStyle name="Обычный 8 2 4 2" xfId="962" xr:uid="{00000000-0005-0000-0000-0000C3030000}"/>
    <cellStyle name="Обычный 8 2 4 3" xfId="1707" xr:uid="{00000000-0005-0000-0000-00006F000000}"/>
    <cellStyle name="Обычный 8 2 5" xfId="1352" xr:uid="{00000000-0005-0000-0000-00004C000000}"/>
    <cellStyle name="Обычный 8 2 6" xfId="1508" xr:uid="{00000000-0005-0000-0000-000027000000}"/>
    <cellStyle name="Обычный 8 2 7" xfId="1630" xr:uid="{00000000-0005-0000-0000-00002A000000}"/>
    <cellStyle name="Обычный 8 3" xfId="963" xr:uid="{00000000-0005-0000-0000-0000C4030000}"/>
    <cellStyle name="Обычный 8 3 2" xfId="964" xr:uid="{00000000-0005-0000-0000-0000C5030000}"/>
    <cellStyle name="Обычный 8 3 2 2" xfId="965" xr:uid="{00000000-0005-0000-0000-0000C6030000}"/>
    <cellStyle name="Обычный 8 3 2 2 2" xfId="966" xr:uid="{00000000-0005-0000-0000-0000C7030000}"/>
    <cellStyle name="Обычный 8 3 2 3" xfId="967" xr:uid="{00000000-0005-0000-0000-0000C8030000}"/>
    <cellStyle name="Обычный 8 3 2 4" xfId="1712" xr:uid="{00000000-0005-0000-0000-000074000000}"/>
    <cellStyle name="Обычный 8 3 3" xfId="968" xr:uid="{00000000-0005-0000-0000-0000C9030000}"/>
    <cellStyle name="Обычный 8 3 3 2" xfId="969" xr:uid="{00000000-0005-0000-0000-0000CA030000}"/>
    <cellStyle name="Обычный 8 3 3 3" xfId="1711" xr:uid="{00000000-0005-0000-0000-000073000000}"/>
    <cellStyle name="Обычный 8 3 4" xfId="970" xr:uid="{00000000-0005-0000-0000-0000CB030000}"/>
    <cellStyle name="Обычный 8 3 5" xfId="1393" xr:uid="{00000000-0005-0000-0000-00004A000000}"/>
    <cellStyle name="Обычный 8 3 6" xfId="1496" xr:uid="{00000000-0005-0000-0000-000028000000}"/>
    <cellStyle name="Обычный 8 3 7" xfId="1618" xr:uid="{00000000-0005-0000-0000-00002B000000}"/>
    <cellStyle name="Обычный 8 4" xfId="971" xr:uid="{00000000-0005-0000-0000-0000CC030000}"/>
    <cellStyle name="Обычный 8 4 2" xfId="972" xr:uid="{00000000-0005-0000-0000-0000CD030000}"/>
    <cellStyle name="Обычный 8 4 2 2" xfId="973" xr:uid="{00000000-0005-0000-0000-0000CE030000}"/>
    <cellStyle name="Обычный 8 4 3" xfId="974" xr:uid="{00000000-0005-0000-0000-0000CF030000}"/>
    <cellStyle name="Обычный 8 4 4" xfId="1713" xr:uid="{00000000-0005-0000-0000-000075000000}"/>
    <cellStyle name="Обычный 8 5" xfId="975" xr:uid="{00000000-0005-0000-0000-0000D0030000}"/>
    <cellStyle name="Обычный 8 5 2" xfId="976" xr:uid="{00000000-0005-0000-0000-0000D1030000}"/>
    <cellStyle name="Обычный 8 5 2 2" xfId="977" xr:uid="{00000000-0005-0000-0000-0000D2030000}"/>
    <cellStyle name="Обычный 8 5 3" xfId="978" xr:uid="{00000000-0005-0000-0000-0000D3030000}"/>
    <cellStyle name="Обычный 8 5 4" xfId="1706" xr:uid="{00000000-0005-0000-0000-00006E000000}"/>
    <cellStyle name="Обычный 8 6" xfId="979" xr:uid="{00000000-0005-0000-0000-0000D4030000}"/>
    <cellStyle name="Обычный 8 6 2" xfId="980" xr:uid="{00000000-0005-0000-0000-0000D5030000}"/>
    <cellStyle name="Обычный 8 7" xfId="981" xr:uid="{00000000-0005-0000-0000-0000D6030000}"/>
    <cellStyle name="Обычный 8 8" xfId="1301" xr:uid="{00000000-0005-0000-0000-00004B000000}"/>
    <cellStyle name="Обычный 8 9" xfId="1467" xr:uid="{00000000-0005-0000-0000-000026000000}"/>
    <cellStyle name="Обычный 9" xfId="982" xr:uid="{00000000-0005-0000-0000-0000D7030000}"/>
    <cellStyle name="Обычный 9 2" xfId="983" xr:uid="{00000000-0005-0000-0000-0000D8030000}"/>
    <cellStyle name="Обычный 9 2 2" xfId="984" xr:uid="{00000000-0005-0000-0000-0000D9030000}"/>
    <cellStyle name="Обычный 9 2 2 2" xfId="985" xr:uid="{00000000-0005-0000-0000-0000DA030000}"/>
    <cellStyle name="Обычный 9 2 2 2 2" xfId="986" xr:uid="{00000000-0005-0000-0000-0000DB030000}"/>
    <cellStyle name="Обычный 9 2 2 2 3" xfId="1717" xr:uid="{00000000-0005-0000-0000-000079000000}"/>
    <cellStyle name="Обычный 9 2 2 3" xfId="987" xr:uid="{00000000-0005-0000-0000-0000DC030000}"/>
    <cellStyle name="Обычный 9 2 2 4" xfId="1716" xr:uid="{00000000-0005-0000-0000-000078000000}"/>
    <cellStyle name="Обычный 9 2 3" xfId="988" xr:uid="{00000000-0005-0000-0000-0000DD030000}"/>
    <cellStyle name="Обычный 9 2 3 2" xfId="989" xr:uid="{00000000-0005-0000-0000-0000DE030000}"/>
    <cellStyle name="Обычный 9 2 3 3" xfId="1718" xr:uid="{00000000-0005-0000-0000-00007A000000}"/>
    <cellStyle name="Обычный 9 2 4" xfId="990" xr:uid="{00000000-0005-0000-0000-0000DF030000}"/>
    <cellStyle name="Обычный 9 2 4 2" xfId="1715" xr:uid="{00000000-0005-0000-0000-000077000000}"/>
    <cellStyle name="Обычный 9 2 5" xfId="1395" xr:uid="{00000000-0005-0000-0000-00004C000000}"/>
    <cellStyle name="Обычный 9 2 6" xfId="1511" xr:uid="{00000000-0005-0000-0000-00002A000000}"/>
    <cellStyle name="Обычный 9 2 7" xfId="1633" xr:uid="{00000000-0005-0000-0000-00002D000000}"/>
    <cellStyle name="Обычный 9 3" xfId="991" xr:uid="{00000000-0005-0000-0000-0000E0030000}"/>
    <cellStyle name="Обычный 9 3 2" xfId="992" xr:uid="{00000000-0005-0000-0000-0000E1030000}"/>
    <cellStyle name="Обычный 9 3 2 2" xfId="993" xr:uid="{00000000-0005-0000-0000-0000E2030000}"/>
    <cellStyle name="Обычный 9 3 2 3" xfId="1720" xr:uid="{00000000-0005-0000-0000-00007C000000}"/>
    <cellStyle name="Обычный 9 3 3" xfId="994" xr:uid="{00000000-0005-0000-0000-0000E3030000}"/>
    <cellStyle name="Обычный 9 3 4" xfId="1719" xr:uid="{00000000-0005-0000-0000-00007B000000}"/>
    <cellStyle name="Обычный 9 4" xfId="995" xr:uid="{00000000-0005-0000-0000-0000E4030000}"/>
    <cellStyle name="Обычный 9 4 2" xfId="996" xr:uid="{00000000-0005-0000-0000-0000E5030000}"/>
    <cellStyle name="Обычный 9 4 2 2" xfId="997" xr:uid="{00000000-0005-0000-0000-0000E6030000}"/>
    <cellStyle name="Обычный 9 4 3" xfId="998" xr:uid="{00000000-0005-0000-0000-0000E7030000}"/>
    <cellStyle name="Обычный 9 4 4" xfId="1721" xr:uid="{00000000-0005-0000-0000-00007D000000}"/>
    <cellStyle name="Обычный 9 5" xfId="999" xr:uid="{00000000-0005-0000-0000-0000E8030000}"/>
    <cellStyle name="Обычный 9 5 2" xfId="1000" xr:uid="{00000000-0005-0000-0000-0000E9030000}"/>
    <cellStyle name="Обычный 9 5 3" xfId="1714" xr:uid="{00000000-0005-0000-0000-000076000000}"/>
    <cellStyle name="Обычный 9 6" xfId="1001" xr:uid="{00000000-0005-0000-0000-0000EA030000}"/>
    <cellStyle name="Обычный 9 7" xfId="1304" xr:uid="{00000000-0005-0000-0000-00004D000000}"/>
    <cellStyle name="Обычный 9 8" xfId="1499" xr:uid="{00000000-0005-0000-0000-000029000000}"/>
    <cellStyle name="Обычный 9 9" xfId="1621" xr:uid="{00000000-0005-0000-0000-00002C000000}"/>
    <cellStyle name="Плохой 2" xfId="1002" xr:uid="{00000000-0005-0000-0000-0000EC030000}"/>
    <cellStyle name="Плохой 2 2" xfId="1353" xr:uid="{00000000-0005-0000-0000-00004F000000}"/>
    <cellStyle name="Плохой 2 3" xfId="1580" xr:uid="{00000000-0005-0000-0000-000039000000}"/>
    <cellStyle name="Пояснение 2" xfId="1003" xr:uid="{00000000-0005-0000-0000-0000ED030000}"/>
    <cellStyle name="Пояснение 2 2" xfId="1354" xr:uid="{00000000-0005-0000-0000-000050000000}"/>
    <cellStyle name="Пояснение 2 3" xfId="1581" xr:uid="{00000000-0005-0000-0000-00003A000000}"/>
    <cellStyle name="Примечание 2" xfId="1004" xr:uid="{00000000-0005-0000-0000-0000EE030000}"/>
    <cellStyle name="Примечание 2 10" xfId="1005" xr:uid="{00000000-0005-0000-0000-0000EF030000}"/>
    <cellStyle name="Примечание 2 10 2" xfId="1006" xr:uid="{00000000-0005-0000-0000-0000F0030000}"/>
    <cellStyle name="Примечание 2 11" xfId="1007" xr:uid="{00000000-0005-0000-0000-0000F1030000}"/>
    <cellStyle name="Примечание 2 11 2" xfId="1008" xr:uid="{00000000-0005-0000-0000-0000F2030000}"/>
    <cellStyle name="Примечание 2 12" xfId="1009" xr:uid="{00000000-0005-0000-0000-0000F3030000}"/>
    <cellStyle name="Примечание 2 12 2" xfId="1010" xr:uid="{00000000-0005-0000-0000-0000F4030000}"/>
    <cellStyle name="Примечание 2 13" xfId="1011" xr:uid="{00000000-0005-0000-0000-0000F5030000}"/>
    <cellStyle name="Примечание 2 14" xfId="1355" xr:uid="{00000000-0005-0000-0000-000051000000}"/>
    <cellStyle name="Примечание 2 15" xfId="1428" xr:uid="{00000000-0005-0000-0000-00003B000000}"/>
    <cellStyle name="Примечание 2 16" xfId="1582" xr:uid="{00000000-0005-0000-0000-00003B000000}"/>
    <cellStyle name="Примечание 2 17" xfId="1722" xr:uid="{00000000-0005-0000-0000-000081000000}"/>
    <cellStyle name="Примечание 2 18" xfId="1822" xr:uid="{00000000-0005-0000-0000-00003B000000}"/>
    <cellStyle name="Примечание 2 2" xfId="1012" xr:uid="{00000000-0005-0000-0000-0000F6030000}"/>
    <cellStyle name="Примечание 2 2 10" xfId="1013" xr:uid="{00000000-0005-0000-0000-0000F7030000}"/>
    <cellStyle name="Примечание 2 2 10 2" xfId="1014" xr:uid="{00000000-0005-0000-0000-0000F8030000}"/>
    <cellStyle name="Примечание 2 2 11" xfId="1015" xr:uid="{00000000-0005-0000-0000-0000F9030000}"/>
    <cellStyle name="Примечание 2 2 12" xfId="1016" xr:uid="{00000000-0005-0000-0000-0000FA030000}"/>
    <cellStyle name="Примечание 2 2 13" xfId="1017" xr:uid="{00000000-0005-0000-0000-0000FB030000}"/>
    <cellStyle name="Примечание 2 2 14" xfId="1018" xr:uid="{00000000-0005-0000-0000-0000FC030000}"/>
    <cellStyle name="Примечание 2 2 15" xfId="1436" xr:uid="{00000000-0005-0000-0000-000041000000}"/>
    <cellStyle name="Примечание 2 2 16" xfId="1452" xr:uid="{00000000-0005-0000-0000-000041000000}"/>
    <cellStyle name="Примечание 2 2 17" xfId="1415" xr:uid="{00000000-0005-0000-0000-000041000000}"/>
    <cellStyle name="Примечание 2 2 18" xfId="1723" xr:uid="{00000000-0005-0000-0000-000082000000}"/>
    <cellStyle name="Примечание 2 2 19" xfId="1813" xr:uid="{00000000-0005-0000-0000-000082000000}"/>
    <cellStyle name="Примечание 2 2 2" xfId="1019" xr:uid="{00000000-0005-0000-0000-0000FD030000}"/>
    <cellStyle name="Примечание 2 2 2 2" xfId="1020" xr:uid="{00000000-0005-0000-0000-0000FE030000}"/>
    <cellStyle name="Примечание 2 2 2 2 2" xfId="1021" xr:uid="{00000000-0005-0000-0000-0000FF030000}"/>
    <cellStyle name="Примечание 2 2 2 3" xfId="1022" xr:uid="{00000000-0005-0000-0000-000000040000}"/>
    <cellStyle name="Примечание 2 2 2 3 2" xfId="1023" xr:uid="{00000000-0005-0000-0000-000001040000}"/>
    <cellStyle name="Примечание 2 2 2 4" xfId="1024" xr:uid="{00000000-0005-0000-0000-000002040000}"/>
    <cellStyle name="Примечание 2 2 2 4 2" xfId="1025" xr:uid="{00000000-0005-0000-0000-000003040000}"/>
    <cellStyle name="Примечание 2 2 2 5" xfId="1026" xr:uid="{00000000-0005-0000-0000-000004040000}"/>
    <cellStyle name="Примечание 2 2 3" xfId="1027" xr:uid="{00000000-0005-0000-0000-000005040000}"/>
    <cellStyle name="Примечание 2 2 3 2" xfId="1028" xr:uid="{00000000-0005-0000-0000-000006040000}"/>
    <cellStyle name="Примечание 2 2 3 2 2" xfId="1029" xr:uid="{00000000-0005-0000-0000-000007040000}"/>
    <cellStyle name="Примечание 2 2 3 3" xfId="1030" xr:uid="{00000000-0005-0000-0000-000008040000}"/>
    <cellStyle name="Примечание 2 2 3 3 2" xfId="1031" xr:uid="{00000000-0005-0000-0000-000009040000}"/>
    <cellStyle name="Примечание 2 2 3 4" xfId="1032" xr:uid="{00000000-0005-0000-0000-00000A040000}"/>
    <cellStyle name="Примечание 2 2 3 4 2" xfId="1033" xr:uid="{00000000-0005-0000-0000-00000B040000}"/>
    <cellStyle name="Примечание 2 2 3 5" xfId="1034" xr:uid="{00000000-0005-0000-0000-00000C040000}"/>
    <cellStyle name="Примечание 2 2 4" xfId="1035" xr:uid="{00000000-0005-0000-0000-00000D040000}"/>
    <cellStyle name="Примечание 2 2 4 2" xfId="1036" xr:uid="{00000000-0005-0000-0000-00000E040000}"/>
    <cellStyle name="Примечание 2 2 4 2 2" xfId="1037" xr:uid="{00000000-0005-0000-0000-00000F040000}"/>
    <cellStyle name="Примечание 2 2 4 3" xfId="1038" xr:uid="{00000000-0005-0000-0000-000010040000}"/>
    <cellStyle name="Примечание 2 2 4 3 2" xfId="1039" xr:uid="{00000000-0005-0000-0000-000011040000}"/>
    <cellStyle name="Примечание 2 2 4 4" xfId="1040" xr:uid="{00000000-0005-0000-0000-000012040000}"/>
    <cellStyle name="Примечание 2 2 4 4 2" xfId="1041" xr:uid="{00000000-0005-0000-0000-000013040000}"/>
    <cellStyle name="Примечание 2 2 4 5" xfId="1042" xr:uid="{00000000-0005-0000-0000-000014040000}"/>
    <cellStyle name="Примечание 2 2 5" xfId="1043" xr:uid="{00000000-0005-0000-0000-000015040000}"/>
    <cellStyle name="Примечание 2 2 5 2" xfId="1044" xr:uid="{00000000-0005-0000-0000-000016040000}"/>
    <cellStyle name="Примечание 2 2 5 2 2" xfId="1045" xr:uid="{00000000-0005-0000-0000-000017040000}"/>
    <cellStyle name="Примечание 2 2 5 3" xfId="1046" xr:uid="{00000000-0005-0000-0000-000018040000}"/>
    <cellStyle name="Примечание 2 2 5 3 2" xfId="1047" xr:uid="{00000000-0005-0000-0000-000019040000}"/>
    <cellStyle name="Примечание 2 2 5 4" xfId="1048" xr:uid="{00000000-0005-0000-0000-00001A040000}"/>
    <cellStyle name="Примечание 2 2 5 4 2" xfId="1049" xr:uid="{00000000-0005-0000-0000-00001B040000}"/>
    <cellStyle name="Примечание 2 2 5 5" xfId="1050" xr:uid="{00000000-0005-0000-0000-00001C040000}"/>
    <cellStyle name="Примечание 2 2 6" xfId="1051" xr:uid="{00000000-0005-0000-0000-00001D040000}"/>
    <cellStyle name="Примечание 2 2 6 2" xfId="1052" xr:uid="{00000000-0005-0000-0000-00001E040000}"/>
    <cellStyle name="Примечание 2 2 6 2 2" xfId="1053" xr:uid="{00000000-0005-0000-0000-00001F040000}"/>
    <cellStyle name="Примечание 2 2 6 3" xfId="1054" xr:uid="{00000000-0005-0000-0000-000020040000}"/>
    <cellStyle name="Примечание 2 2 6 3 2" xfId="1055" xr:uid="{00000000-0005-0000-0000-000021040000}"/>
    <cellStyle name="Примечание 2 2 6 4" xfId="1056" xr:uid="{00000000-0005-0000-0000-000022040000}"/>
    <cellStyle name="Примечание 2 2 6 4 2" xfId="1057" xr:uid="{00000000-0005-0000-0000-000023040000}"/>
    <cellStyle name="Примечание 2 2 6 5" xfId="1058" xr:uid="{00000000-0005-0000-0000-000024040000}"/>
    <cellStyle name="Примечание 2 2 7" xfId="1059" xr:uid="{00000000-0005-0000-0000-000025040000}"/>
    <cellStyle name="Примечание 2 2 7 2" xfId="1060" xr:uid="{00000000-0005-0000-0000-000026040000}"/>
    <cellStyle name="Примечание 2 2 7 2 2" xfId="1061" xr:uid="{00000000-0005-0000-0000-000027040000}"/>
    <cellStyle name="Примечание 2 2 7 3" xfId="1062" xr:uid="{00000000-0005-0000-0000-000028040000}"/>
    <cellStyle name="Примечание 2 2 7 3 2" xfId="1063" xr:uid="{00000000-0005-0000-0000-000029040000}"/>
    <cellStyle name="Примечание 2 2 7 4" xfId="1064" xr:uid="{00000000-0005-0000-0000-00002A040000}"/>
    <cellStyle name="Примечание 2 2 7 4 2" xfId="1065" xr:uid="{00000000-0005-0000-0000-00002B040000}"/>
    <cellStyle name="Примечание 2 2 7 5" xfId="1066" xr:uid="{00000000-0005-0000-0000-00002C040000}"/>
    <cellStyle name="Примечание 2 2 8" xfId="1067" xr:uid="{00000000-0005-0000-0000-00002D040000}"/>
    <cellStyle name="Примечание 2 2 8 2" xfId="1068" xr:uid="{00000000-0005-0000-0000-00002E040000}"/>
    <cellStyle name="Примечание 2 2 9" xfId="1069" xr:uid="{00000000-0005-0000-0000-00002F040000}"/>
    <cellStyle name="Примечание 2 2 9 2" xfId="1070" xr:uid="{00000000-0005-0000-0000-000030040000}"/>
    <cellStyle name="Примечание 2 3" xfId="1071" xr:uid="{00000000-0005-0000-0000-000031040000}"/>
    <cellStyle name="Примечание 2 3 2" xfId="1072" xr:uid="{00000000-0005-0000-0000-000032040000}"/>
    <cellStyle name="Примечание 2 3 2 2" xfId="1073" xr:uid="{00000000-0005-0000-0000-000033040000}"/>
    <cellStyle name="Примечание 2 3 3" xfId="1074" xr:uid="{00000000-0005-0000-0000-000034040000}"/>
    <cellStyle name="Примечание 2 3 3 2" xfId="1075" xr:uid="{00000000-0005-0000-0000-000035040000}"/>
    <cellStyle name="Примечание 2 3 4" xfId="1076" xr:uid="{00000000-0005-0000-0000-000036040000}"/>
    <cellStyle name="Примечание 2 3 4 2" xfId="1077" xr:uid="{00000000-0005-0000-0000-000037040000}"/>
    <cellStyle name="Примечание 2 3 5" xfId="1078" xr:uid="{00000000-0005-0000-0000-000038040000}"/>
    <cellStyle name="Примечание 2 4" xfId="1079" xr:uid="{00000000-0005-0000-0000-000039040000}"/>
    <cellStyle name="Примечание 2 4 2" xfId="1080" xr:uid="{00000000-0005-0000-0000-00003A040000}"/>
    <cellStyle name="Примечание 2 4 2 2" xfId="1081" xr:uid="{00000000-0005-0000-0000-00003B040000}"/>
    <cellStyle name="Примечание 2 4 3" xfId="1082" xr:uid="{00000000-0005-0000-0000-00003C040000}"/>
    <cellStyle name="Примечание 2 4 3 2" xfId="1083" xr:uid="{00000000-0005-0000-0000-00003D040000}"/>
    <cellStyle name="Примечание 2 4 4" xfId="1084" xr:uid="{00000000-0005-0000-0000-00003E040000}"/>
    <cellStyle name="Примечание 2 4 4 2" xfId="1085" xr:uid="{00000000-0005-0000-0000-00003F040000}"/>
    <cellStyle name="Примечание 2 4 5" xfId="1086" xr:uid="{00000000-0005-0000-0000-000040040000}"/>
    <cellStyle name="Примечание 2 5" xfId="1087" xr:uid="{00000000-0005-0000-0000-000041040000}"/>
    <cellStyle name="Примечание 2 5 2" xfId="1088" xr:uid="{00000000-0005-0000-0000-000042040000}"/>
    <cellStyle name="Примечание 2 5 2 2" xfId="1089" xr:uid="{00000000-0005-0000-0000-000043040000}"/>
    <cellStyle name="Примечание 2 5 3" xfId="1090" xr:uid="{00000000-0005-0000-0000-000044040000}"/>
    <cellStyle name="Примечание 2 5 3 2" xfId="1091" xr:uid="{00000000-0005-0000-0000-000045040000}"/>
    <cellStyle name="Примечание 2 5 4" xfId="1092" xr:uid="{00000000-0005-0000-0000-000046040000}"/>
    <cellStyle name="Примечание 2 5 4 2" xfId="1093" xr:uid="{00000000-0005-0000-0000-000047040000}"/>
    <cellStyle name="Примечание 2 5 5" xfId="1094" xr:uid="{00000000-0005-0000-0000-000048040000}"/>
    <cellStyle name="Примечание 2 6" xfId="1095" xr:uid="{00000000-0005-0000-0000-000049040000}"/>
    <cellStyle name="Примечание 2 6 2" xfId="1096" xr:uid="{00000000-0005-0000-0000-00004A040000}"/>
    <cellStyle name="Примечание 2 6 2 2" xfId="1097" xr:uid="{00000000-0005-0000-0000-00004B040000}"/>
    <cellStyle name="Примечание 2 6 3" xfId="1098" xr:uid="{00000000-0005-0000-0000-00004C040000}"/>
    <cellStyle name="Примечание 2 6 3 2" xfId="1099" xr:uid="{00000000-0005-0000-0000-00004D040000}"/>
    <cellStyle name="Примечание 2 6 4" xfId="1100" xr:uid="{00000000-0005-0000-0000-00004E040000}"/>
    <cellStyle name="Примечание 2 6 4 2" xfId="1101" xr:uid="{00000000-0005-0000-0000-00004F040000}"/>
    <cellStyle name="Примечание 2 6 5" xfId="1102" xr:uid="{00000000-0005-0000-0000-000050040000}"/>
    <cellStyle name="Примечание 2 7" xfId="1103" xr:uid="{00000000-0005-0000-0000-000051040000}"/>
    <cellStyle name="Примечание 2 7 2" xfId="1104" xr:uid="{00000000-0005-0000-0000-000052040000}"/>
    <cellStyle name="Примечание 2 7 2 2" xfId="1105" xr:uid="{00000000-0005-0000-0000-000053040000}"/>
    <cellStyle name="Примечание 2 7 3" xfId="1106" xr:uid="{00000000-0005-0000-0000-000054040000}"/>
    <cellStyle name="Примечание 2 7 3 2" xfId="1107" xr:uid="{00000000-0005-0000-0000-000055040000}"/>
    <cellStyle name="Примечание 2 7 4" xfId="1108" xr:uid="{00000000-0005-0000-0000-000056040000}"/>
    <cellStyle name="Примечание 2 7 4 2" xfId="1109" xr:uid="{00000000-0005-0000-0000-000057040000}"/>
    <cellStyle name="Примечание 2 7 5" xfId="1110" xr:uid="{00000000-0005-0000-0000-000058040000}"/>
    <cellStyle name="Примечание 2 8" xfId="1111" xr:uid="{00000000-0005-0000-0000-000059040000}"/>
    <cellStyle name="Примечание 2 8 2" xfId="1112" xr:uid="{00000000-0005-0000-0000-00005A040000}"/>
    <cellStyle name="Примечание 2 8 2 2" xfId="1113" xr:uid="{00000000-0005-0000-0000-00005B040000}"/>
    <cellStyle name="Примечание 2 8 3" xfId="1114" xr:uid="{00000000-0005-0000-0000-00005C040000}"/>
    <cellStyle name="Примечание 2 8 3 2" xfId="1115" xr:uid="{00000000-0005-0000-0000-00005D040000}"/>
    <cellStyle name="Примечание 2 8 4" xfId="1116" xr:uid="{00000000-0005-0000-0000-00005E040000}"/>
    <cellStyle name="Примечание 2 8 4 2" xfId="1117" xr:uid="{00000000-0005-0000-0000-00005F040000}"/>
    <cellStyle name="Примечание 2 8 5" xfId="1118" xr:uid="{00000000-0005-0000-0000-000060040000}"/>
    <cellStyle name="Примечание 2 9" xfId="1119" xr:uid="{00000000-0005-0000-0000-000061040000}"/>
    <cellStyle name="Примечание 2 9 2" xfId="1120" xr:uid="{00000000-0005-0000-0000-000062040000}"/>
    <cellStyle name="Примечание 2 9 2 2" xfId="1121" xr:uid="{00000000-0005-0000-0000-000063040000}"/>
    <cellStyle name="Примечание 2 9 3" xfId="1122" xr:uid="{00000000-0005-0000-0000-000064040000}"/>
    <cellStyle name="Примечание 2 9 3 2" xfId="1123" xr:uid="{00000000-0005-0000-0000-000065040000}"/>
    <cellStyle name="Примечание 2 9 4" xfId="1124" xr:uid="{00000000-0005-0000-0000-000066040000}"/>
    <cellStyle name="Примечание 3 2 2 2 2 2" xfId="1512" xr:uid="{00000000-0005-0000-0000-000031000000}"/>
    <cellStyle name="Примечание 3 2 2 2 2 2 2" xfId="1521" xr:uid="{00000000-0005-0000-0000-000031000000}"/>
    <cellStyle name="Примечание 3 2 2 2 2 2 3" xfId="1519" xr:uid="{00000000-0005-0000-0000-000031000000}"/>
    <cellStyle name="Примечание 3 2 2 2 2 2 4" xfId="1517" xr:uid="{00000000-0005-0000-0000-000031000000}"/>
    <cellStyle name="Примечание 3 2 2 2 2 2 5" xfId="1520" xr:uid="{00000000-0005-0000-0000-000031000000}"/>
    <cellStyle name="Примечание 3 2 2 2 2 2 6" xfId="1518" xr:uid="{00000000-0005-0000-0000-000031000000}"/>
    <cellStyle name="Примечание 3 2 2 2 2 2 7" xfId="1515" xr:uid="{00000000-0005-0000-0000-000031000000}"/>
    <cellStyle name="Примечание 3 2 2 2 2 2 8" xfId="1634" xr:uid="{00000000-0005-0000-0000-000035000000}"/>
    <cellStyle name="Примечание 3 2 2 2 2 2 9" xfId="1639" xr:uid="{00000000-0005-0000-0000-000035000000}"/>
    <cellStyle name="Процентный 10" xfId="1724" xr:uid="{00000000-0005-0000-0000-0000FF000000}"/>
    <cellStyle name="Процентный 11" xfId="1823" xr:uid="{00000000-0005-0000-0000-00004E070000}"/>
    <cellStyle name="Процентный 12" xfId="1837" xr:uid="{40C4BDF0-1E21-4EC2-B9AF-E1C312981E4F}"/>
    <cellStyle name="Процентный 2" xfId="1125" xr:uid="{00000000-0005-0000-0000-000068040000}"/>
    <cellStyle name="Процентный 2 2" xfId="1126" xr:uid="{00000000-0005-0000-0000-000069040000}"/>
    <cellStyle name="Процентный 2 2 2" xfId="1442" xr:uid="{00000000-0005-0000-0000-000044000000}"/>
    <cellStyle name="Процентный 2 2 2 2" xfId="1726" xr:uid="{00000000-0005-0000-0000-000085000000}"/>
    <cellStyle name="Процентный 2 2 3" xfId="1483" xr:uid="{00000000-0005-0000-0000-000034000000}"/>
    <cellStyle name="Процентный 2 3" xfId="1127" xr:uid="{00000000-0005-0000-0000-00006A040000}"/>
    <cellStyle name="Процентный 2 3 2" xfId="1128" xr:uid="{00000000-0005-0000-0000-00006B040000}"/>
    <cellStyle name="Процентный 2 3 2 2" xfId="1129" xr:uid="{00000000-0005-0000-0000-00006C040000}"/>
    <cellStyle name="Процентный 2 3 3" xfId="1130" xr:uid="{00000000-0005-0000-0000-00006D040000}"/>
    <cellStyle name="Процентный 2 3 4" xfId="1725" xr:uid="{00000000-0005-0000-0000-000084000000}"/>
    <cellStyle name="Процентный 2 4" xfId="1131" xr:uid="{00000000-0005-0000-0000-00006E040000}"/>
    <cellStyle name="Процентный 2 5" xfId="1132" xr:uid="{00000000-0005-0000-0000-00006F040000}"/>
    <cellStyle name="Процентный 2 5 2" xfId="1133" xr:uid="{00000000-0005-0000-0000-000070040000}"/>
    <cellStyle name="Процентный 2 6" xfId="1363" xr:uid="{00000000-0005-0000-0000-000053000000}"/>
    <cellStyle name="Процентный 2 7" xfId="1466" xr:uid="{00000000-0005-0000-0000-000033000000}"/>
    <cellStyle name="Процентный 2 8" xfId="1584" xr:uid="{00000000-0005-0000-0000-00003D000000}"/>
    <cellStyle name="Процентный 2 9" xfId="1602" xr:uid="{00000000-0005-0000-0000-000037000000}"/>
    <cellStyle name="Процентный 3" xfId="1134" xr:uid="{00000000-0005-0000-0000-000071040000}"/>
    <cellStyle name="Процентный 3 2" xfId="1135" xr:uid="{00000000-0005-0000-0000-000072040000}"/>
    <cellStyle name="Процентный 3 2 2" xfId="1136" xr:uid="{00000000-0005-0000-0000-000073040000}"/>
    <cellStyle name="Процентный 3 2 2 2" xfId="1137" xr:uid="{00000000-0005-0000-0000-000074040000}"/>
    <cellStyle name="Процентный 3 2 2 2 2" xfId="1138" xr:uid="{00000000-0005-0000-0000-000075040000}"/>
    <cellStyle name="Процентный 3 2 2 2 3" xfId="1730" xr:uid="{00000000-0005-0000-0000-000089000000}"/>
    <cellStyle name="Процентный 3 2 2 3" xfId="1139" xr:uid="{00000000-0005-0000-0000-000076040000}"/>
    <cellStyle name="Процентный 3 2 2 4" xfId="1729" xr:uid="{00000000-0005-0000-0000-000088000000}"/>
    <cellStyle name="Процентный 3 2 3" xfId="1140" xr:uid="{00000000-0005-0000-0000-000077040000}"/>
    <cellStyle name="Процентный 3 2 3 2" xfId="1141" xr:uid="{00000000-0005-0000-0000-000078040000}"/>
    <cellStyle name="Процентный 3 2 3 3" xfId="1731" xr:uid="{00000000-0005-0000-0000-00008A000000}"/>
    <cellStyle name="Процентный 3 2 4" xfId="1142" xr:uid="{00000000-0005-0000-0000-000079040000}"/>
    <cellStyle name="Процентный 3 2 4 2" xfId="1728" xr:uid="{00000000-0005-0000-0000-000087000000}"/>
    <cellStyle name="Процентный 3 2 5" xfId="1501" xr:uid="{00000000-0005-0000-0000-000036000000}"/>
    <cellStyle name="Процентный 3 2 6" xfId="1623" xr:uid="{00000000-0005-0000-0000-00003A000000}"/>
    <cellStyle name="Процентный 3 3" xfId="1143" xr:uid="{00000000-0005-0000-0000-00007A040000}"/>
    <cellStyle name="Процентный 3 3 2" xfId="1144" xr:uid="{00000000-0005-0000-0000-00007B040000}"/>
    <cellStyle name="Процентный 3 3 2 2" xfId="1145" xr:uid="{00000000-0005-0000-0000-00007C040000}"/>
    <cellStyle name="Процентный 3 3 2 3" xfId="1733" xr:uid="{00000000-0005-0000-0000-00008C000000}"/>
    <cellStyle name="Процентный 3 3 3" xfId="1146" xr:uid="{00000000-0005-0000-0000-00007D040000}"/>
    <cellStyle name="Процентный 3 3 4" xfId="1732" xr:uid="{00000000-0005-0000-0000-00008B000000}"/>
    <cellStyle name="Процентный 3 4" xfId="1147" xr:uid="{00000000-0005-0000-0000-00007E040000}"/>
    <cellStyle name="Процентный 3 5" xfId="1148" xr:uid="{00000000-0005-0000-0000-00007F040000}"/>
    <cellStyle name="Процентный 3 5 2" xfId="1149" xr:uid="{00000000-0005-0000-0000-000080040000}"/>
    <cellStyle name="Процентный 3 5 3" xfId="1727" xr:uid="{00000000-0005-0000-0000-000086000000}"/>
    <cellStyle name="Процентный 3 6" xfId="1364" xr:uid="{00000000-0005-0000-0000-000054000000}"/>
    <cellStyle name="Процентный 3 7" xfId="1480" xr:uid="{00000000-0005-0000-0000-000035000000}"/>
    <cellStyle name="Процентный 3 8" xfId="1585" xr:uid="{00000000-0005-0000-0000-00003E000000}"/>
    <cellStyle name="Процентный 3 9" xfId="1611" xr:uid="{00000000-0005-0000-0000-000039000000}"/>
    <cellStyle name="Процентный 4" xfId="1150" xr:uid="{00000000-0005-0000-0000-000081040000}"/>
    <cellStyle name="Процентный 4 2" xfId="1151" xr:uid="{00000000-0005-0000-0000-000082040000}"/>
    <cellStyle name="Процентный 4 2 2" xfId="1152" xr:uid="{00000000-0005-0000-0000-000083040000}"/>
    <cellStyle name="Процентный 4 2 2 2" xfId="1153" xr:uid="{00000000-0005-0000-0000-000084040000}"/>
    <cellStyle name="Процентный 4 2 2 2 2" xfId="1154" xr:uid="{00000000-0005-0000-0000-000085040000}"/>
    <cellStyle name="Процентный 4 2 2 2 3" xfId="1737" xr:uid="{00000000-0005-0000-0000-000091000000}"/>
    <cellStyle name="Процентный 4 2 2 3" xfId="1155" xr:uid="{00000000-0005-0000-0000-000086040000}"/>
    <cellStyle name="Процентный 4 2 2 4" xfId="1736" xr:uid="{00000000-0005-0000-0000-000090000000}"/>
    <cellStyle name="Процентный 4 2 3" xfId="1156" xr:uid="{00000000-0005-0000-0000-000087040000}"/>
    <cellStyle name="Процентный 4 2 3 2" xfId="1157" xr:uid="{00000000-0005-0000-0000-000088040000}"/>
    <cellStyle name="Процентный 4 2 3 3" xfId="1738" xr:uid="{00000000-0005-0000-0000-000092000000}"/>
    <cellStyle name="Процентный 4 2 4" xfId="1158" xr:uid="{00000000-0005-0000-0000-000089040000}"/>
    <cellStyle name="Процентный 4 2 4 2" xfId="1735" xr:uid="{00000000-0005-0000-0000-00008F000000}"/>
    <cellStyle name="Процентный 4 2 5" xfId="1437" xr:uid="{00000000-0005-0000-0000-000046000000}"/>
    <cellStyle name="Процентный 4 2 6" xfId="1503" xr:uid="{00000000-0005-0000-0000-000038000000}"/>
    <cellStyle name="Процентный 4 2 7" xfId="1625" xr:uid="{00000000-0005-0000-0000-00003C000000}"/>
    <cellStyle name="Процентный 4 3" xfId="1159" xr:uid="{00000000-0005-0000-0000-00008A040000}"/>
    <cellStyle name="Процентный 4 3 2" xfId="1160" xr:uid="{00000000-0005-0000-0000-00008B040000}"/>
    <cellStyle name="Процентный 4 3 2 2" xfId="1161" xr:uid="{00000000-0005-0000-0000-00008C040000}"/>
    <cellStyle name="Процентный 4 3 2 3" xfId="1740" xr:uid="{00000000-0005-0000-0000-000094000000}"/>
    <cellStyle name="Процентный 4 3 3" xfId="1162" xr:uid="{00000000-0005-0000-0000-00008D040000}"/>
    <cellStyle name="Процентный 4 3 4" xfId="1739" xr:uid="{00000000-0005-0000-0000-000093000000}"/>
    <cellStyle name="Процентный 4 4" xfId="1163" xr:uid="{00000000-0005-0000-0000-00008E040000}"/>
    <cellStyle name="Процентный 4 5" xfId="1164" xr:uid="{00000000-0005-0000-0000-00008F040000}"/>
    <cellStyle name="Процентный 4 5 2" xfId="1165" xr:uid="{00000000-0005-0000-0000-000090040000}"/>
    <cellStyle name="Процентный 4 5 3" xfId="1734" xr:uid="{00000000-0005-0000-0000-00008E000000}"/>
    <cellStyle name="Процентный 4 6" xfId="1365" xr:uid="{00000000-0005-0000-0000-000055000000}"/>
    <cellStyle name="Процентный 4 7" xfId="1486" xr:uid="{00000000-0005-0000-0000-000037000000}"/>
    <cellStyle name="Процентный 4 8" xfId="1613" xr:uid="{00000000-0005-0000-0000-00003B000000}"/>
    <cellStyle name="Процентный 5" xfId="1166" xr:uid="{00000000-0005-0000-0000-000091040000}"/>
    <cellStyle name="Процентный 5 2" xfId="1167" xr:uid="{00000000-0005-0000-0000-000092040000}"/>
    <cellStyle name="Процентный 5 2 2" xfId="1168" xr:uid="{00000000-0005-0000-0000-000093040000}"/>
    <cellStyle name="Процентный 5 2 2 2" xfId="1169" xr:uid="{00000000-0005-0000-0000-000094040000}"/>
    <cellStyle name="Процентный 5 2 2 2 2" xfId="1170" xr:uid="{00000000-0005-0000-0000-000095040000}"/>
    <cellStyle name="Процентный 5 2 2 2 3" xfId="1744" xr:uid="{00000000-0005-0000-0000-000099000000}"/>
    <cellStyle name="Процентный 5 2 2 3" xfId="1171" xr:uid="{00000000-0005-0000-0000-000096040000}"/>
    <cellStyle name="Процентный 5 2 2 4" xfId="1743" xr:uid="{00000000-0005-0000-0000-000098000000}"/>
    <cellStyle name="Процентный 5 2 3" xfId="1172" xr:uid="{00000000-0005-0000-0000-000097040000}"/>
    <cellStyle name="Процентный 5 2 3 2" xfId="1173" xr:uid="{00000000-0005-0000-0000-000098040000}"/>
    <cellStyle name="Процентный 5 2 3 3" xfId="1745" xr:uid="{00000000-0005-0000-0000-00009A000000}"/>
    <cellStyle name="Процентный 5 2 4" xfId="1174" xr:uid="{00000000-0005-0000-0000-000099040000}"/>
    <cellStyle name="Процентный 5 2 4 2" xfId="1742" xr:uid="{00000000-0005-0000-0000-000097000000}"/>
    <cellStyle name="Процентный 5 2 5" xfId="1405" xr:uid="{00000000-0005-0000-0000-000053000000}"/>
    <cellStyle name="Процентный 5 2 6" xfId="1505" xr:uid="{00000000-0005-0000-0000-00003A000000}"/>
    <cellStyle name="Процентный 5 2 7" xfId="1627" xr:uid="{00000000-0005-0000-0000-00003E000000}"/>
    <cellStyle name="Процентный 5 3" xfId="1175" xr:uid="{00000000-0005-0000-0000-00009A040000}"/>
    <cellStyle name="Процентный 5 3 2" xfId="1176" xr:uid="{00000000-0005-0000-0000-00009B040000}"/>
    <cellStyle name="Процентный 5 3 2 2" xfId="1177" xr:uid="{00000000-0005-0000-0000-00009C040000}"/>
    <cellStyle name="Процентный 5 3 2 3" xfId="1747" xr:uid="{00000000-0005-0000-0000-00009C000000}"/>
    <cellStyle name="Процентный 5 3 3" xfId="1178" xr:uid="{00000000-0005-0000-0000-00009D040000}"/>
    <cellStyle name="Процентный 5 3 4" xfId="1746" xr:uid="{00000000-0005-0000-0000-00009B000000}"/>
    <cellStyle name="Процентный 5 4" xfId="1179" xr:uid="{00000000-0005-0000-0000-00009E040000}"/>
    <cellStyle name="Процентный 5 4 2" xfId="1180" xr:uid="{00000000-0005-0000-0000-00009F040000}"/>
    <cellStyle name="Процентный 5 4 2 2" xfId="1181" xr:uid="{00000000-0005-0000-0000-0000A0040000}"/>
    <cellStyle name="Процентный 5 4 3" xfId="1182" xr:uid="{00000000-0005-0000-0000-0000A1040000}"/>
    <cellStyle name="Процентный 5 4 4" xfId="1748" xr:uid="{00000000-0005-0000-0000-00009D000000}"/>
    <cellStyle name="Процентный 5 5" xfId="1183" xr:uid="{00000000-0005-0000-0000-0000A2040000}"/>
    <cellStyle name="Процентный 5 5 2" xfId="1184" xr:uid="{00000000-0005-0000-0000-0000A3040000}"/>
    <cellStyle name="Процентный 5 5 3" xfId="1741" xr:uid="{00000000-0005-0000-0000-000096000000}"/>
    <cellStyle name="Процентный 5 6" xfId="1185" xr:uid="{00000000-0005-0000-0000-0000A4040000}"/>
    <cellStyle name="Процентный 5 7" xfId="1371" xr:uid="{00000000-0005-0000-0000-000056000000}"/>
    <cellStyle name="Процентный 5 8" xfId="1490" xr:uid="{00000000-0005-0000-0000-000039000000}"/>
    <cellStyle name="Процентный 5 9" xfId="1615" xr:uid="{00000000-0005-0000-0000-00003D000000}"/>
    <cellStyle name="Процентный 6" xfId="1186" xr:uid="{00000000-0005-0000-0000-0000A5040000}"/>
    <cellStyle name="Процентный 6 2" xfId="1187" xr:uid="{00000000-0005-0000-0000-0000A6040000}"/>
    <cellStyle name="Процентный 6 2 2" xfId="1188" xr:uid="{00000000-0005-0000-0000-0000A7040000}"/>
    <cellStyle name="Процентный 6 2 2 2" xfId="1189" xr:uid="{00000000-0005-0000-0000-0000A8040000}"/>
    <cellStyle name="Процентный 6 2 2 2 2" xfId="1190" xr:uid="{00000000-0005-0000-0000-0000A9040000}"/>
    <cellStyle name="Процентный 6 2 2 2 3" xfId="1752" xr:uid="{00000000-0005-0000-0000-0000A1000000}"/>
    <cellStyle name="Процентный 6 2 2 3" xfId="1191" xr:uid="{00000000-0005-0000-0000-0000AA040000}"/>
    <cellStyle name="Процентный 6 2 2 4" xfId="1751" xr:uid="{00000000-0005-0000-0000-0000A0000000}"/>
    <cellStyle name="Процентный 6 2 3" xfId="1192" xr:uid="{00000000-0005-0000-0000-0000AB040000}"/>
    <cellStyle name="Процентный 6 2 3 2" xfId="1193" xr:uid="{00000000-0005-0000-0000-0000AC040000}"/>
    <cellStyle name="Процентный 6 2 3 3" xfId="1753" xr:uid="{00000000-0005-0000-0000-0000A2000000}"/>
    <cellStyle name="Процентный 6 2 4" xfId="1194" xr:uid="{00000000-0005-0000-0000-0000AD040000}"/>
    <cellStyle name="Процентный 6 2 4 2" xfId="1750" xr:uid="{00000000-0005-0000-0000-00009F000000}"/>
    <cellStyle name="Процентный 6 2 5" xfId="1507" xr:uid="{00000000-0005-0000-0000-00003C000000}"/>
    <cellStyle name="Процентный 6 2 6" xfId="1629" xr:uid="{00000000-0005-0000-0000-000040000000}"/>
    <cellStyle name="Процентный 6 3" xfId="1195" xr:uid="{00000000-0005-0000-0000-0000AE040000}"/>
    <cellStyle name="Процентный 6 3 2" xfId="1196" xr:uid="{00000000-0005-0000-0000-0000AF040000}"/>
    <cellStyle name="Процентный 6 3 2 2" xfId="1197" xr:uid="{00000000-0005-0000-0000-0000B0040000}"/>
    <cellStyle name="Процентный 6 3 2 3" xfId="1755" xr:uid="{00000000-0005-0000-0000-0000A4000000}"/>
    <cellStyle name="Процентный 6 3 3" xfId="1198" xr:uid="{00000000-0005-0000-0000-0000B1040000}"/>
    <cellStyle name="Процентный 6 3 4" xfId="1754" xr:uid="{00000000-0005-0000-0000-0000A3000000}"/>
    <cellStyle name="Процентный 6 4" xfId="1199" xr:uid="{00000000-0005-0000-0000-0000B2040000}"/>
    <cellStyle name="Процентный 6 4 2" xfId="1200" xr:uid="{00000000-0005-0000-0000-0000B3040000}"/>
    <cellStyle name="Процентный 6 4 3" xfId="1756" xr:uid="{00000000-0005-0000-0000-0000A5000000}"/>
    <cellStyle name="Процентный 6 5" xfId="1201" xr:uid="{00000000-0005-0000-0000-0000B4040000}"/>
    <cellStyle name="Процентный 6 5 2" xfId="1749" xr:uid="{00000000-0005-0000-0000-00009E000000}"/>
    <cellStyle name="Процентный 6 6" xfId="1493" xr:uid="{00000000-0005-0000-0000-00003B000000}"/>
    <cellStyle name="Процентный 6 7" xfId="1617" xr:uid="{00000000-0005-0000-0000-00003F000000}"/>
    <cellStyle name="Процентный 7" xfId="1202" xr:uid="{00000000-0005-0000-0000-0000B5040000}"/>
    <cellStyle name="Процентный 7 2" xfId="1203" xr:uid="{00000000-0005-0000-0000-0000B6040000}"/>
    <cellStyle name="Процентный 7 2 2" xfId="1204" xr:uid="{00000000-0005-0000-0000-0000B7040000}"/>
    <cellStyle name="Процентный 7 2 2 2" xfId="1205" xr:uid="{00000000-0005-0000-0000-0000B8040000}"/>
    <cellStyle name="Процентный 7 2 2 2 2" xfId="1206" xr:uid="{00000000-0005-0000-0000-0000B9040000}"/>
    <cellStyle name="Процентный 7 2 2 2 3" xfId="1760" xr:uid="{00000000-0005-0000-0000-0000A9000000}"/>
    <cellStyle name="Процентный 7 2 2 3" xfId="1207" xr:uid="{00000000-0005-0000-0000-0000BA040000}"/>
    <cellStyle name="Процентный 7 2 2 4" xfId="1759" xr:uid="{00000000-0005-0000-0000-0000A8000000}"/>
    <cellStyle name="Процентный 7 2 3" xfId="1208" xr:uid="{00000000-0005-0000-0000-0000BB040000}"/>
    <cellStyle name="Процентный 7 2 3 2" xfId="1209" xr:uid="{00000000-0005-0000-0000-0000BC040000}"/>
    <cellStyle name="Процентный 7 2 3 3" xfId="1761" xr:uid="{00000000-0005-0000-0000-0000AA000000}"/>
    <cellStyle name="Процентный 7 2 4" xfId="1210" xr:uid="{00000000-0005-0000-0000-0000BD040000}"/>
    <cellStyle name="Процентный 7 2 4 2" xfId="1758" xr:uid="{00000000-0005-0000-0000-0000A7000000}"/>
    <cellStyle name="Процентный 7 2 5" xfId="1510" xr:uid="{00000000-0005-0000-0000-00003E000000}"/>
    <cellStyle name="Процентный 7 2 6" xfId="1632" xr:uid="{00000000-0005-0000-0000-000042000000}"/>
    <cellStyle name="Процентный 7 3" xfId="1211" xr:uid="{00000000-0005-0000-0000-0000BE040000}"/>
    <cellStyle name="Процентный 7 3 2" xfId="1212" xr:uid="{00000000-0005-0000-0000-0000BF040000}"/>
    <cellStyle name="Процентный 7 3 2 2" xfId="1213" xr:uid="{00000000-0005-0000-0000-0000C0040000}"/>
    <cellStyle name="Процентный 7 3 2 3" xfId="1763" xr:uid="{00000000-0005-0000-0000-0000AC000000}"/>
    <cellStyle name="Процентный 7 3 3" xfId="1214" xr:uid="{00000000-0005-0000-0000-0000C1040000}"/>
    <cellStyle name="Процентный 7 3 4" xfId="1762" xr:uid="{00000000-0005-0000-0000-0000AB000000}"/>
    <cellStyle name="Процентный 7 4" xfId="1215" xr:uid="{00000000-0005-0000-0000-0000C2040000}"/>
    <cellStyle name="Процентный 7 4 2" xfId="1216" xr:uid="{00000000-0005-0000-0000-0000C3040000}"/>
    <cellStyle name="Процентный 7 4 3" xfId="1764" xr:uid="{00000000-0005-0000-0000-0000AD000000}"/>
    <cellStyle name="Процентный 7 5" xfId="1217" xr:uid="{00000000-0005-0000-0000-0000C4040000}"/>
    <cellStyle name="Процентный 7 5 2" xfId="1757" xr:uid="{00000000-0005-0000-0000-0000A6000000}"/>
    <cellStyle name="Процентный 7 6" xfId="1498" xr:uid="{00000000-0005-0000-0000-00003D000000}"/>
    <cellStyle name="Процентный 7 7" xfId="1620" xr:uid="{00000000-0005-0000-0000-000041000000}"/>
    <cellStyle name="Процентный 8" xfId="1218" xr:uid="{00000000-0005-0000-0000-0000C5040000}"/>
    <cellStyle name="Процентный 8 2" xfId="1475" xr:uid="{00000000-0005-0000-0000-00003F000000}"/>
    <cellStyle name="Процентный 8 2 2" xfId="1765" xr:uid="{00000000-0005-0000-0000-0000AE000000}"/>
    <cellStyle name="Процентный 9" xfId="1583" xr:uid="{00000000-0005-0000-0000-00005F060000}"/>
    <cellStyle name="Процентный 9 2" xfId="1766" xr:uid="{00000000-0005-0000-0000-0000AF000000}"/>
    <cellStyle name="Связанная ячейка 2" xfId="1219" xr:uid="{00000000-0005-0000-0000-0000C6040000}"/>
    <cellStyle name="Связанная ячейка 2 2" xfId="1356" xr:uid="{00000000-0005-0000-0000-000057000000}"/>
    <cellStyle name="Связанная ячейка 2 3" xfId="1586" xr:uid="{00000000-0005-0000-0000-000040000000}"/>
    <cellStyle name="Стиль 1" xfId="1220" xr:uid="{00000000-0005-0000-0000-0000C7040000}"/>
    <cellStyle name="Стиль 1 2" xfId="1221" xr:uid="{00000000-0005-0000-0000-0000C8040000}"/>
    <cellStyle name="Стиль 1 3" xfId="1222" xr:uid="{00000000-0005-0000-0000-0000C9040000}"/>
    <cellStyle name="Стиль 1 4" xfId="1479" xr:uid="{00000000-0005-0000-0000-000040000000}"/>
    <cellStyle name="Текст предупреждения 2" xfId="1223" xr:uid="{00000000-0005-0000-0000-0000CA040000}"/>
    <cellStyle name="Текст предупреждения 2 2" xfId="1357" xr:uid="{00000000-0005-0000-0000-000059000000}"/>
    <cellStyle name="Текст предупреждения 2 3" xfId="1587" xr:uid="{00000000-0005-0000-0000-000042000000}"/>
    <cellStyle name="Финансовый" xfId="1526" builtinId="3"/>
    <cellStyle name="Финансовый 10" xfId="1839" xr:uid="{573638F6-0300-46CA-B911-F360EA9CE4F7}"/>
    <cellStyle name="Финансовый 11" xfId="1834" xr:uid="{57561043-79A2-4A00-A78A-82F411B8F2E0}"/>
    <cellStyle name="Финансовый 2" xfId="1224" xr:uid="{00000000-0005-0000-0000-0000CB040000}"/>
    <cellStyle name="Финансовый 2 10" xfId="1225" xr:uid="{00000000-0005-0000-0000-0000CC040000}"/>
    <cellStyle name="Финансовый 2 11" xfId="1226" xr:uid="{00000000-0005-0000-0000-0000CD040000}"/>
    <cellStyle name="Финансовый 2 12" xfId="1358" xr:uid="{00000000-0005-0000-0000-00005A000000}"/>
    <cellStyle name="Финансовый 2 13" xfId="1429" xr:uid="{00000000-0005-0000-0000-000042000000}"/>
    <cellStyle name="Финансовый 2 14" xfId="1462" xr:uid="{00000000-0005-0000-0000-000042000000}"/>
    <cellStyle name="Финансовый 2 15" xfId="1588" xr:uid="{00000000-0005-0000-0000-000043000000}"/>
    <cellStyle name="Финансовый 2 16" xfId="1600" xr:uid="{00000000-0005-0000-0000-000046000000}"/>
    <cellStyle name="Финансовый 2 17" xfId="1824" xr:uid="{00000000-0005-0000-0000-000043000000}"/>
    <cellStyle name="Финансовый 2 2" xfId="1227" xr:uid="{00000000-0005-0000-0000-0000CE040000}"/>
    <cellStyle name="Финансовый 2 2 10" xfId="1825" xr:uid="{00000000-0005-0000-0000-000044000000}"/>
    <cellStyle name="Финансовый 2 2 2" xfId="1228" xr:uid="{00000000-0005-0000-0000-0000CF040000}"/>
    <cellStyle name="Финансовый 2 2 2 2" xfId="1404" xr:uid="{00000000-0005-0000-0000-000058000000}"/>
    <cellStyle name="Финансовый 2 2 2 2 2" xfId="1229" xr:uid="{00000000-0005-0000-0000-0000D0040000}"/>
    <cellStyle name="Финансовый 2 2 2 2 2 2" xfId="1359" xr:uid="{00000000-0005-0000-0000-00005C000000}"/>
    <cellStyle name="Финансовый 2 2 2 2 2 3" xfId="1590" xr:uid="{00000000-0005-0000-0000-000045000000}"/>
    <cellStyle name="Финансовый 2 2 2 3" xfId="1770" xr:uid="{00000000-0005-0000-0000-0000B7000000}"/>
    <cellStyle name="Финансовый 2 2 3" xfId="1230" xr:uid="{00000000-0005-0000-0000-0000D1040000}"/>
    <cellStyle name="Финансовый 2 2 3 2" xfId="1231" xr:uid="{00000000-0005-0000-0000-0000D2040000}"/>
    <cellStyle name="Финансовый 2 2 3 2 2" xfId="1232" xr:uid="{00000000-0005-0000-0000-0000D3040000}"/>
    <cellStyle name="Финансовый 2 2 3 3" xfId="1233" xr:uid="{00000000-0005-0000-0000-0000D4040000}"/>
    <cellStyle name="Финансовый 2 2 3 4" xfId="1771" xr:uid="{00000000-0005-0000-0000-0000B9000000}"/>
    <cellStyle name="Финансовый 2 2 4" xfId="1234" xr:uid="{00000000-0005-0000-0000-0000D5040000}"/>
    <cellStyle name="Финансовый 2 2 4 2" xfId="1772" xr:uid="{00000000-0005-0000-0000-0000BA000000}"/>
    <cellStyle name="Финансовый 2 2 5" xfId="1235" xr:uid="{00000000-0005-0000-0000-0000D6040000}"/>
    <cellStyle name="Финансовый 2 2 5 2" xfId="1769" xr:uid="{00000000-0005-0000-0000-0000B6000000}"/>
    <cellStyle name="Финансовый 2 2 6" xfId="1370" xr:uid="{00000000-0005-0000-0000-00005B000000}"/>
    <cellStyle name="Финансовый 2 2 7" xfId="1431" xr:uid="{00000000-0005-0000-0000-000043000000}"/>
    <cellStyle name="Финансовый 2 2 8" xfId="1482" xr:uid="{00000000-0005-0000-0000-000043000000}"/>
    <cellStyle name="Финансовый 2 2 9" xfId="1589" xr:uid="{00000000-0005-0000-0000-000044000000}"/>
    <cellStyle name="Финансовый 2 3" xfId="1236" xr:uid="{00000000-0005-0000-0000-0000D7040000}"/>
    <cellStyle name="Финансовый 2 3 2" xfId="1237" xr:uid="{00000000-0005-0000-0000-0000D8040000}"/>
    <cellStyle name="Финансовый 2 3 2 2" xfId="1403" xr:uid="{00000000-0005-0000-0000-00005A000000}"/>
    <cellStyle name="Финансовый 2 3 3" xfId="1238" xr:uid="{00000000-0005-0000-0000-0000D9040000}"/>
    <cellStyle name="Финансовый 2 3 3 2" xfId="1239" xr:uid="{00000000-0005-0000-0000-0000DA040000}"/>
    <cellStyle name="Финансовый 2 3 3 2 2" xfId="1240" xr:uid="{00000000-0005-0000-0000-0000DB040000}"/>
    <cellStyle name="Финансовый 2 3 3 3" xfId="1241" xr:uid="{00000000-0005-0000-0000-0000DC040000}"/>
    <cellStyle name="Финансовый 2 3 3 4" xfId="1774" xr:uid="{00000000-0005-0000-0000-0000BD000000}"/>
    <cellStyle name="Финансовый 2 3 4" xfId="1242" xr:uid="{00000000-0005-0000-0000-0000DD040000}"/>
    <cellStyle name="Финансовый 2 3 4 2" xfId="1773" xr:uid="{00000000-0005-0000-0000-0000BB000000}"/>
    <cellStyle name="Финансовый 2 3 5" xfId="1368" xr:uid="{00000000-0005-0000-0000-00005D000000}"/>
    <cellStyle name="Финансовый 2 3 6" xfId="1487" xr:uid="{00000000-0005-0000-0000-000044000000}"/>
    <cellStyle name="Финансовый 2 4" xfId="1243" xr:uid="{00000000-0005-0000-0000-0000DE040000}"/>
    <cellStyle name="Финансовый 2 4 2" xfId="1372" xr:uid="{00000000-0005-0000-0000-00005E000000}"/>
    <cellStyle name="Финансовый 2 4 2 2" xfId="1776" xr:uid="{00000000-0005-0000-0000-0000BF000000}"/>
    <cellStyle name="Финансовый 2 4 3" xfId="1443" xr:uid="{00000000-0005-0000-0000-00004C000000}"/>
    <cellStyle name="Финансовый 2 4 3 2" xfId="1777" xr:uid="{00000000-0005-0000-0000-0000C0000000}"/>
    <cellStyle name="Финансовый 2 4 4" xfId="1775" xr:uid="{00000000-0005-0000-0000-0000BE000000}"/>
    <cellStyle name="Финансовый 2 5" xfId="1244" xr:uid="{00000000-0005-0000-0000-0000DF040000}"/>
    <cellStyle name="Финансовый 2 5 2" xfId="1401" xr:uid="{00000000-0005-0000-0000-000057000000}"/>
    <cellStyle name="Финансовый 2 5 2 2" xfId="1778" xr:uid="{00000000-0005-0000-0000-0000C1000000}"/>
    <cellStyle name="Финансовый 2 5 3" xfId="1494" xr:uid="{00000000-0005-0000-0000-000046000000}"/>
    <cellStyle name="Финансовый 2 6" xfId="1245" xr:uid="{00000000-0005-0000-0000-0000E0040000}"/>
    <cellStyle name="Финансовый 2 6 2" xfId="1476" xr:uid="{00000000-0005-0000-0000-000047000000}"/>
    <cellStyle name="Финансовый 2 7" xfId="1246" xr:uid="{00000000-0005-0000-0000-0000E1040000}"/>
    <cellStyle name="Финансовый 2 7 2" xfId="1247" xr:uid="{00000000-0005-0000-0000-0000E2040000}"/>
    <cellStyle name="Финансовый 2 7 2 2" xfId="1248" xr:uid="{00000000-0005-0000-0000-0000E3040000}"/>
    <cellStyle name="Финансовый 2 7 3" xfId="1249" xr:uid="{00000000-0005-0000-0000-0000E4040000}"/>
    <cellStyle name="Финансовый 2 7 4" xfId="1768" xr:uid="{00000000-0005-0000-0000-0000B5000000}"/>
    <cellStyle name="Финансовый 2 8" xfId="1250" xr:uid="{00000000-0005-0000-0000-0000E5040000}"/>
    <cellStyle name="Финансовый 2 8 2" xfId="1251" xr:uid="{00000000-0005-0000-0000-0000E6040000}"/>
    <cellStyle name="Финансовый 2 8 2 2" xfId="1252" xr:uid="{00000000-0005-0000-0000-0000E7040000}"/>
    <cellStyle name="Финансовый 2 8 3" xfId="1253" xr:uid="{00000000-0005-0000-0000-0000E8040000}"/>
    <cellStyle name="Финансовый 2 9" xfId="1254" xr:uid="{00000000-0005-0000-0000-0000E9040000}"/>
    <cellStyle name="Финансовый 2 9 2" xfId="1255" xr:uid="{00000000-0005-0000-0000-0000EA040000}"/>
    <cellStyle name="Финансовый 3" xfId="1256" xr:uid="{00000000-0005-0000-0000-0000EB040000}"/>
    <cellStyle name="Финансовый 3 10" xfId="1430" xr:uid="{00000000-0005-0000-0000-000045000000}"/>
    <cellStyle name="Финансовый 3 11" xfId="1484" xr:uid="{00000000-0005-0000-0000-000048000000}"/>
    <cellStyle name="Финансовый 3 12" xfId="1591" xr:uid="{00000000-0005-0000-0000-000046000000}"/>
    <cellStyle name="Финансовый 3 13" xfId="1826" xr:uid="{00000000-0005-0000-0000-000046000000}"/>
    <cellStyle name="Финансовый 3 2" xfId="1257" xr:uid="{00000000-0005-0000-0000-0000EC040000}"/>
    <cellStyle name="Финансовый 3 2 2" xfId="1402" xr:uid="{00000000-0005-0000-0000-00005C000000}"/>
    <cellStyle name="Финансовый 3 2 2 2" xfId="1780" xr:uid="{00000000-0005-0000-0000-0000C4000000}"/>
    <cellStyle name="Финансовый 3 2 3" xfId="1439" xr:uid="{00000000-0005-0000-0000-00004E000000}"/>
    <cellStyle name="Финансовый 3 2 3 2" xfId="1781" xr:uid="{00000000-0005-0000-0000-0000C5000000}"/>
    <cellStyle name="Финансовый 3 2 4" xfId="1488" xr:uid="{00000000-0005-0000-0000-000049000000}"/>
    <cellStyle name="Финансовый 3 2 4 2" xfId="1779" xr:uid="{00000000-0005-0000-0000-0000C3000000}"/>
    <cellStyle name="Финансовый 3 3" xfId="1258" xr:uid="{00000000-0005-0000-0000-0000ED040000}"/>
    <cellStyle name="Финансовый 3 3 2" xfId="1491" xr:uid="{00000000-0005-0000-0000-00004A000000}"/>
    <cellStyle name="Финансовый 3 3 2 2" xfId="1782" xr:uid="{00000000-0005-0000-0000-0000C6000000}"/>
    <cellStyle name="Финансовый 3 4" xfId="1259" xr:uid="{00000000-0005-0000-0000-0000EE040000}"/>
    <cellStyle name="Финансовый 3 4 2" xfId="1495" xr:uid="{00000000-0005-0000-0000-00004B000000}"/>
    <cellStyle name="Финансовый 3 4 2 2" xfId="1783" xr:uid="{00000000-0005-0000-0000-0000C7000000}"/>
    <cellStyle name="Финансовый 3 5" xfId="1260" xr:uid="{00000000-0005-0000-0000-0000EF040000}"/>
    <cellStyle name="Финансовый 3 6" xfId="1261" xr:uid="{00000000-0005-0000-0000-0000F0040000}"/>
    <cellStyle name="Финансовый 3 6 2" xfId="1262" xr:uid="{00000000-0005-0000-0000-0000F1040000}"/>
    <cellStyle name="Финансовый 3 6 2 2" xfId="1263" xr:uid="{00000000-0005-0000-0000-0000F2040000}"/>
    <cellStyle name="Финансовый 3 6 3" xfId="1264" xr:uid="{00000000-0005-0000-0000-0000F3040000}"/>
    <cellStyle name="Финансовый 3 7" xfId="1265" xr:uid="{00000000-0005-0000-0000-0000F4040000}"/>
    <cellStyle name="Финансовый 3 8" xfId="1266" xr:uid="{00000000-0005-0000-0000-0000F5040000}"/>
    <cellStyle name="Финансовый 3 9" xfId="1360" xr:uid="{00000000-0005-0000-0000-00005F000000}"/>
    <cellStyle name="Финансовый 4" xfId="1267" xr:uid="{00000000-0005-0000-0000-0000F6040000}"/>
    <cellStyle name="Финансовый 4 10" xfId="1785" xr:uid="{00000000-0005-0000-0000-0000C9000000}"/>
    <cellStyle name="Финансовый 4 11" xfId="1784" xr:uid="{00000000-0005-0000-0000-0000C8000000}"/>
    <cellStyle name="Финансовый 4 12" xfId="1619" xr:uid="{00000000-0005-0000-0000-000050000000}"/>
    <cellStyle name="Финансовый 4 2" xfId="1268" xr:uid="{00000000-0005-0000-0000-0000F7040000}"/>
    <cellStyle name="Финансовый 4 2 10" xfId="1786" xr:uid="{00000000-0005-0000-0000-0000CA000000}"/>
    <cellStyle name="Финансовый 4 2 11" xfId="1631" xr:uid="{00000000-0005-0000-0000-000051000000}"/>
    <cellStyle name="Финансовый 4 2 2" xfId="1269" xr:uid="{00000000-0005-0000-0000-0000F8040000}"/>
    <cellStyle name="Финансовый 4 2 2 2" xfId="1270" xr:uid="{00000000-0005-0000-0000-0000F9040000}"/>
    <cellStyle name="Финансовый 4 2 2 2 2" xfId="1271" xr:uid="{00000000-0005-0000-0000-0000FA040000}"/>
    <cellStyle name="Финансовый 4 2 2 2 3" xfId="1788" xr:uid="{00000000-0005-0000-0000-0000CC000000}"/>
    <cellStyle name="Финансовый 4 2 2 3" xfId="1272" xr:uid="{00000000-0005-0000-0000-0000FB040000}"/>
    <cellStyle name="Финансовый 4 2 2 3 2" xfId="1789" xr:uid="{00000000-0005-0000-0000-0000CD000000}"/>
    <cellStyle name="Финансовый 4 2 2 4" xfId="1787" xr:uid="{00000000-0005-0000-0000-0000CB000000}"/>
    <cellStyle name="Финансовый 4 2 3" xfId="1273" xr:uid="{00000000-0005-0000-0000-0000FC040000}"/>
    <cellStyle name="Финансовый 4 2 3 2" xfId="1274" xr:uid="{00000000-0005-0000-0000-0000FD040000}"/>
    <cellStyle name="Финансовый 4 2 3 3" xfId="1790" xr:uid="{00000000-0005-0000-0000-0000CE000000}"/>
    <cellStyle name="Финансовый 4 2 4" xfId="1275" xr:uid="{00000000-0005-0000-0000-0000FE040000}"/>
    <cellStyle name="Финансовый 4 2 4 2" xfId="1791" xr:uid="{00000000-0005-0000-0000-0000CF000000}"/>
    <cellStyle name="Финансовый 4 2 5" xfId="1509" xr:uid="{00000000-0005-0000-0000-00004D000000}"/>
    <cellStyle name="Финансовый 4 2 5 2" xfId="1792" xr:uid="{00000000-0005-0000-0000-0000D0000000}"/>
    <cellStyle name="Финансовый 4 2 6" xfId="1793" xr:uid="{00000000-0005-0000-0000-0000D1000000}"/>
    <cellStyle name="Финансовый 4 2 7" xfId="1794" xr:uid="{00000000-0005-0000-0000-0000D2000000}"/>
    <cellStyle name="Финансовый 4 2 8" xfId="1795" xr:uid="{00000000-0005-0000-0000-0000D3000000}"/>
    <cellStyle name="Финансовый 4 2 9" xfId="1796" xr:uid="{00000000-0005-0000-0000-0000D4000000}"/>
    <cellStyle name="Финансовый 4 3" xfId="1276" xr:uid="{00000000-0005-0000-0000-0000FF040000}"/>
    <cellStyle name="Финансовый 4 3 2" xfId="1277" xr:uid="{00000000-0005-0000-0000-000000050000}"/>
    <cellStyle name="Финансовый 4 3 2 2" xfId="1278" xr:uid="{00000000-0005-0000-0000-000001050000}"/>
    <cellStyle name="Финансовый 4 3 2 3" xfId="1798" xr:uid="{00000000-0005-0000-0000-0000D6000000}"/>
    <cellStyle name="Финансовый 4 3 3" xfId="1279" xr:uid="{00000000-0005-0000-0000-000002050000}"/>
    <cellStyle name="Финансовый 4 3 3 2" xfId="1799" xr:uid="{00000000-0005-0000-0000-0000D7000000}"/>
    <cellStyle name="Финансовый 4 3 4" xfId="1797" xr:uid="{00000000-0005-0000-0000-0000D5000000}"/>
    <cellStyle name="Финансовый 4 4" xfId="1280" xr:uid="{00000000-0005-0000-0000-000003050000}"/>
    <cellStyle name="Финансовый 4 4 2" xfId="1281" xr:uid="{00000000-0005-0000-0000-000004050000}"/>
    <cellStyle name="Финансовый 4 4 3" xfId="1800" xr:uid="{00000000-0005-0000-0000-0000D8000000}"/>
    <cellStyle name="Финансовый 4 5" xfId="1282" xr:uid="{00000000-0005-0000-0000-000005050000}"/>
    <cellStyle name="Финансовый 4 5 2" xfId="1801" xr:uid="{00000000-0005-0000-0000-0000D9000000}"/>
    <cellStyle name="Финансовый 4 6" xfId="1497" xr:uid="{00000000-0005-0000-0000-00004C000000}"/>
    <cellStyle name="Финансовый 4 6 2" xfId="1802" xr:uid="{00000000-0005-0000-0000-0000DA000000}"/>
    <cellStyle name="Финансовый 4 7" xfId="1803" xr:uid="{00000000-0005-0000-0000-0000DB000000}"/>
    <cellStyle name="Финансовый 4 8" xfId="1804" xr:uid="{00000000-0005-0000-0000-0000DC000000}"/>
    <cellStyle name="Финансовый 4 9" xfId="1805" xr:uid="{00000000-0005-0000-0000-0000DD000000}"/>
    <cellStyle name="Финансовый 5" xfId="1283" xr:uid="{00000000-0005-0000-0000-000006050000}"/>
    <cellStyle name="Финансовый 5 2" xfId="1444" xr:uid="{00000000-0005-0000-0000-00004F000000}"/>
    <cellStyle name="Финансовый 5 2 2" xfId="1807" xr:uid="{00000000-0005-0000-0000-0000DF000000}"/>
    <cellStyle name="Финансовый 5 3" xfId="1474" xr:uid="{00000000-0005-0000-0000-00004E000000}"/>
    <cellStyle name="Финансовый 5 3 2" xfId="1808" xr:uid="{00000000-0005-0000-0000-0000E0000000}"/>
    <cellStyle name="Финансовый 5 4" xfId="1806" xr:uid="{00000000-0005-0000-0000-0000DE000000}"/>
    <cellStyle name="Финансовый 6" xfId="1284" xr:uid="{00000000-0005-0000-0000-000007050000}"/>
    <cellStyle name="Финансовый 6 2" xfId="1285" xr:uid="{00000000-0005-0000-0000-000008050000}"/>
    <cellStyle name="Финансовый 6 2 2" xfId="1286" xr:uid="{00000000-0005-0000-0000-000009050000}"/>
    <cellStyle name="Финансовый 6 3" xfId="1287" xr:uid="{00000000-0005-0000-0000-00000A050000}"/>
    <cellStyle name="Финансовый 6 4" xfId="1809" xr:uid="{00000000-0005-0000-0000-0000E1000000}"/>
    <cellStyle name="Финансовый 7" xfId="1288" xr:uid="{00000000-0005-0000-0000-00000B050000}"/>
    <cellStyle name="Финансовый 7 2" xfId="1289" xr:uid="{00000000-0005-0000-0000-00000C050000}"/>
    <cellStyle name="Финансовый 7 3" xfId="1811" xr:uid="{6FA64D80-927A-44B7-AFE8-BDC883D7BC08}"/>
    <cellStyle name="Финансовый 8" xfId="1459" xr:uid="{00000000-0005-0000-0000-000013060000}"/>
    <cellStyle name="Финансовый 8 2" xfId="1767" xr:uid="{00000000-0005-0000-0000-000030010000}"/>
    <cellStyle name="Финансовый 9" xfId="1598" xr:uid="{00000000-0005-0000-0000-000019070000}"/>
    <cellStyle name="Хороший 2" xfId="1290" xr:uid="{00000000-0005-0000-0000-00000D050000}"/>
    <cellStyle name="Хороший 2 2" xfId="1361" xr:uid="{00000000-0005-0000-0000-000060000000}"/>
    <cellStyle name="Хороший 2 3" xfId="1592" xr:uid="{00000000-0005-0000-0000-000047000000}"/>
  </cellStyles>
  <dxfs count="2">
    <dxf>
      <font>
        <color theme="0"/>
      </font>
    </dxf>
    <dxf>
      <font>
        <color theme="0"/>
      </font>
    </dxf>
  </dxfs>
  <tableStyles count="0" defaultTableStyle="TableStyleMedium2" defaultPivotStyle="PivotStyleLight16"/>
  <colors>
    <mruColors>
      <color rgb="FF00F8F2"/>
      <color rgb="FF15FFFF"/>
      <color rgb="FF5BFFFF"/>
      <color rgb="FFFF99FF"/>
      <color rgb="FF66CCFF"/>
      <color rgb="FFFFCCFF"/>
      <color rgb="FF00FF00"/>
      <color rgb="FFCC66FF"/>
      <color rgb="FFFF00FF"/>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23" Type="http://schemas.microsoft.com/office/2017/10/relationships/person" Target="persons/person.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persons/person.xml><?xml version="1.0" encoding="utf-8"?>
<personList xmlns="http://schemas.microsoft.com/office/spreadsheetml/2018/threadedcomments" xmlns:x="http://schemas.openxmlformats.org/spreadsheetml/2006/main">
  <person displayName="Автор" id="{A17E53E8-D71F-62E7-34A3-A1953F1825B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4.xml><?xml version="1.0" encoding="utf-8"?>
<ThreadedComments xmlns="http://schemas.microsoft.com/office/spreadsheetml/2018/threadedcomments" xmlns:x="http://schemas.openxmlformats.org/spreadsheetml/2006/main">
  <threadedComment ref="DA12" personId="{A17E53E8-D71F-62E7-34A3-A1953F1825B3}" id="{0040008D-0050-40C0-8CC5-001A00B9002B}" done="0">
    <text xml:space="preserve">
Для Групп - "нд"
Внеплановые - из Регл. "Причины отклонения по вводу"
Плановые, у кот. отклонение от плана = нулю: "Отклонений нет"
Плановые с отклонениями - из Регл. "Причины отклонения освоения или по вводу" - надо смотреть
</text>
  </threadedComment>
  <threadedComment ref="CR12" personId="{A17E53E8-D71F-62E7-34A3-A1953F1825B3}" id="{002D0060-0088-4BCA-AB40-0037004300C6}" done="0">
    <text xml:space="preserve">Формула для плановых и для групп:   факт"всего" минус  сумма планов за отчетный период накопительным итогом.
Т.е. если это полугодие - сумма планов за 1-й и 2-й кварталы.
Для внеплановых - все "нд"
</text>
  </threadedComment>
  <threadedComment ref="L16" personId="{A17E53E8-D71F-62E7-34A3-A1953F1825B3}" id="{007B0064-00C9-4932-ACF7-0030003E0043}" done="0">
    <text xml:space="preserve">нет в плане
</text>
  </threadedComment>
  <threadedComment ref="M16" personId="{A17E53E8-D71F-62E7-34A3-A1953F1825B3}" id="{00A500AE-0012-4679-B07F-009000F00012}"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N16" personId="{A17E53E8-D71F-62E7-34A3-A1953F1825B3}" id="{00DF00CC-0067-4319-A03C-00D900C900CC}" done="0">
    <text xml:space="preserve">ПРОВЕРКА
плановые значения беру из: Тех_инспекция (ввод мощности)
Фильтрую по столбцу "Наименование актива" - убираю "точки учета", СМОТРЮ ПО СТОЛБЦУ "ВСЕГО"
Если в плане нет номера ИП - по плановым ставлю "0", по внеплановым - всегда - "НД".
</text>
  </threadedComment>
  <threadedComment ref="T16" personId="{A17E53E8-D71F-62E7-34A3-A1953F1825B3}" id="{00CF00A1-00C4-458C-9C78-0064000400AA}" done="0">
    <text xml:space="preserve">в тех_инспекции МВт по нулям
</text>
  </threadedComment>
  <threadedComment ref="V16" personId="{A17E53E8-D71F-62E7-34A3-A1953F1825B3}" id="{00AD00B0-00E0-4E9B-A434-007C00D10002}"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W16" personId="{A17E53E8-D71F-62E7-34A3-A1953F1825B3}" id="{001F00EF-0056-4B53-901F-00A8004000D1}"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МОЖНО ПО ФОРМУЛЕ ВНЕСТИ ВСЕ И ЗАТЕМ ПЕРЕНЕСТИ ТОЧКИ УЧЕТА В СОСЕДНЮЙ СТОЛБЕЦ
</text>
  </threadedComment>
  <threadedComment ref="AC16" personId="{A17E53E8-D71F-62E7-34A3-A1953F1825B3}" id="{00DA0018-0077-4E30-8E62-00AB00C9001F}" done="0">
    <text xml:space="preserve">в тех_инспекции МВт по нулям
</text>
  </threadedComment>
  <threadedComment ref="AE16" personId="{A17E53E8-D71F-62E7-34A3-A1953F1825B3}" id="{004400D7-00EF-4A41-BA77-004E007D007B}"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AF16" personId="{A17E53E8-D71F-62E7-34A3-A1953F1825B3}" id="{00050009-0028-4934-9A8E-0078005300C1}"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text>
  </threadedComment>
  <threadedComment ref="AL16" personId="{A17E53E8-D71F-62E7-34A3-A1953F1825B3}" id="{002700DB-003F-4B08-BE55-004F00B10069}" done="0">
    <text xml:space="preserve">в тех_инспекции МВт по нулям
</text>
  </threadedComment>
  <threadedComment ref="AN16" personId="{A17E53E8-D71F-62E7-34A3-A1953F1825B3}" id="{00790012-0079-44FD-A487-006000860008}"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AO16" personId="{A17E53E8-D71F-62E7-34A3-A1953F1825B3}" id="{0010007B-0058-414F-A3E0-0081006000F6}"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text>
  </threadedComment>
  <threadedComment ref="AU16" personId="{A17E53E8-D71F-62E7-34A3-A1953F1825B3}" id="{008500E5-0076-481C-B199-006C00F400AC}" done="0">
    <text xml:space="preserve">в тех_инспекции МВт по нулям
</text>
  </threadedComment>
  <threadedComment ref="AW16" personId="{A17E53E8-D71F-62E7-34A3-A1953F1825B3}" id="{007B0057-001C-4C73-9535-004100340027}"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AX16" personId="{A17E53E8-D71F-62E7-34A3-A1953F1825B3}" id="{00260019-00C5-4230-B946-00B300B700A2}"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text>
  </threadedComment>
  <threadedComment ref="CX18" personId="{A17E53E8-D71F-62E7-34A3-A1953F1825B3}" id="{009E0085-00D9-45F2-9FB3-005E009A0025}" done="0">
    <text xml:space="preserve">
планов нет - отклонения не считаю
</text>
  </threadedComment>
  <threadedComment ref="BP250" personId="{A17E53E8-D71F-62E7-34A3-A1953F1825B3}" id="{008F006F-0063-4568-BDD7-007E00F200CD}" done="0">
    <text xml:space="preserve">Объект 2024 г, не введен.Ссмотрю в "Общем" по объекту 22-0534 освоения в 1 квартале нет, значит ПСД не сделали - штуку не ставлю. 
</text>
  </threadedComment>
  <threadedComment ref="BP251" personId="{A17E53E8-D71F-62E7-34A3-A1953F1825B3}" id="{00700087-0016-43CD-B7C5-00BF00B10098}" done="0">
    <text xml:space="preserve">Обьект сдан до 2024г, но непрофинансирован. Штуку не ставлю 
</text>
  </threadedComment>
  <threadedComment ref="L30" personId="{A17E53E8-D71F-62E7-34A3-A1953F1825B3}" id="{00250024-0029-4100-BECB-0010003A00CD}" done="0">
    <text xml:space="preserve">
 В планах нет гектаров !!!
</text>
  </threadedComment>
  <threadedComment ref="P30" personId="{A17E53E8-D71F-62E7-34A3-A1953F1825B3}" id="{00290054-0020-455C-BB94-009A008200C3}" done="0">
    <text xml:space="preserve">В планах нули
</text>
  </threadedComment>
  <threadedComment ref="T30" personId="{A17E53E8-D71F-62E7-34A3-A1953F1825B3}" id="{00CE0009-0083-4636-B106-001300D20012}" done="0">
    <text xml:space="preserve">В планах нули
</text>
  </threadedComment>
  <threadedComment ref="U30" personId="{A17E53E8-D71F-62E7-34A3-A1953F1825B3}" id="{00AC0071-0060-48DE-92D2-00D900C80034}" done="0">
    <text xml:space="preserve">
 В планах нет гектаров !!!
</text>
  </threadedComment>
  <threadedComment ref="V30" personId="{A17E53E8-D71F-62E7-34A3-A1953F1825B3}" id="{006D00C0-00CE-4FAA-A982-00AA0081009B}" done="0">
    <text xml:space="preserve">
В 1 квартале везде нули
</text>
  </threadedComment>
  <threadedComment ref="Y30" personId="{A17E53E8-D71F-62E7-34A3-A1953F1825B3}" id="{008D00D6-0077-4D7B-B812-0023005B0051}" done="0">
    <text xml:space="preserve">В планах нули
</text>
  </threadedComment>
  <threadedComment ref="AC30" personId="{A17E53E8-D71F-62E7-34A3-A1953F1825B3}" id="{00A1004D-0010-436D-B587-000700EA0049}" done="0">
    <text xml:space="preserve">
в тех_инспекции МВт по нулям
</text>
  </threadedComment>
  <threadedComment ref="AD30" personId="{A17E53E8-D71F-62E7-34A3-A1953F1825B3}" id="{00220063-0014-4287-89E3-00A2002700D9}" done="0">
    <text xml:space="preserve">
 В планах нет гектаров !!!
</text>
  </threadedComment>
  <threadedComment ref="AE30" personId="{A17E53E8-D71F-62E7-34A3-A1953F1825B3}" id="{002D00AD-007E-48DC-A2A8-00BD000D0095}" done="0">
    <text xml:space="preserve">
В 1 квартале везде нули
</text>
  </threadedComment>
  <threadedComment ref="AH30" personId="{A17E53E8-D71F-62E7-34A3-A1953F1825B3}" id="{009100E1-00B0-4447-B3C8-00DA00D000D9}" done="0">
    <text xml:space="preserve">В планах нули
</text>
  </threadedComment>
  <threadedComment ref="AL30" personId="{A17E53E8-D71F-62E7-34A3-A1953F1825B3}" id="{00D100A8-005E-4CF8-BF23-001000E8009A}" done="0">
    <text xml:space="preserve">
в тех_инспекции МВт по нулям
</text>
  </threadedComment>
  <threadedComment ref="AM30" personId="{A17E53E8-D71F-62E7-34A3-A1953F1825B3}" id="{00F4002F-00EC-415F-9489-0089004B0085}" done="0">
    <text xml:space="preserve">
 В планах нет гектаров !!!
</text>
  </threadedComment>
  <threadedComment ref="AN30" personId="{A17E53E8-D71F-62E7-34A3-A1953F1825B3}" id="{00430003-00E2-456A-A5F5-003400EC00FA}" done="0">
    <text xml:space="preserve">
В 1 квартале везде нули
</text>
  </threadedComment>
  <threadedComment ref="AQ30" personId="{A17E53E8-D71F-62E7-34A3-A1953F1825B3}" id="{0028008B-0078-488D-8043-009700DD00B2}" done="0">
    <text xml:space="preserve">В планах нули
</text>
  </threadedComment>
  <threadedComment ref="AU30" personId="{A17E53E8-D71F-62E7-34A3-A1953F1825B3}" id="{007E002A-00D8-4BF9-992F-002F009B0060}" done="0">
    <text xml:space="preserve">
в тех_инспекции МВт по нулям
</text>
  </threadedComment>
  <threadedComment ref="AV30" personId="{A17E53E8-D71F-62E7-34A3-A1953F1825B3}" id="{009A0076-00BA-45A0-AEE8-008B00B30023}" done="0">
    <text xml:space="preserve">
 В планах нет гектаров !!!
</text>
  </threadedComment>
  <threadedComment ref="AW30" personId="{A17E53E8-D71F-62E7-34A3-A1953F1825B3}" id="{003F0054-0073-4B8D-B355-007000AB00A6}" done="0">
    <text xml:space="preserve">
В СОСЕДНЕМ СТОЛБЦЕ ЯЧЕЙКАХ "ШТ" БУДУТ И ТОЧКИ УЧЕТА - ПЕРЕНЕСТИ
</text>
  </threadedComment>
  <threadedComment ref="W8" personId="{A17E53E8-D71F-62E7-34A3-A1953F1825B3}" id="{00C50005-00C4-4864-AF24-003900EC0050}"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 ref="AF8" personId="{A17E53E8-D71F-62E7-34A3-A1953F1825B3}" id="{003000D8-0048-4D0D-818A-001E00350060}"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 ref="AO8" personId="{A17E53E8-D71F-62E7-34A3-A1953F1825B3}" id="{00C30036-0028-401D-9C76-00B2006300FC}"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 ref="AX8" personId="{A17E53E8-D71F-62E7-34A3-A1953F1825B3}" id="{006900A0-0029-4F19-8542-00D400A600D3}"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27AFB-7F98-49B7-AEE4-AA7D0BC7368F}">
  <sheetPr>
    <tabColor theme="7" tint="0.59999389629810485"/>
  </sheetPr>
  <dimension ref="A1:EO357"/>
  <sheetViews>
    <sheetView tabSelected="1" zoomScale="70" zoomScaleNormal="70" workbookViewId="0">
      <selection activeCell="D7" sqref="D7"/>
    </sheetView>
  </sheetViews>
  <sheetFormatPr defaultRowHeight="15.75" x14ac:dyDescent="0.25"/>
  <cols>
    <col min="1" max="1" width="11.28515625" style="4" customWidth="1"/>
    <col min="2" max="2" width="80.42578125" style="16" customWidth="1"/>
    <col min="3" max="3" width="18.85546875" style="10" customWidth="1"/>
    <col min="4" max="4" width="28.7109375" style="3" customWidth="1"/>
    <col min="5" max="5" width="13.5703125" style="3" customWidth="1"/>
    <col min="6" max="7" width="9.7109375" style="3" customWidth="1"/>
    <col min="8" max="12" width="9" style="3" customWidth="1"/>
    <col min="13" max="14" width="8.85546875" style="3" customWidth="1"/>
    <col min="15" max="15" width="13.5703125" style="3" customWidth="1"/>
    <col min="16" max="16" width="9.5703125" style="3" customWidth="1"/>
    <col min="17" max="17" width="9.7109375" style="3" customWidth="1"/>
    <col min="18" max="19" width="9.5703125" style="3" customWidth="1"/>
    <col min="20" max="22" width="9" style="3" customWidth="1"/>
    <col min="23" max="24" width="8.5703125" style="3" customWidth="1"/>
    <col min="25" max="25" width="13.5703125" style="3" customWidth="1"/>
    <col min="26" max="26" width="9.28515625" style="3" customWidth="1"/>
    <col min="27" max="27" width="9.7109375" style="3" customWidth="1"/>
    <col min="28" max="30" width="9.28515625" style="3" customWidth="1"/>
    <col min="31" max="32" width="9" style="3" customWidth="1"/>
    <col min="33" max="34" width="9.28515625" style="3" customWidth="1"/>
    <col min="35" max="35" width="13.5703125" style="3" customWidth="1"/>
    <col min="36" max="36" width="8.7109375" style="3" customWidth="1"/>
    <col min="37" max="37" width="9.7109375" style="3" customWidth="1"/>
    <col min="38" max="40" width="8.7109375" style="3" customWidth="1"/>
    <col min="41" max="42" width="9" style="3" customWidth="1"/>
    <col min="43" max="44" width="8.7109375" style="3" customWidth="1"/>
    <col min="45" max="45" width="13.5703125" style="3" customWidth="1"/>
    <col min="46" max="46" width="8.7109375" style="3" customWidth="1"/>
    <col min="47" max="47" width="9.7109375" style="3" customWidth="1"/>
    <col min="48" max="50" width="8.7109375" style="3" customWidth="1"/>
    <col min="51" max="52" width="9" style="3" customWidth="1"/>
    <col min="53" max="54" width="8.7109375" style="3" customWidth="1"/>
    <col min="55" max="16384" width="9.140625" style="3"/>
  </cols>
  <sheetData>
    <row r="1" spans="1:145" s="99" customFormat="1" ht="41.25" customHeight="1" x14ac:dyDescent="0.2">
      <c r="A1" s="98"/>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row>
    <row r="2" spans="1:145" s="105" customFormat="1" ht="52.5" customHeight="1" x14ac:dyDescent="0.25">
      <c r="A2" s="106"/>
      <c r="B2" s="278" t="s">
        <v>1762</v>
      </c>
      <c r="C2" s="278"/>
      <c r="D2" s="278"/>
      <c r="E2" s="278"/>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8"/>
      <c r="AG2" s="278"/>
      <c r="AH2" s="278"/>
      <c r="AI2" s="106"/>
      <c r="AJ2" s="106"/>
      <c r="AK2" s="106"/>
      <c r="AL2" s="106"/>
      <c r="AM2" s="106"/>
      <c r="AN2" s="106"/>
      <c r="AO2" s="106"/>
      <c r="AP2" s="106"/>
      <c r="AQ2" s="106"/>
      <c r="AR2" s="106"/>
      <c r="AS2" s="106"/>
      <c r="AT2" s="106"/>
      <c r="AU2" s="106"/>
      <c r="AV2" s="106"/>
      <c r="AW2" s="106"/>
      <c r="AX2" s="106"/>
      <c r="AY2" s="106"/>
      <c r="AZ2" s="106"/>
      <c r="BA2" s="106"/>
      <c r="BB2" s="106"/>
    </row>
    <row r="3" spans="1:145" s="107" customFormat="1" ht="18.75" customHeight="1" x14ac:dyDescent="0.3">
      <c r="A3" s="108"/>
      <c r="B3" s="108"/>
      <c r="C3" s="108"/>
      <c r="D3" s="108"/>
      <c r="N3" s="109" t="s">
        <v>2160</v>
      </c>
      <c r="O3" s="110"/>
      <c r="P3" s="110"/>
      <c r="R3" s="110"/>
      <c r="S3" s="110"/>
      <c r="T3" s="110"/>
      <c r="W3" s="108"/>
      <c r="X3" s="108"/>
      <c r="Y3" s="108"/>
      <c r="Z3" s="108"/>
      <c r="AB3" s="108"/>
      <c r="AC3" s="108"/>
      <c r="AD3" s="108"/>
      <c r="AG3" s="108"/>
      <c r="AH3" s="108"/>
      <c r="AI3" s="108"/>
      <c r="AJ3" s="108"/>
      <c r="AL3" s="108"/>
      <c r="AM3" s="108"/>
    </row>
    <row r="4" spans="1:145" s="107" customFormat="1" ht="18.75" x14ac:dyDescent="0.3">
      <c r="A4" s="111"/>
      <c r="B4" s="111"/>
      <c r="C4" s="111"/>
      <c r="D4" s="111"/>
      <c r="E4" s="111"/>
      <c r="F4" s="111"/>
      <c r="G4" s="111"/>
      <c r="H4" s="111"/>
      <c r="I4" s="111"/>
      <c r="J4" s="111"/>
      <c r="K4" s="111"/>
      <c r="L4" s="111"/>
      <c r="M4" s="111"/>
      <c r="N4" s="111"/>
      <c r="O4" s="111"/>
      <c r="P4" s="111"/>
      <c r="Q4" s="111"/>
      <c r="R4" s="111"/>
      <c r="S4" s="111"/>
      <c r="T4" s="111"/>
      <c r="U4" s="111"/>
      <c r="V4" s="111"/>
      <c r="W4" s="111"/>
      <c r="X4" s="111"/>
      <c r="Y4" s="111"/>
      <c r="AA4" s="111"/>
      <c r="AE4" s="111"/>
      <c r="AF4" s="111"/>
      <c r="AK4" s="111"/>
      <c r="AO4" s="111"/>
      <c r="AP4" s="111"/>
      <c r="AU4" s="111"/>
      <c r="AY4" s="111"/>
      <c r="AZ4" s="111"/>
    </row>
    <row r="5" spans="1:145" s="107" customFormat="1" ht="18.75" customHeight="1" x14ac:dyDescent="0.3">
      <c r="B5" s="108"/>
      <c r="C5" s="108"/>
      <c r="D5" s="108"/>
      <c r="F5" s="110" t="s">
        <v>654</v>
      </c>
      <c r="G5" s="110"/>
      <c r="H5" s="108"/>
      <c r="I5" s="108"/>
      <c r="J5" s="108"/>
      <c r="K5" s="108"/>
      <c r="L5" s="108"/>
      <c r="M5" s="108"/>
      <c r="N5" s="108"/>
      <c r="O5" s="108"/>
      <c r="P5" s="108"/>
      <c r="Q5" s="110"/>
      <c r="R5" s="108"/>
      <c r="S5" s="108"/>
      <c r="T5" s="108"/>
      <c r="U5" s="108"/>
      <c r="V5" s="108"/>
      <c r="W5" s="108"/>
      <c r="X5" s="108"/>
      <c r="Y5" s="108"/>
      <c r="Z5" s="108"/>
      <c r="AA5" s="110"/>
      <c r="AB5" s="108"/>
      <c r="AC5" s="108"/>
      <c r="AD5" s="108"/>
      <c r="AE5" s="108"/>
      <c r="AF5" s="108"/>
      <c r="AG5" s="108"/>
      <c r="AH5" s="108"/>
      <c r="AI5" s="108"/>
      <c r="AJ5" s="108"/>
      <c r="AK5" s="110"/>
      <c r="AL5" s="108"/>
      <c r="AM5" s="108"/>
      <c r="AO5" s="108"/>
      <c r="AP5" s="108"/>
      <c r="AU5" s="110"/>
      <c r="AY5" s="108"/>
      <c r="AZ5" s="108"/>
    </row>
    <row r="6" spans="1:145" s="112" customFormat="1" ht="15.75" customHeight="1" x14ac:dyDescent="0.25">
      <c r="A6" s="113"/>
      <c r="B6" s="113"/>
      <c r="C6" s="113"/>
      <c r="D6" s="113"/>
      <c r="H6" s="113"/>
      <c r="I6" s="114" t="s">
        <v>1763</v>
      </c>
      <c r="M6" s="113"/>
      <c r="N6" s="113"/>
      <c r="O6" s="113"/>
      <c r="P6" s="113"/>
      <c r="R6" s="113"/>
      <c r="S6" s="113"/>
      <c r="T6" s="113"/>
      <c r="W6" s="113"/>
      <c r="X6" s="113"/>
      <c r="Y6" s="113"/>
      <c r="Z6" s="113"/>
      <c r="AB6" s="113"/>
      <c r="AC6" s="113"/>
      <c r="AD6" s="113"/>
      <c r="AG6" s="113"/>
      <c r="AH6" s="113"/>
      <c r="AI6" s="113"/>
      <c r="AJ6" s="113"/>
      <c r="AL6" s="113"/>
      <c r="AM6" s="113"/>
    </row>
    <row r="7" spans="1:145" s="115" customFormat="1" ht="18.75" x14ac:dyDescent="0.3">
      <c r="A7" s="116"/>
      <c r="B7" s="116"/>
      <c r="C7" s="116"/>
      <c r="D7" s="116"/>
      <c r="E7" s="116"/>
      <c r="F7" s="116"/>
      <c r="G7" s="116"/>
      <c r="H7" s="116"/>
      <c r="I7" s="116"/>
      <c r="J7" s="116"/>
      <c r="K7" s="116"/>
      <c r="L7" s="116"/>
      <c r="M7" s="116"/>
      <c r="N7" s="116"/>
      <c r="O7" s="116"/>
      <c r="P7" s="116"/>
      <c r="Q7" s="116"/>
      <c r="R7" s="116"/>
      <c r="S7" s="116"/>
      <c r="T7" s="116"/>
      <c r="U7" s="116"/>
      <c r="V7" s="116"/>
      <c r="W7" s="116"/>
      <c r="X7" s="116"/>
      <c r="Y7" s="116"/>
      <c r="AA7" s="116"/>
      <c r="AE7" s="116"/>
      <c r="AF7" s="116"/>
      <c r="AK7" s="116"/>
      <c r="AO7" s="116"/>
      <c r="AP7" s="116"/>
      <c r="AU7" s="116"/>
      <c r="AY7" s="116"/>
      <c r="AZ7" s="116"/>
    </row>
    <row r="8" spans="1:145" s="115" customFormat="1" ht="18.75" x14ac:dyDescent="0.3">
      <c r="A8" s="110"/>
      <c r="B8" s="110"/>
      <c r="C8" s="110"/>
      <c r="D8" s="110"/>
      <c r="H8" s="110"/>
      <c r="I8" s="110"/>
      <c r="J8" s="110" t="s">
        <v>1774</v>
      </c>
      <c r="K8" s="110"/>
      <c r="L8" s="110"/>
      <c r="N8" s="110"/>
      <c r="O8" s="110"/>
      <c r="P8" s="110"/>
      <c r="R8" s="110"/>
      <c r="S8" s="110"/>
      <c r="T8" s="110"/>
      <c r="U8" s="110"/>
      <c r="V8" s="110"/>
      <c r="W8" s="110"/>
      <c r="X8" s="110"/>
      <c r="Y8" s="110"/>
      <c r="Z8" s="110"/>
      <c r="AB8" s="110"/>
      <c r="AC8" s="110"/>
      <c r="AD8" s="110"/>
      <c r="AE8" s="110"/>
      <c r="AF8" s="110"/>
      <c r="AG8" s="110"/>
      <c r="AH8" s="110"/>
      <c r="AI8" s="110"/>
      <c r="AJ8" s="110"/>
      <c r="AL8" s="110"/>
      <c r="AM8" s="110"/>
      <c r="AO8" s="110"/>
      <c r="AP8" s="110"/>
      <c r="AY8" s="110"/>
      <c r="AZ8" s="110"/>
    </row>
    <row r="9" spans="1:145" s="115" customFormat="1" ht="18.75" x14ac:dyDescent="0.3">
      <c r="A9" s="110"/>
      <c r="B9" s="110"/>
      <c r="C9" s="110"/>
      <c r="D9" s="110"/>
      <c r="H9" s="110"/>
      <c r="I9" s="110"/>
      <c r="J9" s="110"/>
      <c r="K9" s="110"/>
      <c r="L9" s="110"/>
      <c r="M9" s="110"/>
      <c r="N9" s="110"/>
      <c r="O9" s="110"/>
      <c r="P9" s="110"/>
      <c r="R9" s="110"/>
      <c r="S9" s="110"/>
      <c r="T9" s="110"/>
      <c r="U9" s="110"/>
      <c r="V9" s="110"/>
      <c r="W9" s="110"/>
      <c r="X9" s="110"/>
      <c r="Y9" s="110"/>
      <c r="Z9" s="110"/>
      <c r="AB9" s="110"/>
      <c r="AC9" s="110"/>
      <c r="AD9" s="110"/>
      <c r="AE9" s="110"/>
      <c r="AF9" s="110"/>
      <c r="AG9" s="110"/>
      <c r="AH9" s="110"/>
      <c r="AI9" s="110"/>
      <c r="AJ9" s="110"/>
      <c r="AL9" s="110"/>
      <c r="AM9" s="110"/>
      <c r="AO9" s="110"/>
      <c r="AP9" s="110"/>
      <c r="AY9" s="110"/>
      <c r="AZ9" s="110"/>
    </row>
    <row r="10" spans="1:145" s="115" customFormat="1" ht="18.75" x14ac:dyDescent="0.3">
      <c r="E10" s="117" t="s">
        <v>1775</v>
      </c>
      <c r="Y10" s="118"/>
    </row>
    <row r="11" spans="1:145" s="112" customFormat="1" x14ac:dyDescent="0.25">
      <c r="A11" s="119"/>
      <c r="B11" s="119"/>
      <c r="C11" s="119"/>
      <c r="E11" s="119"/>
      <c r="F11" s="119"/>
      <c r="G11" s="119"/>
      <c r="H11" s="119" t="s">
        <v>658</v>
      </c>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O11" s="119"/>
      <c r="AP11" s="119"/>
      <c r="AU11" s="119"/>
      <c r="AY11" s="119"/>
      <c r="AZ11" s="119"/>
    </row>
    <row r="12" spans="1:145" s="112" customFormat="1" x14ac:dyDescent="0.25">
      <c r="A12" s="119"/>
      <c r="B12" s="119"/>
      <c r="C12" s="119"/>
      <c r="E12" s="119"/>
      <c r="F12" s="119"/>
      <c r="G12" s="119"/>
      <c r="H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O12" s="119"/>
      <c r="AP12" s="119"/>
      <c r="AU12" s="119"/>
      <c r="AY12" s="119"/>
      <c r="AZ12" s="119"/>
    </row>
    <row r="13" spans="1:145" ht="15.75" customHeight="1" x14ac:dyDescent="0.25">
      <c r="A13" s="273" t="s">
        <v>483</v>
      </c>
      <c r="B13" s="273" t="s">
        <v>4</v>
      </c>
      <c r="C13" s="273" t="s">
        <v>5</v>
      </c>
      <c r="D13" s="279" t="s">
        <v>1761</v>
      </c>
      <c r="E13" s="275" t="s">
        <v>486</v>
      </c>
      <c r="F13" s="276"/>
      <c r="G13" s="276"/>
      <c r="H13" s="276"/>
      <c r="I13" s="276"/>
      <c r="J13" s="276"/>
      <c r="K13" s="276"/>
      <c r="L13" s="276"/>
      <c r="M13" s="276"/>
      <c r="N13" s="277"/>
      <c r="O13" s="275" t="s">
        <v>487</v>
      </c>
      <c r="P13" s="276"/>
      <c r="Q13" s="276"/>
      <c r="R13" s="276"/>
      <c r="S13" s="276"/>
      <c r="T13" s="276"/>
      <c r="U13" s="276"/>
      <c r="V13" s="276"/>
      <c r="W13" s="276"/>
      <c r="X13" s="277"/>
      <c r="Y13" s="275" t="s">
        <v>488</v>
      </c>
      <c r="Z13" s="276"/>
      <c r="AA13" s="276"/>
      <c r="AB13" s="276"/>
      <c r="AC13" s="276"/>
      <c r="AD13" s="276"/>
      <c r="AE13" s="276"/>
      <c r="AF13" s="276"/>
      <c r="AG13" s="276"/>
      <c r="AH13" s="277"/>
      <c r="AI13" s="275" t="s">
        <v>587</v>
      </c>
      <c r="AJ13" s="276"/>
      <c r="AK13" s="276"/>
      <c r="AL13" s="276"/>
      <c r="AM13" s="276"/>
      <c r="AN13" s="276"/>
      <c r="AO13" s="276"/>
      <c r="AP13" s="276"/>
      <c r="AQ13" s="276"/>
      <c r="AR13" s="277"/>
      <c r="AS13" s="275" t="s">
        <v>490</v>
      </c>
      <c r="AT13" s="276"/>
      <c r="AU13" s="276"/>
      <c r="AV13" s="276"/>
      <c r="AW13" s="276"/>
      <c r="AX13" s="276"/>
      <c r="AY13" s="276"/>
      <c r="AZ13" s="276"/>
      <c r="BA13" s="276"/>
      <c r="BB13" s="277"/>
    </row>
    <row r="14" spans="1:145" s="5" customFormat="1" ht="157.5" customHeight="1" x14ac:dyDescent="0.25">
      <c r="A14" s="274"/>
      <c r="B14" s="274"/>
      <c r="C14" s="274"/>
      <c r="D14" s="280"/>
      <c r="E14" s="254" t="s">
        <v>1760</v>
      </c>
      <c r="F14" s="253" t="s">
        <v>491</v>
      </c>
      <c r="G14" s="101" t="s">
        <v>492</v>
      </c>
      <c r="H14" s="253" t="s">
        <v>498</v>
      </c>
      <c r="I14" s="253" t="s">
        <v>499</v>
      </c>
      <c r="J14" s="253" t="s">
        <v>500</v>
      </c>
      <c r="K14" s="101" t="s">
        <v>494</v>
      </c>
      <c r="L14" s="102" t="s">
        <v>495</v>
      </c>
      <c r="M14" s="254" t="s">
        <v>496</v>
      </c>
      <c r="N14" s="254" t="s">
        <v>497</v>
      </c>
      <c r="O14" s="254" t="s">
        <v>1760</v>
      </c>
      <c r="P14" s="253" t="s">
        <v>491</v>
      </c>
      <c r="Q14" s="101" t="s">
        <v>492</v>
      </c>
      <c r="R14" s="253" t="s">
        <v>498</v>
      </c>
      <c r="S14" s="253" t="s">
        <v>499</v>
      </c>
      <c r="T14" s="253" t="s">
        <v>500</v>
      </c>
      <c r="U14" s="101" t="s">
        <v>494</v>
      </c>
      <c r="V14" s="102" t="s">
        <v>495</v>
      </c>
      <c r="W14" s="254" t="s">
        <v>496</v>
      </c>
      <c r="X14" s="254" t="s">
        <v>497</v>
      </c>
      <c r="Y14" s="254" t="s">
        <v>1760</v>
      </c>
      <c r="Z14" s="253" t="s">
        <v>491</v>
      </c>
      <c r="AA14" s="101" t="s">
        <v>492</v>
      </c>
      <c r="AB14" s="253" t="s">
        <v>498</v>
      </c>
      <c r="AC14" s="253" t="s">
        <v>499</v>
      </c>
      <c r="AD14" s="253" t="s">
        <v>500</v>
      </c>
      <c r="AE14" s="101" t="s">
        <v>494</v>
      </c>
      <c r="AF14" s="102" t="s">
        <v>495</v>
      </c>
      <c r="AG14" s="254" t="s">
        <v>496</v>
      </c>
      <c r="AH14" s="254" t="s">
        <v>497</v>
      </c>
      <c r="AI14" s="254" t="s">
        <v>1760</v>
      </c>
      <c r="AJ14" s="253" t="s">
        <v>491</v>
      </c>
      <c r="AK14" s="101" t="s">
        <v>492</v>
      </c>
      <c r="AL14" s="253" t="s">
        <v>498</v>
      </c>
      <c r="AM14" s="253" t="s">
        <v>499</v>
      </c>
      <c r="AN14" s="253" t="s">
        <v>500</v>
      </c>
      <c r="AO14" s="101" t="s">
        <v>494</v>
      </c>
      <c r="AP14" s="102" t="s">
        <v>495</v>
      </c>
      <c r="AQ14" s="254" t="s">
        <v>496</v>
      </c>
      <c r="AR14" s="254" t="s">
        <v>497</v>
      </c>
      <c r="AS14" s="254" t="s">
        <v>1760</v>
      </c>
      <c r="AT14" s="253" t="s">
        <v>491</v>
      </c>
      <c r="AU14" s="101" t="s">
        <v>492</v>
      </c>
      <c r="AV14" s="253" t="s">
        <v>498</v>
      </c>
      <c r="AW14" s="253" t="s">
        <v>499</v>
      </c>
      <c r="AX14" s="253" t="s">
        <v>500</v>
      </c>
      <c r="AY14" s="101" t="s">
        <v>494</v>
      </c>
      <c r="AZ14" s="102" t="s">
        <v>495</v>
      </c>
      <c r="BA14" s="254" t="s">
        <v>496</v>
      </c>
      <c r="BB14" s="254" t="s">
        <v>497</v>
      </c>
    </row>
    <row r="15" spans="1:145" x14ac:dyDescent="0.25">
      <c r="A15" s="245">
        <v>1</v>
      </c>
      <c r="B15" s="246">
        <v>2</v>
      </c>
      <c r="C15" s="249">
        <v>3</v>
      </c>
      <c r="D15" s="250">
        <v>4</v>
      </c>
      <c r="E15" s="247" t="s">
        <v>502</v>
      </c>
      <c r="F15" s="248" t="s">
        <v>503</v>
      </c>
      <c r="G15" s="248" t="s">
        <v>504</v>
      </c>
      <c r="H15" s="248" t="s">
        <v>505</v>
      </c>
      <c r="I15" s="248" t="s">
        <v>506</v>
      </c>
      <c r="J15" s="248" t="s">
        <v>507</v>
      </c>
      <c r="K15" s="248" t="s">
        <v>508</v>
      </c>
      <c r="L15" s="248" t="s">
        <v>509</v>
      </c>
      <c r="M15" s="248" t="s">
        <v>510</v>
      </c>
      <c r="N15" s="248" t="s">
        <v>1768</v>
      </c>
      <c r="O15" s="248" t="s">
        <v>541</v>
      </c>
      <c r="P15" s="248" t="s">
        <v>542</v>
      </c>
      <c r="Q15" s="248" t="s">
        <v>543</v>
      </c>
      <c r="R15" s="248" t="s">
        <v>544</v>
      </c>
      <c r="S15" s="248" t="s">
        <v>545</v>
      </c>
      <c r="T15" s="248" t="s">
        <v>546</v>
      </c>
      <c r="U15" s="248" t="s">
        <v>547</v>
      </c>
      <c r="V15" s="248" t="s">
        <v>548</v>
      </c>
      <c r="W15" s="248" t="s">
        <v>549</v>
      </c>
      <c r="X15" s="248" t="s">
        <v>1769</v>
      </c>
      <c r="Y15" s="248" t="s">
        <v>550</v>
      </c>
      <c r="Z15" s="248" t="s">
        <v>551</v>
      </c>
      <c r="AA15" s="248" t="s">
        <v>552</v>
      </c>
      <c r="AB15" s="248" t="s">
        <v>553</v>
      </c>
      <c r="AC15" s="248" t="s">
        <v>554</v>
      </c>
      <c r="AD15" s="248" t="s">
        <v>555</v>
      </c>
      <c r="AE15" s="248" t="s">
        <v>556</v>
      </c>
      <c r="AF15" s="248" t="s">
        <v>557</v>
      </c>
      <c r="AG15" s="248" t="s">
        <v>558</v>
      </c>
      <c r="AH15" s="248" t="s">
        <v>1770</v>
      </c>
      <c r="AI15" s="248" t="s">
        <v>559</v>
      </c>
      <c r="AJ15" s="248" t="s">
        <v>560</v>
      </c>
      <c r="AK15" s="248" t="s">
        <v>561</v>
      </c>
      <c r="AL15" s="248" t="s">
        <v>562</v>
      </c>
      <c r="AM15" s="248" t="s">
        <v>563</v>
      </c>
      <c r="AN15" s="248" t="s">
        <v>564</v>
      </c>
      <c r="AO15" s="248" t="s">
        <v>565</v>
      </c>
      <c r="AP15" s="248" t="s">
        <v>566</v>
      </c>
      <c r="AQ15" s="248" t="s">
        <v>567</v>
      </c>
      <c r="AR15" s="248" t="s">
        <v>1771</v>
      </c>
      <c r="AS15" s="248" t="s">
        <v>568</v>
      </c>
      <c r="AT15" s="248" t="s">
        <v>569</v>
      </c>
      <c r="AU15" s="248" t="s">
        <v>570</v>
      </c>
      <c r="AV15" s="248" t="s">
        <v>571</v>
      </c>
      <c r="AW15" s="248" t="s">
        <v>572</v>
      </c>
      <c r="AX15" s="248" t="s">
        <v>573</v>
      </c>
      <c r="AY15" s="248" t="s">
        <v>574</v>
      </c>
      <c r="AZ15" s="248" t="s">
        <v>575</v>
      </c>
      <c r="BA15" s="248" t="s">
        <v>576</v>
      </c>
      <c r="BB15" s="248" t="s">
        <v>1772</v>
      </c>
    </row>
    <row r="16" spans="1:145" s="2" customFormat="1" x14ac:dyDescent="0.25">
      <c r="A16" s="255" t="s">
        <v>577</v>
      </c>
      <c r="B16" s="256" t="s">
        <v>7</v>
      </c>
      <c r="C16" s="257" t="s">
        <v>8</v>
      </c>
      <c r="D16" s="258">
        <v>7882.6223626259361</v>
      </c>
      <c r="E16" s="258">
        <v>599.78058403</v>
      </c>
      <c r="F16" s="258">
        <v>15.72</v>
      </c>
      <c r="G16" s="272">
        <v>0</v>
      </c>
      <c r="H16" s="258">
        <v>27.068000000000005</v>
      </c>
      <c r="I16" s="258">
        <v>0</v>
      </c>
      <c r="J16" s="258">
        <v>26.835999999999995</v>
      </c>
      <c r="K16" s="272">
        <v>0</v>
      </c>
      <c r="L16" s="272">
        <v>0</v>
      </c>
      <c r="M16" s="259">
        <v>718</v>
      </c>
      <c r="N16" s="259">
        <v>13</v>
      </c>
      <c r="O16" s="258">
        <v>599.78058403</v>
      </c>
      <c r="P16" s="258">
        <v>15.72</v>
      </c>
      <c r="Q16" s="272">
        <v>0</v>
      </c>
      <c r="R16" s="258">
        <v>27.068000000000005</v>
      </c>
      <c r="S16" s="258">
        <v>0</v>
      </c>
      <c r="T16" s="258">
        <v>26.835999999999995</v>
      </c>
      <c r="U16" s="272">
        <v>0</v>
      </c>
      <c r="V16" s="272">
        <v>0</v>
      </c>
      <c r="W16" s="259">
        <v>718</v>
      </c>
      <c r="X16" s="259">
        <v>13</v>
      </c>
      <c r="Y16" s="258">
        <v>0</v>
      </c>
      <c r="Z16" s="258">
        <v>0</v>
      </c>
      <c r="AA16" s="272">
        <v>0</v>
      </c>
      <c r="AB16" s="258">
        <v>0</v>
      </c>
      <c r="AC16" s="258">
        <v>0</v>
      </c>
      <c r="AD16" s="258">
        <v>0</v>
      </c>
      <c r="AE16" s="272">
        <v>0</v>
      </c>
      <c r="AF16" s="272">
        <v>0</v>
      </c>
      <c r="AG16" s="259">
        <v>0</v>
      </c>
      <c r="AH16" s="259">
        <v>0</v>
      </c>
      <c r="AI16" s="258">
        <v>0</v>
      </c>
      <c r="AJ16" s="258">
        <v>0</v>
      </c>
      <c r="AK16" s="272">
        <v>0</v>
      </c>
      <c r="AL16" s="258">
        <v>0</v>
      </c>
      <c r="AM16" s="258">
        <v>0</v>
      </c>
      <c r="AN16" s="258">
        <v>0</v>
      </c>
      <c r="AO16" s="272">
        <v>0</v>
      </c>
      <c r="AP16" s="272">
        <v>0</v>
      </c>
      <c r="AQ16" s="259">
        <v>0</v>
      </c>
      <c r="AR16" s="259">
        <v>0</v>
      </c>
      <c r="AS16" s="258">
        <v>0</v>
      </c>
      <c r="AT16" s="258">
        <v>0</v>
      </c>
      <c r="AU16" s="272">
        <v>0</v>
      </c>
      <c r="AV16" s="258">
        <v>0</v>
      </c>
      <c r="AW16" s="258">
        <v>0</v>
      </c>
      <c r="AX16" s="258">
        <v>0</v>
      </c>
      <c r="AY16" s="272">
        <v>0</v>
      </c>
      <c r="AZ16" s="272">
        <v>0</v>
      </c>
      <c r="BA16" s="259">
        <v>0</v>
      </c>
      <c r="BB16" s="259">
        <v>0</v>
      </c>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row>
    <row r="17" spans="1:54" x14ac:dyDescent="0.25">
      <c r="A17" s="255" t="s">
        <v>10</v>
      </c>
      <c r="B17" s="256" t="s">
        <v>11</v>
      </c>
      <c r="C17" s="260" t="s">
        <v>8</v>
      </c>
      <c r="D17" s="258">
        <v>3520.7559067438847</v>
      </c>
      <c r="E17" s="258">
        <v>489.16009786999996</v>
      </c>
      <c r="F17" s="258">
        <v>14.16</v>
      </c>
      <c r="G17" s="272">
        <v>0</v>
      </c>
      <c r="H17" s="258">
        <v>25.489000000000004</v>
      </c>
      <c r="I17" s="258">
        <v>0</v>
      </c>
      <c r="J17" s="258">
        <v>21.073999999999998</v>
      </c>
      <c r="K17" s="272">
        <v>0</v>
      </c>
      <c r="L17" s="272">
        <v>0</v>
      </c>
      <c r="M17" s="259">
        <v>700</v>
      </c>
      <c r="N17" s="259">
        <v>5</v>
      </c>
      <c r="O17" s="258">
        <v>489.16009786999996</v>
      </c>
      <c r="P17" s="258">
        <v>14.16</v>
      </c>
      <c r="Q17" s="272">
        <v>0</v>
      </c>
      <c r="R17" s="258">
        <v>25.489000000000004</v>
      </c>
      <c r="S17" s="258">
        <v>0</v>
      </c>
      <c r="T17" s="258">
        <v>21.073999999999998</v>
      </c>
      <c r="U17" s="272">
        <v>0</v>
      </c>
      <c r="V17" s="272">
        <v>0</v>
      </c>
      <c r="W17" s="259">
        <v>700</v>
      </c>
      <c r="X17" s="259">
        <v>5</v>
      </c>
      <c r="Y17" s="258">
        <v>0</v>
      </c>
      <c r="Z17" s="258">
        <v>0</v>
      </c>
      <c r="AA17" s="272">
        <v>0</v>
      </c>
      <c r="AB17" s="258">
        <v>0</v>
      </c>
      <c r="AC17" s="258">
        <v>0</v>
      </c>
      <c r="AD17" s="258">
        <v>0</v>
      </c>
      <c r="AE17" s="272">
        <v>0</v>
      </c>
      <c r="AF17" s="272">
        <v>0</v>
      </c>
      <c r="AG17" s="259">
        <v>0</v>
      </c>
      <c r="AH17" s="259">
        <v>0</v>
      </c>
      <c r="AI17" s="258">
        <v>0</v>
      </c>
      <c r="AJ17" s="258">
        <v>0</v>
      </c>
      <c r="AK17" s="272">
        <v>0</v>
      </c>
      <c r="AL17" s="258">
        <v>0</v>
      </c>
      <c r="AM17" s="258">
        <v>0</v>
      </c>
      <c r="AN17" s="258">
        <v>0</v>
      </c>
      <c r="AO17" s="272">
        <v>0</v>
      </c>
      <c r="AP17" s="272">
        <v>0</v>
      </c>
      <c r="AQ17" s="259">
        <v>0</v>
      </c>
      <c r="AR17" s="259">
        <v>0</v>
      </c>
      <c r="AS17" s="258">
        <v>0</v>
      </c>
      <c r="AT17" s="258">
        <v>0</v>
      </c>
      <c r="AU17" s="272">
        <v>0</v>
      </c>
      <c r="AV17" s="258">
        <v>0</v>
      </c>
      <c r="AW17" s="258">
        <v>0</v>
      </c>
      <c r="AX17" s="258">
        <v>0</v>
      </c>
      <c r="AY17" s="272">
        <v>0</v>
      </c>
      <c r="AZ17" s="272">
        <v>0</v>
      </c>
      <c r="BA17" s="259">
        <v>0</v>
      </c>
      <c r="BB17" s="259">
        <v>0</v>
      </c>
    </row>
    <row r="18" spans="1:54" x14ac:dyDescent="0.25">
      <c r="A18" s="255" t="s">
        <v>12</v>
      </c>
      <c r="B18" s="256" t="s">
        <v>13</v>
      </c>
      <c r="C18" s="257" t="s">
        <v>8</v>
      </c>
      <c r="D18" s="258">
        <v>3884.0763864219171</v>
      </c>
      <c r="E18" s="258">
        <v>101.41186397000001</v>
      </c>
      <c r="F18" s="258">
        <v>1.4</v>
      </c>
      <c r="G18" s="272">
        <v>0</v>
      </c>
      <c r="H18" s="258">
        <v>4.4999999999999998E-2</v>
      </c>
      <c r="I18" s="258">
        <v>0</v>
      </c>
      <c r="J18" s="258">
        <v>5.01</v>
      </c>
      <c r="K18" s="272">
        <v>0</v>
      </c>
      <c r="L18" s="272">
        <v>0</v>
      </c>
      <c r="M18" s="259">
        <v>18</v>
      </c>
      <c r="N18" s="259">
        <v>1</v>
      </c>
      <c r="O18" s="258">
        <v>101.41186397000001</v>
      </c>
      <c r="P18" s="258">
        <v>1.4</v>
      </c>
      <c r="Q18" s="272">
        <v>0</v>
      </c>
      <c r="R18" s="258">
        <v>4.4999999999999998E-2</v>
      </c>
      <c r="S18" s="258">
        <v>0</v>
      </c>
      <c r="T18" s="258">
        <v>5.01</v>
      </c>
      <c r="U18" s="272">
        <v>0</v>
      </c>
      <c r="V18" s="272">
        <v>0</v>
      </c>
      <c r="W18" s="259">
        <v>18</v>
      </c>
      <c r="X18" s="259">
        <v>1</v>
      </c>
      <c r="Y18" s="258">
        <v>0</v>
      </c>
      <c r="Z18" s="258">
        <v>0</v>
      </c>
      <c r="AA18" s="272">
        <v>0</v>
      </c>
      <c r="AB18" s="258">
        <v>0</v>
      </c>
      <c r="AC18" s="258">
        <v>0</v>
      </c>
      <c r="AD18" s="258">
        <v>0</v>
      </c>
      <c r="AE18" s="272">
        <v>0</v>
      </c>
      <c r="AF18" s="272">
        <v>0</v>
      </c>
      <c r="AG18" s="259">
        <v>0</v>
      </c>
      <c r="AH18" s="259">
        <v>0</v>
      </c>
      <c r="AI18" s="258">
        <v>0</v>
      </c>
      <c r="AJ18" s="258">
        <v>0</v>
      </c>
      <c r="AK18" s="272">
        <v>0</v>
      </c>
      <c r="AL18" s="258">
        <v>0</v>
      </c>
      <c r="AM18" s="258">
        <v>0</v>
      </c>
      <c r="AN18" s="258">
        <v>0</v>
      </c>
      <c r="AO18" s="272">
        <v>0</v>
      </c>
      <c r="AP18" s="272">
        <v>0</v>
      </c>
      <c r="AQ18" s="259">
        <v>0</v>
      </c>
      <c r="AR18" s="259">
        <v>0</v>
      </c>
      <c r="AS18" s="258">
        <v>0</v>
      </c>
      <c r="AT18" s="258">
        <v>0</v>
      </c>
      <c r="AU18" s="272">
        <v>0</v>
      </c>
      <c r="AV18" s="258">
        <v>0</v>
      </c>
      <c r="AW18" s="258">
        <v>0</v>
      </c>
      <c r="AX18" s="258">
        <v>0</v>
      </c>
      <c r="AY18" s="272">
        <v>0</v>
      </c>
      <c r="AZ18" s="272">
        <v>0</v>
      </c>
      <c r="BA18" s="259">
        <v>0</v>
      </c>
      <c r="BB18" s="259">
        <v>0</v>
      </c>
    </row>
    <row r="19" spans="1:54" ht="31.5" x14ac:dyDescent="0.25">
      <c r="A19" s="255" t="s">
        <v>14</v>
      </c>
      <c r="B19" s="256" t="s">
        <v>15</v>
      </c>
      <c r="C19" s="257" t="s">
        <v>8</v>
      </c>
      <c r="D19" s="258">
        <v>0</v>
      </c>
      <c r="E19" s="258">
        <v>0</v>
      </c>
      <c r="F19" s="258">
        <v>0</v>
      </c>
      <c r="G19" s="272">
        <v>0</v>
      </c>
      <c r="H19" s="258">
        <v>0</v>
      </c>
      <c r="I19" s="258">
        <v>0</v>
      </c>
      <c r="J19" s="258">
        <v>0</v>
      </c>
      <c r="K19" s="272">
        <v>0</v>
      </c>
      <c r="L19" s="272">
        <v>0</v>
      </c>
      <c r="M19" s="259">
        <v>0</v>
      </c>
      <c r="N19" s="259">
        <v>0</v>
      </c>
      <c r="O19" s="258">
        <v>0</v>
      </c>
      <c r="P19" s="258">
        <v>0</v>
      </c>
      <c r="Q19" s="272">
        <v>0</v>
      </c>
      <c r="R19" s="258">
        <v>0</v>
      </c>
      <c r="S19" s="258">
        <v>0</v>
      </c>
      <c r="T19" s="258">
        <v>0</v>
      </c>
      <c r="U19" s="272">
        <v>0</v>
      </c>
      <c r="V19" s="272">
        <v>0</v>
      </c>
      <c r="W19" s="259">
        <v>0</v>
      </c>
      <c r="X19" s="259">
        <v>0</v>
      </c>
      <c r="Y19" s="258">
        <v>0</v>
      </c>
      <c r="Z19" s="258">
        <v>0</v>
      </c>
      <c r="AA19" s="272">
        <v>0</v>
      </c>
      <c r="AB19" s="258">
        <v>0</v>
      </c>
      <c r="AC19" s="258">
        <v>0</v>
      </c>
      <c r="AD19" s="258">
        <v>0</v>
      </c>
      <c r="AE19" s="272">
        <v>0</v>
      </c>
      <c r="AF19" s="272">
        <v>0</v>
      </c>
      <c r="AG19" s="259">
        <v>0</v>
      </c>
      <c r="AH19" s="259">
        <v>0</v>
      </c>
      <c r="AI19" s="258">
        <v>0</v>
      </c>
      <c r="AJ19" s="258">
        <v>0</v>
      </c>
      <c r="AK19" s="272">
        <v>0</v>
      </c>
      <c r="AL19" s="258">
        <v>0</v>
      </c>
      <c r="AM19" s="258">
        <v>0</v>
      </c>
      <c r="AN19" s="258">
        <v>0</v>
      </c>
      <c r="AO19" s="272">
        <v>0</v>
      </c>
      <c r="AP19" s="272">
        <v>0</v>
      </c>
      <c r="AQ19" s="259">
        <v>0</v>
      </c>
      <c r="AR19" s="259">
        <v>0</v>
      </c>
      <c r="AS19" s="258">
        <v>0</v>
      </c>
      <c r="AT19" s="258">
        <v>0</v>
      </c>
      <c r="AU19" s="272">
        <v>0</v>
      </c>
      <c r="AV19" s="258">
        <v>0</v>
      </c>
      <c r="AW19" s="258">
        <v>0</v>
      </c>
      <c r="AX19" s="258">
        <v>0</v>
      </c>
      <c r="AY19" s="272">
        <v>0</v>
      </c>
      <c r="AZ19" s="272">
        <v>0</v>
      </c>
      <c r="BA19" s="259">
        <v>0</v>
      </c>
      <c r="BB19" s="259">
        <v>0</v>
      </c>
    </row>
    <row r="20" spans="1:54" x14ac:dyDescent="0.25">
      <c r="A20" s="255" t="s">
        <v>16</v>
      </c>
      <c r="B20" s="256" t="s">
        <v>17</v>
      </c>
      <c r="C20" s="257" t="s">
        <v>8</v>
      </c>
      <c r="D20" s="258">
        <v>423.40755325440881</v>
      </c>
      <c r="E20" s="258">
        <v>0</v>
      </c>
      <c r="F20" s="258">
        <v>0</v>
      </c>
      <c r="G20" s="272">
        <v>0</v>
      </c>
      <c r="H20" s="258">
        <v>0</v>
      </c>
      <c r="I20" s="258">
        <v>0</v>
      </c>
      <c r="J20" s="258">
        <v>0</v>
      </c>
      <c r="K20" s="272">
        <v>0</v>
      </c>
      <c r="L20" s="272">
        <v>0</v>
      </c>
      <c r="M20" s="259">
        <v>0</v>
      </c>
      <c r="N20" s="259">
        <v>0</v>
      </c>
      <c r="O20" s="258">
        <v>0</v>
      </c>
      <c r="P20" s="258">
        <v>0</v>
      </c>
      <c r="Q20" s="272">
        <v>0</v>
      </c>
      <c r="R20" s="258">
        <v>0</v>
      </c>
      <c r="S20" s="258">
        <v>0</v>
      </c>
      <c r="T20" s="258">
        <v>0</v>
      </c>
      <c r="U20" s="272">
        <v>0</v>
      </c>
      <c r="V20" s="272">
        <v>0</v>
      </c>
      <c r="W20" s="259">
        <v>0</v>
      </c>
      <c r="X20" s="259">
        <v>0</v>
      </c>
      <c r="Y20" s="258">
        <v>0</v>
      </c>
      <c r="Z20" s="258">
        <v>0</v>
      </c>
      <c r="AA20" s="272">
        <v>0</v>
      </c>
      <c r="AB20" s="258">
        <v>0</v>
      </c>
      <c r="AC20" s="258">
        <v>0</v>
      </c>
      <c r="AD20" s="258">
        <v>0</v>
      </c>
      <c r="AE20" s="272">
        <v>0</v>
      </c>
      <c r="AF20" s="272">
        <v>0</v>
      </c>
      <c r="AG20" s="259">
        <v>0</v>
      </c>
      <c r="AH20" s="259">
        <v>0</v>
      </c>
      <c r="AI20" s="258">
        <v>0</v>
      </c>
      <c r="AJ20" s="258">
        <v>0</v>
      </c>
      <c r="AK20" s="272">
        <v>0</v>
      </c>
      <c r="AL20" s="258">
        <v>0</v>
      </c>
      <c r="AM20" s="258">
        <v>0</v>
      </c>
      <c r="AN20" s="258">
        <v>0</v>
      </c>
      <c r="AO20" s="272">
        <v>0</v>
      </c>
      <c r="AP20" s="272">
        <v>0</v>
      </c>
      <c r="AQ20" s="259">
        <v>0</v>
      </c>
      <c r="AR20" s="259">
        <v>0</v>
      </c>
      <c r="AS20" s="258">
        <v>0</v>
      </c>
      <c r="AT20" s="258">
        <v>0</v>
      </c>
      <c r="AU20" s="272">
        <v>0</v>
      </c>
      <c r="AV20" s="258">
        <v>0</v>
      </c>
      <c r="AW20" s="258">
        <v>0</v>
      </c>
      <c r="AX20" s="258">
        <v>0</v>
      </c>
      <c r="AY20" s="272">
        <v>0</v>
      </c>
      <c r="AZ20" s="272">
        <v>0</v>
      </c>
      <c r="BA20" s="259">
        <v>0</v>
      </c>
      <c r="BB20" s="259">
        <v>0</v>
      </c>
    </row>
    <row r="21" spans="1:54" ht="31.5" x14ac:dyDescent="0.25">
      <c r="A21" s="255" t="s">
        <v>1741</v>
      </c>
      <c r="B21" s="256" t="s">
        <v>18</v>
      </c>
      <c r="C21" s="257" t="s">
        <v>8</v>
      </c>
      <c r="D21" s="258">
        <v>0</v>
      </c>
      <c r="E21" s="258">
        <v>0</v>
      </c>
      <c r="F21" s="258">
        <v>0</v>
      </c>
      <c r="G21" s="272">
        <v>0</v>
      </c>
      <c r="H21" s="258">
        <v>0</v>
      </c>
      <c r="I21" s="258">
        <v>0</v>
      </c>
      <c r="J21" s="258">
        <v>0</v>
      </c>
      <c r="K21" s="272">
        <v>0</v>
      </c>
      <c r="L21" s="272">
        <v>0</v>
      </c>
      <c r="M21" s="259">
        <v>0</v>
      </c>
      <c r="N21" s="259">
        <v>0</v>
      </c>
      <c r="O21" s="258">
        <v>0</v>
      </c>
      <c r="P21" s="258">
        <v>0</v>
      </c>
      <c r="Q21" s="272">
        <v>0</v>
      </c>
      <c r="R21" s="258">
        <v>0</v>
      </c>
      <c r="S21" s="258">
        <v>0</v>
      </c>
      <c r="T21" s="258">
        <v>0</v>
      </c>
      <c r="U21" s="272">
        <v>0</v>
      </c>
      <c r="V21" s="272">
        <v>0</v>
      </c>
      <c r="W21" s="259">
        <v>0</v>
      </c>
      <c r="X21" s="259">
        <v>0</v>
      </c>
      <c r="Y21" s="258">
        <v>0</v>
      </c>
      <c r="Z21" s="258">
        <v>0</v>
      </c>
      <c r="AA21" s="272">
        <v>0</v>
      </c>
      <c r="AB21" s="258">
        <v>0</v>
      </c>
      <c r="AC21" s="258">
        <v>0</v>
      </c>
      <c r="AD21" s="258">
        <v>0</v>
      </c>
      <c r="AE21" s="272">
        <v>0</v>
      </c>
      <c r="AF21" s="272">
        <v>0</v>
      </c>
      <c r="AG21" s="259">
        <v>0</v>
      </c>
      <c r="AH21" s="259">
        <v>0</v>
      </c>
      <c r="AI21" s="258">
        <v>0</v>
      </c>
      <c r="AJ21" s="258">
        <v>0</v>
      </c>
      <c r="AK21" s="272">
        <v>0</v>
      </c>
      <c r="AL21" s="258">
        <v>0</v>
      </c>
      <c r="AM21" s="258">
        <v>0</v>
      </c>
      <c r="AN21" s="258">
        <v>0</v>
      </c>
      <c r="AO21" s="272">
        <v>0</v>
      </c>
      <c r="AP21" s="272">
        <v>0</v>
      </c>
      <c r="AQ21" s="259">
        <v>0</v>
      </c>
      <c r="AR21" s="259">
        <v>0</v>
      </c>
      <c r="AS21" s="258">
        <v>0</v>
      </c>
      <c r="AT21" s="258">
        <v>0</v>
      </c>
      <c r="AU21" s="272">
        <v>0</v>
      </c>
      <c r="AV21" s="258">
        <v>0</v>
      </c>
      <c r="AW21" s="258">
        <v>0</v>
      </c>
      <c r="AX21" s="258">
        <v>0</v>
      </c>
      <c r="AY21" s="272">
        <v>0</v>
      </c>
      <c r="AZ21" s="272">
        <v>0</v>
      </c>
      <c r="BA21" s="259">
        <v>0</v>
      </c>
      <c r="BB21" s="259">
        <v>0</v>
      </c>
    </row>
    <row r="22" spans="1:54" x14ac:dyDescent="0.25">
      <c r="A22" s="255" t="s">
        <v>1742</v>
      </c>
      <c r="B22" s="256" t="s">
        <v>19</v>
      </c>
      <c r="C22" s="257" t="s">
        <v>8</v>
      </c>
      <c r="D22" s="258">
        <v>54.382516205725153</v>
      </c>
      <c r="E22" s="258">
        <v>9.2086221899999998</v>
      </c>
      <c r="F22" s="258">
        <v>0.16</v>
      </c>
      <c r="G22" s="272">
        <v>0</v>
      </c>
      <c r="H22" s="258">
        <v>1.534</v>
      </c>
      <c r="I22" s="258">
        <v>0</v>
      </c>
      <c r="J22" s="258">
        <v>0.752</v>
      </c>
      <c r="K22" s="272">
        <v>0</v>
      </c>
      <c r="L22" s="272">
        <v>0</v>
      </c>
      <c r="M22" s="259">
        <v>0</v>
      </c>
      <c r="N22" s="259">
        <v>7</v>
      </c>
      <c r="O22" s="258">
        <v>9.2086221899999998</v>
      </c>
      <c r="P22" s="258">
        <v>0.16</v>
      </c>
      <c r="Q22" s="272">
        <v>0</v>
      </c>
      <c r="R22" s="258">
        <v>1.534</v>
      </c>
      <c r="S22" s="258">
        <v>0</v>
      </c>
      <c r="T22" s="258">
        <v>0.752</v>
      </c>
      <c r="U22" s="272">
        <v>0</v>
      </c>
      <c r="V22" s="272">
        <v>0</v>
      </c>
      <c r="W22" s="259">
        <v>0</v>
      </c>
      <c r="X22" s="259">
        <v>7</v>
      </c>
      <c r="Y22" s="258">
        <v>0</v>
      </c>
      <c r="Z22" s="258">
        <v>0</v>
      </c>
      <c r="AA22" s="272">
        <v>0</v>
      </c>
      <c r="AB22" s="258">
        <v>0</v>
      </c>
      <c r="AC22" s="258">
        <v>0</v>
      </c>
      <c r="AD22" s="258">
        <v>0</v>
      </c>
      <c r="AE22" s="272">
        <v>0</v>
      </c>
      <c r="AF22" s="272">
        <v>0</v>
      </c>
      <c r="AG22" s="259">
        <v>0</v>
      </c>
      <c r="AH22" s="259">
        <v>0</v>
      </c>
      <c r="AI22" s="258">
        <v>0</v>
      </c>
      <c r="AJ22" s="258">
        <v>0</v>
      </c>
      <c r="AK22" s="272">
        <v>0</v>
      </c>
      <c r="AL22" s="258">
        <v>0</v>
      </c>
      <c r="AM22" s="258">
        <v>0</v>
      </c>
      <c r="AN22" s="258">
        <v>0</v>
      </c>
      <c r="AO22" s="272">
        <v>0</v>
      </c>
      <c r="AP22" s="272">
        <v>0</v>
      </c>
      <c r="AQ22" s="259">
        <v>0</v>
      </c>
      <c r="AR22" s="259">
        <v>0</v>
      </c>
      <c r="AS22" s="258">
        <v>0</v>
      </c>
      <c r="AT22" s="258">
        <v>0</v>
      </c>
      <c r="AU22" s="272">
        <v>0</v>
      </c>
      <c r="AV22" s="258">
        <v>0</v>
      </c>
      <c r="AW22" s="258">
        <v>0</v>
      </c>
      <c r="AX22" s="258">
        <v>0</v>
      </c>
      <c r="AY22" s="272">
        <v>0</v>
      </c>
      <c r="AZ22" s="272">
        <v>0</v>
      </c>
      <c r="BA22" s="259">
        <v>0</v>
      </c>
      <c r="BB22" s="259">
        <v>0</v>
      </c>
    </row>
    <row r="23" spans="1:54" x14ac:dyDescent="0.25">
      <c r="A23" s="255" t="s">
        <v>20</v>
      </c>
      <c r="B23" s="256" t="s">
        <v>21</v>
      </c>
      <c r="C23" s="257" t="s">
        <v>8</v>
      </c>
      <c r="D23" s="258">
        <v>7882.6223626259361</v>
      </c>
      <c r="E23" s="258">
        <v>599.78058403</v>
      </c>
      <c r="F23" s="258">
        <v>15.72</v>
      </c>
      <c r="G23" s="272">
        <v>0</v>
      </c>
      <c r="H23" s="258">
        <v>27.068000000000005</v>
      </c>
      <c r="I23" s="258">
        <v>0</v>
      </c>
      <c r="J23" s="258">
        <v>26.835999999999995</v>
      </c>
      <c r="K23" s="272">
        <v>0</v>
      </c>
      <c r="L23" s="272">
        <v>0</v>
      </c>
      <c r="M23" s="259">
        <v>718</v>
      </c>
      <c r="N23" s="259">
        <v>13</v>
      </c>
      <c r="O23" s="258">
        <v>599.78058403</v>
      </c>
      <c r="P23" s="258">
        <v>15.72</v>
      </c>
      <c r="Q23" s="272">
        <v>0</v>
      </c>
      <c r="R23" s="258">
        <v>27.068000000000005</v>
      </c>
      <c r="S23" s="258">
        <v>0</v>
      </c>
      <c r="T23" s="258">
        <v>26.835999999999995</v>
      </c>
      <c r="U23" s="272">
        <v>0</v>
      </c>
      <c r="V23" s="272">
        <v>0</v>
      </c>
      <c r="W23" s="259">
        <v>718</v>
      </c>
      <c r="X23" s="259">
        <v>13</v>
      </c>
      <c r="Y23" s="258">
        <v>0</v>
      </c>
      <c r="Z23" s="258">
        <v>0</v>
      </c>
      <c r="AA23" s="272">
        <v>0</v>
      </c>
      <c r="AB23" s="258">
        <v>0</v>
      </c>
      <c r="AC23" s="258">
        <v>0</v>
      </c>
      <c r="AD23" s="258">
        <v>0</v>
      </c>
      <c r="AE23" s="272">
        <v>0</v>
      </c>
      <c r="AF23" s="272">
        <v>0</v>
      </c>
      <c r="AG23" s="259">
        <v>0</v>
      </c>
      <c r="AH23" s="259">
        <v>0</v>
      </c>
      <c r="AI23" s="258">
        <v>0</v>
      </c>
      <c r="AJ23" s="258">
        <v>0</v>
      </c>
      <c r="AK23" s="272">
        <v>0</v>
      </c>
      <c r="AL23" s="258">
        <v>0</v>
      </c>
      <c r="AM23" s="258">
        <v>0</v>
      </c>
      <c r="AN23" s="258">
        <v>0</v>
      </c>
      <c r="AO23" s="272">
        <v>0</v>
      </c>
      <c r="AP23" s="272">
        <v>0</v>
      </c>
      <c r="AQ23" s="259">
        <v>0</v>
      </c>
      <c r="AR23" s="259">
        <v>0</v>
      </c>
      <c r="AS23" s="258">
        <v>0</v>
      </c>
      <c r="AT23" s="258">
        <v>0</v>
      </c>
      <c r="AU23" s="272">
        <v>0</v>
      </c>
      <c r="AV23" s="258">
        <v>0</v>
      </c>
      <c r="AW23" s="258">
        <v>0</v>
      </c>
      <c r="AX23" s="258">
        <v>0</v>
      </c>
      <c r="AY23" s="272">
        <v>0</v>
      </c>
      <c r="AZ23" s="272">
        <v>0</v>
      </c>
      <c r="BA23" s="259">
        <v>0</v>
      </c>
      <c r="BB23" s="259">
        <v>0</v>
      </c>
    </row>
    <row r="24" spans="1:54" x14ac:dyDescent="0.25">
      <c r="A24" s="255" t="s">
        <v>22</v>
      </c>
      <c r="B24" s="256" t="s">
        <v>23</v>
      </c>
      <c r="C24" s="257" t="s">
        <v>8</v>
      </c>
      <c r="D24" s="258">
        <v>3520.7559067438847</v>
      </c>
      <c r="E24" s="258">
        <v>489.16009786999996</v>
      </c>
      <c r="F24" s="258">
        <v>14.16</v>
      </c>
      <c r="G24" s="272">
        <v>0</v>
      </c>
      <c r="H24" s="258">
        <v>25.489000000000004</v>
      </c>
      <c r="I24" s="258">
        <v>0</v>
      </c>
      <c r="J24" s="258">
        <v>21.073999999999998</v>
      </c>
      <c r="K24" s="272">
        <v>0</v>
      </c>
      <c r="L24" s="272">
        <v>0</v>
      </c>
      <c r="M24" s="259">
        <v>700</v>
      </c>
      <c r="N24" s="259">
        <v>5</v>
      </c>
      <c r="O24" s="258">
        <v>489.16009786999996</v>
      </c>
      <c r="P24" s="258">
        <v>14.16</v>
      </c>
      <c r="Q24" s="272">
        <v>0</v>
      </c>
      <c r="R24" s="258">
        <v>25.489000000000004</v>
      </c>
      <c r="S24" s="258">
        <v>0</v>
      </c>
      <c r="T24" s="258">
        <v>21.073999999999998</v>
      </c>
      <c r="U24" s="272">
        <v>0</v>
      </c>
      <c r="V24" s="272">
        <v>0</v>
      </c>
      <c r="W24" s="259">
        <v>700</v>
      </c>
      <c r="X24" s="259">
        <v>5</v>
      </c>
      <c r="Y24" s="258">
        <v>0</v>
      </c>
      <c r="Z24" s="258">
        <v>0</v>
      </c>
      <c r="AA24" s="272">
        <v>0</v>
      </c>
      <c r="AB24" s="258">
        <v>0</v>
      </c>
      <c r="AC24" s="258">
        <v>0</v>
      </c>
      <c r="AD24" s="258">
        <v>0</v>
      </c>
      <c r="AE24" s="272">
        <v>0</v>
      </c>
      <c r="AF24" s="272">
        <v>0</v>
      </c>
      <c r="AG24" s="259">
        <v>0</v>
      </c>
      <c r="AH24" s="259">
        <v>0</v>
      </c>
      <c r="AI24" s="258">
        <v>0</v>
      </c>
      <c r="AJ24" s="258">
        <v>0</v>
      </c>
      <c r="AK24" s="272">
        <v>0</v>
      </c>
      <c r="AL24" s="258">
        <v>0</v>
      </c>
      <c r="AM24" s="258">
        <v>0</v>
      </c>
      <c r="AN24" s="258">
        <v>0</v>
      </c>
      <c r="AO24" s="272">
        <v>0</v>
      </c>
      <c r="AP24" s="272">
        <v>0</v>
      </c>
      <c r="AQ24" s="259">
        <v>0</v>
      </c>
      <c r="AR24" s="259">
        <v>0</v>
      </c>
      <c r="AS24" s="258">
        <v>0</v>
      </c>
      <c r="AT24" s="258">
        <v>0</v>
      </c>
      <c r="AU24" s="272">
        <v>0</v>
      </c>
      <c r="AV24" s="258">
        <v>0</v>
      </c>
      <c r="AW24" s="258">
        <v>0</v>
      </c>
      <c r="AX24" s="258">
        <v>0</v>
      </c>
      <c r="AY24" s="272">
        <v>0</v>
      </c>
      <c r="AZ24" s="272">
        <v>0</v>
      </c>
      <c r="BA24" s="259">
        <v>0</v>
      </c>
      <c r="BB24" s="259">
        <v>0</v>
      </c>
    </row>
    <row r="25" spans="1:54" ht="31.5" x14ac:dyDescent="0.25">
      <c r="A25" s="255" t="s">
        <v>24</v>
      </c>
      <c r="B25" s="256" t="s">
        <v>25</v>
      </c>
      <c r="C25" s="257" t="s">
        <v>8</v>
      </c>
      <c r="D25" s="258">
        <v>3274.0317222874201</v>
      </c>
      <c r="E25" s="258">
        <v>485.50706690999993</v>
      </c>
      <c r="F25" s="258">
        <v>13.91</v>
      </c>
      <c r="G25" s="272">
        <v>0</v>
      </c>
      <c r="H25" s="258">
        <v>25.489000000000004</v>
      </c>
      <c r="I25" s="258">
        <v>0</v>
      </c>
      <c r="J25" s="258">
        <v>20.717999999999996</v>
      </c>
      <c r="K25" s="272">
        <v>0</v>
      </c>
      <c r="L25" s="272">
        <v>0</v>
      </c>
      <c r="M25" s="259">
        <v>700</v>
      </c>
      <c r="N25" s="259">
        <v>5</v>
      </c>
      <c r="O25" s="258">
        <v>485.50706690999993</v>
      </c>
      <c r="P25" s="258">
        <v>13.91</v>
      </c>
      <c r="Q25" s="272">
        <v>0</v>
      </c>
      <c r="R25" s="258">
        <v>25.489000000000004</v>
      </c>
      <c r="S25" s="258">
        <v>0</v>
      </c>
      <c r="T25" s="258">
        <v>20.717999999999996</v>
      </c>
      <c r="U25" s="272">
        <v>0</v>
      </c>
      <c r="V25" s="272">
        <v>0</v>
      </c>
      <c r="W25" s="259">
        <v>700</v>
      </c>
      <c r="X25" s="259">
        <v>5</v>
      </c>
      <c r="Y25" s="258">
        <v>0</v>
      </c>
      <c r="Z25" s="258">
        <v>0</v>
      </c>
      <c r="AA25" s="272">
        <v>0</v>
      </c>
      <c r="AB25" s="258">
        <v>0</v>
      </c>
      <c r="AC25" s="258">
        <v>0</v>
      </c>
      <c r="AD25" s="258">
        <v>0</v>
      </c>
      <c r="AE25" s="272">
        <v>0</v>
      </c>
      <c r="AF25" s="272">
        <v>0</v>
      </c>
      <c r="AG25" s="259">
        <v>0</v>
      </c>
      <c r="AH25" s="259">
        <v>0</v>
      </c>
      <c r="AI25" s="258">
        <v>0</v>
      </c>
      <c r="AJ25" s="258">
        <v>0</v>
      </c>
      <c r="AK25" s="272">
        <v>0</v>
      </c>
      <c r="AL25" s="258">
        <v>0</v>
      </c>
      <c r="AM25" s="258">
        <v>0</v>
      </c>
      <c r="AN25" s="258">
        <v>0</v>
      </c>
      <c r="AO25" s="272">
        <v>0</v>
      </c>
      <c r="AP25" s="272">
        <v>0</v>
      </c>
      <c r="AQ25" s="259">
        <v>0</v>
      </c>
      <c r="AR25" s="259">
        <v>0</v>
      </c>
      <c r="AS25" s="258">
        <v>0</v>
      </c>
      <c r="AT25" s="258">
        <v>0</v>
      </c>
      <c r="AU25" s="272">
        <v>0</v>
      </c>
      <c r="AV25" s="258">
        <v>0</v>
      </c>
      <c r="AW25" s="258">
        <v>0</v>
      </c>
      <c r="AX25" s="258">
        <v>0</v>
      </c>
      <c r="AY25" s="272">
        <v>0</v>
      </c>
      <c r="AZ25" s="272">
        <v>0</v>
      </c>
      <c r="BA25" s="259">
        <v>0</v>
      </c>
      <c r="BB25" s="259">
        <v>0</v>
      </c>
    </row>
    <row r="26" spans="1:54" ht="31.5" x14ac:dyDescent="0.25">
      <c r="A26" s="255" t="s">
        <v>28</v>
      </c>
      <c r="B26" s="261" t="s">
        <v>29</v>
      </c>
      <c r="C26" s="271" t="s">
        <v>30</v>
      </c>
      <c r="D26" s="262">
        <v>0</v>
      </c>
      <c r="E26" s="262">
        <v>195.98088224999998</v>
      </c>
      <c r="F26" s="262">
        <v>3.12</v>
      </c>
      <c r="G26" s="272">
        <v>0</v>
      </c>
      <c r="H26" s="262">
        <v>22.816000000000006</v>
      </c>
      <c r="I26" s="262">
        <v>0</v>
      </c>
      <c r="J26" s="262">
        <v>7.8869999999999987</v>
      </c>
      <c r="K26" s="272">
        <v>0</v>
      </c>
      <c r="L26" s="272">
        <v>0</v>
      </c>
      <c r="M26" s="263">
        <v>683</v>
      </c>
      <c r="N26" s="263">
        <v>0</v>
      </c>
      <c r="O26" s="262">
        <v>195.98088224999998</v>
      </c>
      <c r="P26" s="262">
        <v>3.12</v>
      </c>
      <c r="Q26" s="272">
        <v>0</v>
      </c>
      <c r="R26" s="262">
        <v>22.816000000000006</v>
      </c>
      <c r="S26" s="262">
        <v>0</v>
      </c>
      <c r="T26" s="262">
        <v>7.8869999999999987</v>
      </c>
      <c r="U26" s="272">
        <v>0</v>
      </c>
      <c r="V26" s="272">
        <v>0</v>
      </c>
      <c r="W26" s="263">
        <v>683</v>
      </c>
      <c r="X26" s="263">
        <v>0</v>
      </c>
      <c r="Y26" s="262">
        <v>0</v>
      </c>
      <c r="Z26" s="264">
        <v>0</v>
      </c>
      <c r="AA26" s="272">
        <v>0</v>
      </c>
      <c r="AB26" s="264">
        <v>0</v>
      </c>
      <c r="AC26" s="264">
        <v>0</v>
      </c>
      <c r="AD26" s="264">
        <v>0</v>
      </c>
      <c r="AE26" s="272">
        <v>0</v>
      </c>
      <c r="AF26" s="272">
        <v>0</v>
      </c>
      <c r="AG26" s="263">
        <v>0</v>
      </c>
      <c r="AH26" s="263">
        <v>0</v>
      </c>
      <c r="AI26" s="262">
        <v>0</v>
      </c>
      <c r="AJ26" s="262">
        <v>0</v>
      </c>
      <c r="AK26" s="272">
        <v>0</v>
      </c>
      <c r="AL26" s="262">
        <v>0</v>
      </c>
      <c r="AM26" s="262">
        <v>0</v>
      </c>
      <c r="AN26" s="262">
        <v>0</v>
      </c>
      <c r="AO26" s="272">
        <v>0</v>
      </c>
      <c r="AP26" s="272">
        <v>0</v>
      </c>
      <c r="AQ26" s="263">
        <v>0</v>
      </c>
      <c r="AR26" s="263">
        <v>0</v>
      </c>
      <c r="AS26" s="262">
        <v>0</v>
      </c>
      <c r="AT26" s="262">
        <v>0</v>
      </c>
      <c r="AU26" s="272">
        <v>0</v>
      </c>
      <c r="AV26" s="262">
        <v>0</v>
      </c>
      <c r="AW26" s="262">
        <v>0</v>
      </c>
      <c r="AX26" s="262">
        <v>0</v>
      </c>
      <c r="AY26" s="272">
        <v>0</v>
      </c>
      <c r="AZ26" s="272">
        <v>0</v>
      </c>
      <c r="BA26" s="263">
        <v>0</v>
      </c>
      <c r="BB26" s="263">
        <v>0</v>
      </c>
    </row>
    <row r="27" spans="1:54" ht="31.5" x14ac:dyDescent="0.25">
      <c r="A27" s="265" t="s">
        <v>32</v>
      </c>
      <c r="B27" s="261" t="s">
        <v>33</v>
      </c>
      <c r="C27" s="271" t="s">
        <v>34</v>
      </c>
      <c r="D27" s="262">
        <v>0</v>
      </c>
      <c r="E27" s="262">
        <v>88.557858129999985</v>
      </c>
      <c r="F27" s="262">
        <v>3.93</v>
      </c>
      <c r="G27" s="272">
        <v>0</v>
      </c>
      <c r="H27" s="262">
        <v>2.673</v>
      </c>
      <c r="I27" s="262">
        <v>0</v>
      </c>
      <c r="J27" s="262">
        <v>5.4409999999999989</v>
      </c>
      <c r="K27" s="272">
        <v>0</v>
      </c>
      <c r="L27" s="272">
        <v>0</v>
      </c>
      <c r="M27" s="263">
        <v>4</v>
      </c>
      <c r="N27" s="263">
        <v>0</v>
      </c>
      <c r="O27" s="262">
        <v>88.557858129999985</v>
      </c>
      <c r="P27" s="262">
        <v>3.93</v>
      </c>
      <c r="Q27" s="272">
        <v>0</v>
      </c>
      <c r="R27" s="262">
        <v>2.673</v>
      </c>
      <c r="S27" s="262">
        <v>0</v>
      </c>
      <c r="T27" s="262">
        <v>5.4409999999999989</v>
      </c>
      <c r="U27" s="272">
        <v>0</v>
      </c>
      <c r="V27" s="272">
        <v>0</v>
      </c>
      <c r="W27" s="263">
        <v>4</v>
      </c>
      <c r="X27" s="263">
        <v>0</v>
      </c>
      <c r="Y27" s="262">
        <v>0</v>
      </c>
      <c r="Z27" s="264">
        <v>0</v>
      </c>
      <c r="AA27" s="272">
        <v>0</v>
      </c>
      <c r="AB27" s="264">
        <v>0</v>
      </c>
      <c r="AC27" s="264">
        <v>0</v>
      </c>
      <c r="AD27" s="264">
        <v>0</v>
      </c>
      <c r="AE27" s="272">
        <v>0</v>
      </c>
      <c r="AF27" s="272">
        <v>0</v>
      </c>
      <c r="AG27" s="263">
        <v>0</v>
      </c>
      <c r="AH27" s="263">
        <v>0</v>
      </c>
      <c r="AI27" s="262">
        <v>0</v>
      </c>
      <c r="AJ27" s="262">
        <v>0</v>
      </c>
      <c r="AK27" s="272">
        <v>0</v>
      </c>
      <c r="AL27" s="262">
        <v>0</v>
      </c>
      <c r="AM27" s="262">
        <v>0</v>
      </c>
      <c r="AN27" s="262">
        <v>0</v>
      </c>
      <c r="AO27" s="272">
        <v>0</v>
      </c>
      <c r="AP27" s="272">
        <v>0</v>
      </c>
      <c r="AQ27" s="263">
        <v>0</v>
      </c>
      <c r="AR27" s="263">
        <v>0</v>
      </c>
      <c r="AS27" s="262">
        <v>0</v>
      </c>
      <c r="AT27" s="262">
        <v>0</v>
      </c>
      <c r="AU27" s="272">
        <v>0</v>
      </c>
      <c r="AV27" s="262">
        <v>0</v>
      </c>
      <c r="AW27" s="262">
        <v>0</v>
      </c>
      <c r="AX27" s="262">
        <v>0</v>
      </c>
      <c r="AY27" s="272">
        <v>0</v>
      </c>
      <c r="AZ27" s="272">
        <v>0</v>
      </c>
      <c r="BA27" s="263">
        <v>0</v>
      </c>
      <c r="BB27" s="263">
        <v>0</v>
      </c>
    </row>
    <row r="28" spans="1:54" ht="31.5" x14ac:dyDescent="0.25">
      <c r="A28" s="255" t="s">
        <v>35</v>
      </c>
      <c r="B28" s="256" t="s">
        <v>36</v>
      </c>
      <c r="C28" s="257" t="s">
        <v>8</v>
      </c>
      <c r="D28" s="258">
        <v>3274.0317222874201</v>
      </c>
      <c r="E28" s="258">
        <v>200.96832652999996</v>
      </c>
      <c r="F28" s="258">
        <v>6.86</v>
      </c>
      <c r="G28" s="272">
        <v>0</v>
      </c>
      <c r="H28" s="258">
        <v>0</v>
      </c>
      <c r="I28" s="258">
        <v>0</v>
      </c>
      <c r="J28" s="258">
        <v>7.39</v>
      </c>
      <c r="K28" s="272">
        <v>0</v>
      </c>
      <c r="L28" s="272">
        <v>0</v>
      </c>
      <c r="M28" s="259">
        <v>13</v>
      </c>
      <c r="N28" s="259">
        <v>5</v>
      </c>
      <c r="O28" s="258">
        <v>200.96832652999996</v>
      </c>
      <c r="P28" s="258">
        <v>6.86</v>
      </c>
      <c r="Q28" s="272">
        <v>0</v>
      </c>
      <c r="R28" s="258">
        <v>0</v>
      </c>
      <c r="S28" s="258">
        <v>0</v>
      </c>
      <c r="T28" s="258">
        <v>7.39</v>
      </c>
      <c r="U28" s="272">
        <v>0</v>
      </c>
      <c r="V28" s="272">
        <v>0</v>
      </c>
      <c r="W28" s="259">
        <v>13</v>
      </c>
      <c r="X28" s="259">
        <v>5</v>
      </c>
      <c r="Y28" s="258">
        <v>0</v>
      </c>
      <c r="Z28" s="258">
        <v>0</v>
      </c>
      <c r="AA28" s="272">
        <v>0</v>
      </c>
      <c r="AB28" s="258">
        <v>0</v>
      </c>
      <c r="AC28" s="258">
        <v>0</v>
      </c>
      <c r="AD28" s="258">
        <v>0</v>
      </c>
      <c r="AE28" s="272">
        <v>0</v>
      </c>
      <c r="AF28" s="272">
        <v>0</v>
      </c>
      <c r="AG28" s="259">
        <v>0</v>
      </c>
      <c r="AH28" s="259">
        <v>0</v>
      </c>
      <c r="AI28" s="258">
        <v>0</v>
      </c>
      <c r="AJ28" s="258">
        <v>0</v>
      </c>
      <c r="AK28" s="272">
        <v>0</v>
      </c>
      <c r="AL28" s="258">
        <v>0</v>
      </c>
      <c r="AM28" s="258">
        <v>0</v>
      </c>
      <c r="AN28" s="258">
        <v>0</v>
      </c>
      <c r="AO28" s="272">
        <v>0</v>
      </c>
      <c r="AP28" s="272">
        <v>0</v>
      </c>
      <c r="AQ28" s="259">
        <v>0</v>
      </c>
      <c r="AR28" s="259">
        <v>0</v>
      </c>
      <c r="AS28" s="258">
        <v>0</v>
      </c>
      <c r="AT28" s="258">
        <v>0</v>
      </c>
      <c r="AU28" s="272">
        <v>0</v>
      </c>
      <c r="AV28" s="258">
        <v>0</v>
      </c>
      <c r="AW28" s="258">
        <v>0</v>
      </c>
      <c r="AX28" s="258">
        <v>0</v>
      </c>
      <c r="AY28" s="272">
        <v>0</v>
      </c>
      <c r="AZ28" s="272">
        <v>0</v>
      </c>
      <c r="BA28" s="259">
        <v>0</v>
      </c>
      <c r="BB28" s="259">
        <v>0</v>
      </c>
    </row>
    <row r="29" spans="1:54" ht="31.5" x14ac:dyDescent="0.25">
      <c r="A29" s="255" t="s">
        <v>35</v>
      </c>
      <c r="B29" s="256" t="s">
        <v>1780</v>
      </c>
      <c r="C29" s="257" t="s">
        <v>1781</v>
      </c>
      <c r="D29" s="262">
        <v>79.428711254348656</v>
      </c>
      <c r="E29" s="262">
        <v>0</v>
      </c>
      <c r="F29" s="262">
        <v>0</v>
      </c>
      <c r="G29" s="272">
        <v>0</v>
      </c>
      <c r="H29" s="262">
        <v>0</v>
      </c>
      <c r="I29" s="262">
        <v>0</v>
      </c>
      <c r="J29" s="262">
        <v>0</v>
      </c>
      <c r="K29" s="272">
        <v>0</v>
      </c>
      <c r="L29" s="272">
        <v>0</v>
      </c>
      <c r="M29" s="263">
        <v>0</v>
      </c>
      <c r="N29" s="263">
        <v>0</v>
      </c>
      <c r="O29" s="262">
        <v>0</v>
      </c>
      <c r="P29" s="262">
        <v>0</v>
      </c>
      <c r="Q29" s="272">
        <v>0</v>
      </c>
      <c r="R29" s="262">
        <v>0</v>
      </c>
      <c r="S29" s="262">
        <v>0</v>
      </c>
      <c r="T29" s="262">
        <v>0</v>
      </c>
      <c r="U29" s="272">
        <v>0</v>
      </c>
      <c r="V29" s="272">
        <v>0</v>
      </c>
      <c r="W29" s="263">
        <v>0</v>
      </c>
      <c r="X29" s="263">
        <v>0</v>
      </c>
      <c r="Y29" s="262">
        <v>0</v>
      </c>
      <c r="Z29" s="264">
        <v>0</v>
      </c>
      <c r="AA29" s="272">
        <v>0</v>
      </c>
      <c r="AB29" s="264">
        <v>0</v>
      </c>
      <c r="AC29" s="264">
        <v>0</v>
      </c>
      <c r="AD29" s="264">
        <v>0</v>
      </c>
      <c r="AE29" s="272">
        <v>0</v>
      </c>
      <c r="AF29" s="272">
        <v>0</v>
      </c>
      <c r="AG29" s="263">
        <v>0</v>
      </c>
      <c r="AH29" s="263">
        <v>0</v>
      </c>
      <c r="AI29" s="262">
        <v>0</v>
      </c>
      <c r="AJ29" s="262">
        <v>0</v>
      </c>
      <c r="AK29" s="272">
        <v>0</v>
      </c>
      <c r="AL29" s="262">
        <v>0</v>
      </c>
      <c r="AM29" s="262">
        <v>0</v>
      </c>
      <c r="AN29" s="262">
        <v>0</v>
      </c>
      <c r="AO29" s="272">
        <v>0</v>
      </c>
      <c r="AP29" s="272">
        <v>0</v>
      </c>
      <c r="AQ29" s="263">
        <v>0</v>
      </c>
      <c r="AR29" s="263">
        <v>0</v>
      </c>
      <c r="AS29" s="262">
        <v>0</v>
      </c>
      <c r="AT29" s="262">
        <v>0</v>
      </c>
      <c r="AU29" s="272">
        <v>0</v>
      </c>
      <c r="AV29" s="262">
        <v>0</v>
      </c>
      <c r="AW29" s="262">
        <v>0</v>
      </c>
      <c r="AX29" s="262">
        <v>0</v>
      </c>
      <c r="AY29" s="272">
        <v>0</v>
      </c>
      <c r="AZ29" s="272">
        <v>0</v>
      </c>
      <c r="BA29" s="263">
        <v>0</v>
      </c>
      <c r="BB29" s="263">
        <v>0</v>
      </c>
    </row>
    <row r="30" spans="1:54" ht="47.25" x14ac:dyDescent="0.25">
      <c r="A30" s="255" t="s">
        <v>35</v>
      </c>
      <c r="B30" s="256" t="s">
        <v>1678</v>
      </c>
      <c r="C30" s="257" t="s">
        <v>1679</v>
      </c>
      <c r="D30" s="262">
        <v>62.559021296694318</v>
      </c>
      <c r="E30" s="262">
        <v>0</v>
      </c>
      <c r="F30" s="262">
        <v>0</v>
      </c>
      <c r="G30" s="272">
        <v>0</v>
      </c>
      <c r="H30" s="262">
        <v>0</v>
      </c>
      <c r="I30" s="262">
        <v>0</v>
      </c>
      <c r="J30" s="262">
        <v>0</v>
      </c>
      <c r="K30" s="272">
        <v>0</v>
      </c>
      <c r="L30" s="272">
        <v>0</v>
      </c>
      <c r="M30" s="263">
        <v>0</v>
      </c>
      <c r="N30" s="263">
        <v>0</v>
      </c>
      <c r="O30" s="262">
        <v>0</v>
      </c>
      <c r="P30" s="262">
        <v>0</v>
      </c>
      <c r="Q30" s="272">
        <v>0</v>
      </c>
      <c r="R30" s="262">
        <v>0</v>
      </c>
      <c r="S30" s="262">
        <v>0</v>
      </c>
      <c r="T30" s="262">
        <v>0</v>
      </c>
      <c r="U30" s="272">
        <v>0</v>
      </c>
      <c r="V30" s="272">
        <v>0</v>
      </c>
      <c r="W30" s="263">
        <v>0</v>
      </c>
      <c r="X30" s="263">
        <v>0</v>
      </c>
      <c r="Y30" s="262">
        <v>0</v>
      </c>
      <c r="Z30" s="264">
        <v>0</v>
      </c>
      <c r="AA30" s="272">
        <v>0</v>
      </c>
      <c r="AB30" s="264">
        <v>0</v>
      </c>
      <c r="AC30" s="264">
        <v>0</v>
      </c>
      <c r="AD30" s="264">
        <v>0</v>
      </c>
      <c r="AE30" s="272">
        <v>0</v>
      </c>
      <c r="AF30" s="272">
        <v>0</v>
      </c>
      <c r="AG30" s="263">
        <v>0</v>
      </c>
      <c r="AH30" s="263">
        <v>0</v>
      </c>
      <c r="AI30" s="262">
        <v>0</v>
      </c>
      <c r="AJ30" s="262">
        <v>0</v>
      </c>
      <c r="AK30" s="272">
        <v>0</v>
      </c>
      <c r="AL30" s="262">
        <v>0</v>
      </c>
      <c r="AM30" s="262">
        <v>0</v>
      </c>
      <c r="AN30" s="262">
        <v>0</v>
      </c>
      <c r="AO30" s="272">
        <v>0</v>
      </c>
      <c r="AP30" s="272">
        <v>0</v>
      </c>
      <c r="AQ30" s="263">
        <v>0</v>
      </c>
      <c r="AR30" s="263">
        <v>0</v>
      </c>
      <c r="AS30" s="262">
        <v>0</v>
      </c>
      <c r="AT30" s="262">
        <v>0</v>
      </c>
      <c r="AU30" s="272">
        <v>0</v>
      </c>
      <c r="AV30" s="262">
        <v>0</v>
      </c>
      <c r="AW30" s="262">
        <v>0</v>
      </c>
      <c r="AX30" s="262">
        <v>0</v>
      </c>
      <c r="AY30" s="272">
        <v>0</v>
      </c>
      <c r="AZ30" s="272">
        <v>0</v>
      </c>
      <c r="BA30" s="263">
        <v>0</v>
      </c>
      <c r="BB30" s="263">
        <v>0</v>
      </c>
    </row>
    <row r="31" spans="1:54" ht="47.25" x14ac:dyDescent="0.25">
      <c r="A31" s="255" t="s">
        <v>35</v>
      </c>
      <c r="B31" s="256" t="s">
        <v>1680</v>
      </c>
      <c r="C31" s="257" t="s">
        <v>1681</v>
      </c>
      <c r="D31" s="262">
        <v>103.2823274149759</v>
      </c>
      <c r="E31" s="262">
        <v>44.875100359999998</v>
      </c>
      <c r="F31" s="262">
        <v>1.63</v>
      </c>
      <c r="G31" s="272">
        <v>0</v>
      </c>
      <c r="H31" s="262">
        <v>0</v>
      </c>
      <c r="I31" s="262">
        <v>0</v>
      </c>
      <c r="J31" s="262">
        <v>2.1850000000000001</v>
      </c>
      <c r="K31" s="272">
        <v>0</v>
      </c>
      <c r="L31" s="272">
        <v>0</v>
      </c>
      <c r="M31" s="263">
        <v>0</v>
      </c>
      <c r="N31" s="263">
        <v>0</v>
      </c>
      <c r="O31" s="262">
        <v>44.875100359999998</v>
      </c>
      <c r="P31" s="262">
        <v>1.63</v>
      </c>
      <c r="Q31" s="272">
        <v>0</v>
      </c>
      <c r="R31" s="262">
        <v>0</v>
      </c>
      <c r="S31" s="262">
        <v>0</v>
      </c>
      <c r="T31" s="262">
        <v>2.1850000000000001</v>
      </c>
      <c r="U31" s="272">
        <v>0</v>
      </c>
      <c r="V31" s="272">
        <v>0</v>
      </c>
      <c r="W31" s="263">
        <v>0</v>
      </c>
      <c r="X31" s="263">
        <v>0</v>
      </c>
      <c r="Y31" s="262">
        <v>0</v>
      </c>
      <c r="Z31" s="264">
        <v>0</v>
      </c>
      <c r="AA31" s="272">
        <v>0</v>
      </c>
      <c r="AB31" s="264">
        <v>0</v>
      </c>
      <c r="AC31" s="264">
        <v>0</v>
      </c>
      <c r="AD31" s="264">
        <v>0</v>
      </c>
      <c r="AE31" s="272">
        <v>0</v>
      </c>
      <c r="AF31" s="272">
        <v>0</v>
      </c>
      <c r="AG31" s="263">
        <v>0</v>
      </c>
      <c r="AH31" s="263">
        <v>0</v>
      </c>
      <c r="AI31" s="262">
        <v>0</v>
      </c>
      <c r="AJ31" s="262">
        <v>0</v>
      </c>
      <c r="AK31" s="272">
        <v>0</v>
      </c>
      <c r="AL31" s="262">
        <v>0</v>
      </c>
      <c r="AM31" s="262">
        <v>0</v>
      </c>
      <c r="AN31" s="262">
        <v>0</v>
      </c>
      <c r="AO31" s="272">
        <v>0</v>
      </c>
      <c r="AP31" s="272">
        <v>0</v>
      </c>
      <c r="AQ31" s="263">
        <v>0</v>
      </c>
      <c r="AR31" s="263">
        <v>0</v>
      </c>
      <c r="AS31" s="262">
        <v>0</v>
      </c>
      <c r="AT31" s="262">
        <v>0</v>
      </c>
      <c r="AU31" s="272">
        <v>0</v>
      </c>
      <c r="AV31" s="262">
        <v>0</v>
      </c>
      <c r="AW31" s="262">
        <v>0</v>
      </c>
      <c r="AX31" s="262">
        <v>0</v>
      </c>
      <c r="AY31" s="272">
        <v>0</v>
      </c>
      <c r="AZ31" s="272">
        <v>0</v>
      </c>
      <c r="BA31" s="263">
        <v>0</v>
      </c>
      <c r="BB31" s="263">
        <v>0</v>
      </c>
    </row>
    <row r="32" spans="1:54" ht="47.25" x14ac:dyDescent="0.25">
      <c r="A32" s="255" t="s">
        <v>35</v>
      </c>
      <c r="B32" s="256" t="s">
        <v>734</v>
      </c>
      <c r="C32" s="257" t="s">
        <v>1785</v>
      </c>
      <c r="D32" s="262">
        <v>51.576598299788223</v>
      </c>
      <c r="E32" s="262">
        <v>0</v>
      </c>
      <c r="F32" s="262">
        <v>0</v>
      </c>
      <c r="G32" s="272">
        <v>0</v>
      </c>
      <c r="H32" s="262">
        <v>0</v>
      </c>
      <c r="I32" s="262">
        <v>0</v>
      </c>
      <c r="J32" s="262">
        <v>0</v>
      </c>
      <c r="K32" s="272">
        <v>0</v>
      </c>
      <c r="L32" s="272">
        <v>0</v>
      </c>
      <c r="M32" s="263">
        <v>0</v>
      </c>
      <c r="N32" s="263">
        <v>0</v>
      </c>
      <c r="O32" s="262">
        <v>0</v>
      </c>
      <c r="P32" s="262">
        <v>0</v>
      </c>
      <c r="Q32" s="272">
        <v>0</v>
      </c>
      <c r="R32" s="262">
        <v>0</v>
      </c>
      <c r="S32" s="262">
        <v>0</v>
      </c>
      <c r="T32" s="262">
        <v>0</v>
      </c>
      <c r="U32" s="272">
        <v>0</v>
      </c>
      <c r="V32" s="272">
        <v>0</v>
      </c>
      <c r="W32" s="263">
        <v>0</v>
      </c>
      <c r="X32" s="263">
        <v>0</v>
      </c>
      <c r="Y32" s="262">
        <v>0</v>
      </c>
      <c r="Z32" s="264">
        <v>0</v>
      </c>
      <c r="AA32" s="272">
        <v>0</v>
      </c>
      <c r="AB32" s="264">
        <v>0</v>
      </c>
      <c r="AC32" s="264">
        <v>0</v>
      </c>
      <c r="AD32" s="264">
        <v>0</v>
      </c>
      <c r="AE32" s="272">
        <v>0</v>
      </c>
      <c r="AF32" s="272">
        <v>0</v>
      </c>
      <c r="AG32" s="263">
        <v>0</v>
      </c>
      <c r="AH32" s="263">
        <v>0</v>
      </c>
      <c r="AI32" s="262">
        <v>0</v>
      </c>
      <c r="AJ32" s="262">
        <v>0</v>
      </c>
      <c r="AK32" s="272">
        <v>0</v>
      </c>
      <c r="AL32" s="262">
        <v>0</v>
      </c>
      <c r="AM32" s="262">
        <v>0</v>
      </c>
      <c r="AN32" s="262">
        <v>0</v>
      </c>
      <c r="AO32" s="272">
        <v>0</v>
      </c>
      <c r="AP32" s="272">
        <v>0</v>
      </c>
      <c r="AQ32" s="263">
        <v>0</v>
      </c>
      <c r="AR32" s="263">
        <v>0</v>
      </c>
      <c r="AS32" s="262">
        <v>0</v>
      </c>
      <c r="AT32" s="262">
        <v>0</v>
      </c>
      <c r="AU32" s="272">
        <v>0</v>
      </c>
      <c r="AV32" s="262">
        <v>0</v>
      </c>
      <c r="AW32" s="262">
        <v>0</v>
      </c>
      <c r="AX32" s="262">
        <v>0</v>
      </c>
      <c r="AY32" s="272">
        <v>0</v>
      </c>
      <c r="AZ32" s="272">
        <v>0</v>
      </c>
      <c r="BA32" s="263">
        <v>0</v>
      </c>
      <c r="BB32" s="263">
        <v>0</v>
      </c>
    </row>
    <row r="33" spans="1:54" ht="47.25" x14ac:dyDescent="0.25">
      <c r="A33" s="255" t="s">
        <v>35</v>
      </c>
      <c r="B33" s="256" t="s">
        <v>1739</v>
      </c>
      <c r="C33" s="257" t="s">
        <v>1740</v>
      </c>
      <c r="D33" s="262">
        <v>123.9154969476854</v>
      </c>
      <c r="E33" s="262">
        <v>50.796357829999998</v>
      </c>
      <c r="F33" s="262">
        <v>2.5</v>
      </c>
      <c r="G33" s="272">
        <v>0</v>
      </c>
      <c r="H33" s="262">
        <v>0</v>
      </c>
      <c r="I33" s="262">
        <v>0</v>
      </c>
      <c r="J33" s="262">
        <v>3.11</v>
      </c>
      <c r="K33" s="272">
        <v>0</v>
      </c>
      <c r="L33" s="272">
        <v>0</v>
      </c>
      <c r="M33" s="263">
        <v>0</v>
      </c>
      <c r="N33" s="263">
        <v>0</v>
      </c>
      <c r="O33" s="262">
        <v>50.796357829999998</v>
      </c>
      <c r="P33" s="262">
        <v>2.5</v>
      </c>
      <c r="Q33" s="272">
        <v>0</v>
      </c>
      <c r="R33" s="262">
        <v>0</v>
      </c>
      <c r="S33" s="262">
        <v>0</v>
      </c>
      <c r="T33" s="262">
        <v>3.11</v>
      </c>
      <c r="U33" s="272">
        <v>0</v>
      </c>
      <c r="V33" s="272">
        <v>0</v>
      </c>
      <c r="W33" s="263">
        <v>0</v>
      </c>
      <c r="X33" s="263">
        <v>0</v>
      </c>
      <c r="Y33" s="262">
        <v>0</v>
      </c>
      <c r="Z33" s="264">
        <v>0</v>
      </c>
      <c r="AA33" s="272">
        <v>0</v>
      </c>
      <c r="AB33" s="264">
        <v>0</v>
      </c>
      <c r="AC33" s="264">
        <v>0</v>
      </c>
      <c r="AD33" s="264">
        <v>0</v>
      </c>
      <c r="AE33" s="272">
        <v>0</v>
      </c>
      <c r="AF33" s="272">
        <v>0</v>
      </c>
      <c r="AG33" s="263">
        <v>0</v>
      </c>
      <c r="AH33" s="263">
        <v>0</v>
      </c>
      <c r="AI33" s="262">
        <v>0</v>
      </c>
      <c r="AJ33" s="262">
        <v>0</v>
      </c>
      <c r="AK33" s="272">
        <v>0</v>
      </c>
      <c r="AL33" s="262">
        <v>0</v>
      </c>
      <c r="AM33" s="262">
        <v>0</v>
      </c>
      <c r="AN33" s="262">
        <v>0</v>
      </c>
      <c r="AO33" s="272">
        <v>0</v>
      </c>
      <c r="AP33" s="272">
        <v>0</v>
      </c>
      <c r="AQ33" s="263">
        <v>0</v>
      </c>
      <c r="AR33" s="263">
        <v>0</v>
      </c>
      <c r="AS33" s="262">
        <v>0</v>
      </c>
      <c r="AT33" s="262">
        <v>0</v>
      </c>
      <c r="AU33" s="272">
        <v>0</v>
      </c>
      <c r="AV33" s="262">
        <v>0</v>
      </c>
      <c r="AW33" s="262">
        <v>0</v>
      </c>
      <c r="AX33" s="262">
        <v>0</v>
      </c>
      <c r="AY33" s="272">
        <v>0</v>
      </c>
      <c r="AZ33" s="272">
        <v>0</v>
      </c>
      <c r="BA33" s="263">
        <v>0</v>
      </c>
      <c r="BB33" s="263">
        <v>0</v>
      </c>
    </row>
    <row r="34" spans="1:54" ht="31.5" x14ac:dyDescent="0.25">
      <c r="A34" s="255" t="s">
        <v>35</v>
      </c>
      <c r="B34" s="256" t="s">
        <v>2098</v>
      </c>
      <c r="C34" s="257" t="s">
        <v>2035</v>
      </c>
      <c r="D34" s="262">
        <v>1.1976672114809055</v>
      </c>
      <c r="E34" s="262">
        <v>0</v>
      </c>
      <c r="F34" s="262">
        <v>0</v>
      </c>
      <c r="G34" s="272">
        <v>0</v>
      </c>
      <c r="H34" s="262">
        <v>0</v>
      </c>
      <c r="I34" s="262">
        <v>0</v>
      </c>
      <c r="J34" s="262">
        <v>0</v>
      </c>
      <c r="K34" s="272">
        <v>0</v>
      </c>
      <c r="L34" s="272">
        <v>0</v>
      </c>
      <c r="M34" s="263">
        <v>0</v>
      </c>
      <c r="N34" s="263">
        <v>0</v>
      </c>
      <c r="O34" s="262">
        <v>0</v>
      </c>
      <c r="P34" s="262">
        <v>0</v>
      </c>
      <c r="Q34" s="272">
        <v>0</v>
      </c>
      <c r="R34" s="262">
        <v>0</v>
      </c>
      <c r="S34" s="262">
        <v>0</v>
      </c>
      <c r="T34" s="262">
        <v>0</v>
      </c>
      <c r="U34" s="272">
        <v>0</v>
      </c>
      <c r="V34" s="272">
        <v>0</v>
      </c>
      <c r="W34" s="263">
        <v>0</v>
      </c>
      <c r="X34" s="263">
        <v>0</v>
      </c>
      <c r="Y34" s="262">
        <v>0</v>
      </c>
      <c r="Z34" s="264">
        <v>0</v>
      </c>
      <c r="AA34" s="272">
        <v>0</v>
      </c>
      <c r="AB34" s="264">
        <v>0</v>
      </c>
      <c r="AC34" s="264">
        <v>0</v>
      </c>
      <c r="AD34" s="264">
        <v>0</v>
      </c>
      <c r="AE34" s="272">
        <v>0</v>
      </c>
      <c r="AF34" s="272">
        <v>0</v>
      </c>
      <c r="AG34" s="263">
        <v>0</v>
      </c>
      <c r="AH34" s="263">
        <v>0</v>
      </c>
      <c r="AI34" s="262">
        <v>0</v>
      </c>
      <c r="AJ34" s="262">
        <v>0</v>
      </c>
      <c r="AK34" s="272">
        <v>0</v>
      </c>
      <c r="AL34" s="262">
        <v>0</v>
      </c>
      <c r="AM34" s="262">
        <v>0</v>
      </c>
      <c r="AN34" s="262">
        <v>0</v>
      </c>
      <c r="AO34" s="272">
        <v>0</v>
      </c>
      <c r="AP34" s="272">
        <v>0</v>
      </c>
      <c r="AQ34" s="263">
        <v>0</v>
      </c>
      <c r="AR34" s="263">
        <v>0</v>
      </c>
      <c r="AS34" s="262">
        <v>0</v>
      </c>
      <c r="AT34" s="262">
        <v>0</v>
      </c>
      <c r="AU34" s="272">
        <v>0</v>
      </c>
      <c r="AV34" s="262">
        <v>0</v>
      </c>
      <c r="AW34" s="262">
        <v>0</v>
      </c>
      <c r="AX34" s="262">
        <v>0</v>
      </c>
      <c r="AY34" s="272">
        <v>0</v>
      </c>
      <c r="AZ34" s="272">
        <v>0</v>
      </c>
      <c r="BA34" s="263">
        <v>0</v>
      </c>
      <c r="BB34" s="263">
        <v>0</v>
      </c>
    </row>
    <row r="35" spans="1:54" ht="47.25" x14ac:dyDescent="0.25">
      <c r="A35" s="255" t="s">
        <v>35</v>
      </c>
      <c r="B35" s="256" t="s">
        <v>1789</v>
      </c>
      <c r="C35" s="257" t="s">
        <v>1790</v>
      </c>
      <c r="D35" s="262">
        <v>28.157251300042798</v>
      </c>
      <c r="E35" s="262">
        <v>25.37274687</v>
      </c>
      <c r="F35" s="262">
        <v>0</v>
      </c>
      <c r="G35" s="272">
        <v>0</v>
      </c>
      <c r="H35" s="262">
        <v>0</v>
      </c>
      <c r="I35" s="262">
        <v>0</v>
      </c>
      <c r="J35" s="262">
        <v>0.38800000000000001</v>
      </c>
      <c r="K35" s="272">
        <v>0</v>
      </c>
      <c r="L35" s="272">
        <v>0</v>
      </c>
      <c r="M35" s="263">
        <v>0</v>
      </c>
      <c r="N35" s="263">
        <v>2</v>
      </c>
      <c r="O35" s="262">
        <v>25.37274687</v>
      </c>
      <c r="P35" s="262">
        <v>0</v>
      </c>
      <c r="Q35" s="272">
        <v>0</v>
      </c>
      <c r="R35" s="262">
        <v>0</v>
      </c>
      <c r="S35" s="262">
        <v>0</v>
      </c>
      <c r="T35" s="262">
        <v>0.38800000000000001</v>
      </c>
      <c r="U35" s="272">
        <v>0</v>
      </c>
      <c r="V35" s="272">
        <v>0</v>
      </c>
      <c r="W35" s="263">
        <v>0</v>
      </c>
      <c r="X35" s="263">
        <v>2</v>
      </c>
      <c r="Y35" s="262">
        <v>0</v>
      </c>
      <c r="Z35" s="264">
        <v>0</v>
      </c>
      <c r="AA35" s="272">
        <v>0</v>
      </c>
      <c r="AB35" s="264">
        <v>0</v>
      </c>
      <c r="AC35" s="264">
        <v>0</v>
      </c>
      <c r="AD35" s="264">
        <v>0</v>
      </c>
      <c r="AE35" s="272">
        <v>0</v>
      </c>
      <c r="AF35" s="272">
        <v>0</v>
      </c>
      <c r="AG35" s="263">
        <v>0</v>
      </c>
      <c r="AH35" s="263">
        <v>0</v>
      </c>
      <c r="AI35" s="262">
        <v>0</v>
      </c>
      <c r="AJ35" s="262">
        <v>0</v>
      </c>
      <c r="AK35" s="272">
        <v>0</v>
      </c>
      <c r="AL35" s="262">
        <v>0</v>
      </c>
      <c r="AM35" s="262">
        <v>0</v>
      </c>
      <c r="AN35" s="262">
        <v>0</v>
      </c>
      <c r="AO35" s="272">
        <v>0</v>
      </c>
      <c r="AP35" s="272">
        <v>0</v>
      </c>
      <c r="AQ35" s="263">
        <v>0</v>
      </c>
      <c r="AR35" s="263">
        <v>0</v>
      </c>
      <c r="AS35" s="262">
        <v>0</v>
      </c>
      <c r="AT35" s="262">
        <v>0</v>
      </c>
      <c r="AU35" s="272">
        <v>0</v>
      </c>
      <c r="AV35" s="262">
        <v>0</v>
      </c>
      <c r="AW35" s="262">
        <v>0</v>
      </c>
      <c r="AX35" s="262">
        <v>0</v>
      </c>
      <c r="AY35" s="272">
        <v>0</v>
      </c>
      <c r="AZ35" s="272">
        <v>0</v>
      </c>
      <c r="BA35" s="263">
        <v>0</v>
      </c>
      <c r="BB35" s="263">
        <v>0</v>
      </c>
    </row>
    <row r="36" spans="1:54" ht="31.5" x14ac:dyDescent="0.25">
      <c r="A36" s="255" t="s">
        <v>35</v>
      </c>
      <c r="B36" s="256" t="s">
        <v>1791</v>
      </c>
      <c r="C36" s="257" t="s">
        <v>1792</v>
      </c>
      <c r="D36" s="262">
        <v>26.167037592838994</v>
      </c>
      <c r="E36" s="262">
        <v>11.941559310000001</v>
      </c>
      <c r="F36" s="262">
        <v>0.4</v>
      </c>
      <c r="G36" s="272">
        <v>0</v>
      </c>
      <c r="H36" s="262">
        <v>0</v>
      </c>
      <c r="I36" s="262">
        <v>0</v>
      </c>
      <c r="J36" s="262">
        <v>8.0000000000000002E-3</v>
      </c>
      <c r="K36" s="272">
        <v>0</v>
      </c>
      <c r="L36" s="272">
        <v>0</v>
      </c>
      <c r="M36" s="263">
        <v>0</v>
      </c>
      <c r="N36" s="263">
        <v>0</v>
      </c>
      <c r="O36" s="262">
        <v>11.941559310000001</v>
      </c>
      <c r="P36" s="262">
        <v>0.4</v>
      </c>
      <c r="Q36" s="272">
        <v>0</v>
      </c>
      <c r="R36" s="262">
        <v>0</v>
      </c>
      <c r="S36" s="262">
        <v>0</v>
      </c>
      <c r="T36" s="262">
        <v>8.0000000000000002E-3</v>
      </c>
      <c r="U36" s="272">
        <v>0</v>
      </c>
      <c r="V36" s="272">
        <v>0</v>
      </c>
      <c r="W36" s="263">
        <v>0</v>
      </c>
      <c r="X36" s="263">
        <v>0</v>
      </c>
      <c r="Y36" s="262">
        <v>0</v>
      </c>
      <c r="Z36" s="264">
        <v>0</v>
      </c>
      <c r="AA36" s="272">
        <v>0</v>
      </c>
      <c r="AB36" s="264">
        <v>0</v>
      </c>
      <c r="AC36" s="264">
        <v>0</v>
      </c>
      <c r="AD36" s="264">
        <v>0</v>
      </c>
      <c r="AE36" s="272">
        <v>0</v>
      </c>
      <c r="AF36" s="272">
        <v>0</v>
      </c>
      <c r="AG36" s="263">
        <v>0</v>
      </c>
      <c r="AH36" s="263">
        <v>0</v>
      </c>
      <c r="AI36" s="262">
        <v>0</v>
      </c>
      <c r="AJ36" s="262">
        <v>0</v>
      </c>
      <c r="AK36" s="272">
        <v>0</v>
      </c>
      <c r="AL36" s="262">
        <v>0</v>
      </c>
      <c r="AM36" s="262">
        <v>0</v>
      </c>
      <c r="AN36" s="262">
        <v>0</v>
      </c>
      <c r="AO36" s="272">
        <v>0</v>
      </c>
      <c r="AP36" s="272">
        <v>0</v>
      </c>
      <c r="AQ36" s="263">
        <v>0</v>
      </c>
      <c r="AR36" s="263">
        <v>0</v>
      </c>
      <c r="AS36" s="262">
        <v>0</v>
      </c>
      <c r="AT36" s="262">
        <v>0</v>
      </c>
      <c r="AU36" s="272">
        <v>0</v>
      </c>
      <c r="AV36" s="262">
        <v>0</v>
      </c>
      <c r="AW36" s="262">
        <v>0</v>
      </c>
      <c r="AX36" s="262">
        <v>0</v>
      </c>
      <c r="AY36" s="272">
        <v>0</v>
      </c>
      <c r="AZ36" s="272">
        <v>0</v>
      </c>
      <c r="BA36" s="263">
        <v>0</v>
      </c>
      <c r="BB36" s="263">
        <v>0</v>
      </c>
    </row>
    <row r="37" spans="1:54" ht="31.5" x14ac:dyDescent="0.25">
      <c r="A37" s="255" t="s">
        <v>35</v>
      </c>
      <c r="B37" s="256" t="s">
        <v>1793</v>
      </c>
      <c r="C37" s="257" t="s">
        <v>1794</v>
      </c>
      <c r="D37" s="262">
        <v>4.20711949624088</v>
      </c>
      <c r="E37" s="262">
        <v>0</v>
      </c>
      <c r="F37" s="262">
        <v>0</v>
      </c>
      <c r="G37" s="272">
        <v>0</v>
      </c>
      <c r="H37" s="262">
        <v>0</v>
      </c>
      <c r="I37" s="262">
        <v>0</v>
      </c>
      <c r="J37" s="262">
        <v>0</v>
      </c>
      <c r="K37" s="272">
        <v>0</v>
      </c>
      <c r="L37" s="272">
        <v>0</v>
      </c>
      <c r="M37" s="263">
        <v>0</v>
      </c>
      <c r="N37" s="263">
        <v>0</v>
      </c>
      <c r="O37" s="262">
        <v>0</v>
      </c>
      <c r="P37" s="262">
        <v>0</v>
      </c>
      <c r="Q37" s="272">
        <v>0</v>
      </c>
      <c r="R37" s="262">
        <v>0</v>
      </c>
      <c r="S37" s="262">
        <v>0</v>
      </c>
      <c r="T37" s="262">
        <v>0</v>
      </c>
      <c r="U37" s="272">
        <v>0</v>
      </c>
      <c r="V37" s="272">
        <v>0</v>
      </c>
      <c r="W37" s="263">
        <v>0</v>
      </c>
      <c r="X37" s="263">
        <v>0</v>
      </c>
      <c r="Y37" s="262">
        <v>0</v>
      </c>
      <c r="Z37" s="264">
        <v>0</v>
      </c>
      <c r="AA37" s="272">
        <v>0</v>
      </c>
      <c r="AB37" s="264">
        <v>0</v>
      </c>
      <c r="AC37" s="264">
        <v>0</v>
      </c>
      <c r="AD37" s="264">
        <v>0</v>
      </c>
      <c r="AE37" s="272">
        <v>0</v>
      </c>
      <c r="AF37" s="272">
        <v>0</v>
      </c>
      <c r="AG37" s="263">
        <v>0</v>
      </c>
      <c r="AH37" s="263">
        <v>0</v>
      </c>
      <c r="AI37" s="262">
        <v>0</v>
      </c>
      <c r="AJ37" s="262">
        <v>0</v>
      </c>
      <c r="AK37" s="272">
        <v>0</v>
      </c>
      <c r="AL37" s="262">
        <v>0</v>
      </c>
      <c r="AM37" s="262">
        <v>0</v>
      </c>
      <c r="AN37" s="262">
        <v>0</v>
      </c>
      <c r="AO37" s="272">
        <v>0</v>
      </c>
      <c r="AP37" s="272">
        <v>0</v>
      </c>
      <c r="AQ37" s="263">
        <v>0</v>
      </c>
      <c r="AR37" s="263">
        <v>0</v>
      </c>
      <c r="AS37" s="262">
        <v>0</v>
      </c>
      <c r="AT37" s="262">
        <v>0</v>
      </c>
      <c r="AU37" s="272">
        <v>0</v>
      </c>
      <c r="AV37" s="262">
        <v>0</v>
      </c>
      <c r="AW37" s="262">
        <v>0</v>
      </c>
      <c r="AX37" s="262">
        <v>0</v>
      </c>
      <c r="AY37" s="272">
        <v>0</v>
      </c>
      <c r="AZ37" s="272">
        <v>0</v>
      </c>
      <c r="BA37" s="263">
        <v>0</v>
      </c>
      <c r="BB37" s="263">
        <v>0</v>
      </c>
    </row>
    <row r="38" spans="1:54" ht="31.5" x14ac:dyDescent="0.25">
      <c r="A38" s="255" t="s">
        <v>35</v>
      </c>
      <c r="B38" s="256" t="s">
        <v>1717</v>
      </c>
      <c r="C38" s="257" t="s">
        <v>1718</v>
      </c>
      <c r="D38" s="262">
        <v>224.70736788020767</v>
      </c>
      <c r="E38" s="262">
        <v>0</v>
      </c>
      <c r="F38" s="262">
        <v>0</v>
      </c>
      <c r="G38" s="272">
        <v>0</v>
      </c>
      <c r="H38" s="262">
        <v>0</v>
      </c>
      <c r="I38" s="262">
        <v>0</v>
      </c>
      <c r="J38" s="262">
        <v>0</v>
      </c>
      <c r="K38" s="272">
        <v>0</v>
      </c>
      <c r="L38" s="272">
        <v>0</v>
      </c>
      <c r="M38" s="263">
        <v>0</v>
      </c>
      <c r="N38" s="263">
        <v>0</v>
      </c>
      <c r="O38" s="262">
        <v>0</v>
      </c>
      <c r="P38" s="262">
        <v>0</v>
      </c>
      <c r="Q38" s="272">
        <v>0</v>
      </c>
      <c r="R38" s="262">
        <v>0</v>
      </c>
      <c r="S38" s="262">
        <v>0</v>
      </c>
      <c r="T38" s="262">
        <v>0</v>
      </c>
      <c r="U38" s="272">
        <v>0</v>
      </c>
      <c r="V38" s="272">
        <v>0</v>
      </c>
      <c r="W38" s="263">
        <v>0</v>
      </c>
      <c r="X38" s="263">
        <v>0</v>
      </c>
      <c r="Y38" s="262">
        <v>0</v>
      </c>
      <c r="Z38" s="264">
        <v>0</v>
      </c>
      <c r="AA38" s="272">
        <v>0</v>
      </c>
      <c r="AB38" s="264">
        <v>0</v>
      </c>
      <c r="AC38" s="264">
        <v>0</v>
      </c>
      <c r="AD38" s="264">
        <v>0</v>
      </c>
      <c r="AE38" s="272">
        <v>0</v>
      </c>
      <c r="AF38" s="272">
        <v>0</v>
      </c>
      <c r="AG38" s="263">
        <v>0</v>
      </c>
      <c r="AH38" s="263">
        <v>0</v>
      </c>
      <c r="AI38" s="262">
        <v>0</v>
      </c>
      <c r="AJ38" s="262">
        <v>0</v>
      </c>
      <c r="AK38" s="272">
        <v>0</v>
      </c>
      <c r="AL38" s="262">
        <v>0</v>
      </c>
      <c r="AM38" s="262">
        <v>0</v>
      </c>
      <c r="AN38" s="262">
        <v>0</v>
      </c>
      <c r="AO38" s="272">
        <v>0</v>
      </c>
      <c r="AP38" s="272">
        <v>0</v>
      </c>
      <c r="AQ38" s="263">
        <v>0</v>
      </c>
      <c r="AR38" s="263">
        <v>0</v>
      </c>
      <c r="AS38" s="262">
        <v>0</v>
      </c>
      <c r="AT38" s="262">
        <v>0</v>
      </c>
      <c r="AU38" s="272">
        <v>0</v>
      </c>
      <c r="AV38" s="262">
        <v>0</v>
      </c>
      <c r="AW38" s="262">
        <v>0</v>
      </c>
      <c r="AX38" s="262">
        <v>0</v>
      </c>
      <c r="AY38" s="272">
        <v>0</v>
      </c>
      <c r="AZ38" s="272">
        <v>0</v>
      </c>
      <c r="BA38" s="263">
        <v>0</v>
      </c>
      <c r="BB38" s="263">
        <v>0</v>
      </c>
    </row>
    <row r="39" spans="1:54" ht="31.5" x14ac:dyDescent="0.25">
      <c r="A39" s="255" t="s">
        <v>35</v>
      </c>
      <c r="B39" s="256" t="s">
        <v>1883</v>
      </c>
      <c r="C39" s="257" t="s">
        <v>1884</v>
      </c>
      <c r="D39" s="262">
        <v>30.649455984799591</v>
      </c>
      <c r="E39" s="262">
        <v>0</v>
      </c>
      <c r="F39" s="262">
        <v>0</v>
      </c>
      <c r="G39" s="272">
        <v>0</v>
      </c>
      <c r="H39" s="262">
        <v>0</v>
      </c>
      <c r="I39" s="262">
        <v>0</v>
      </c>
      <c r="J39" s="262">
        <v>0</v>
      </c>
      <c r="K39" s="272">
        <v>0</v>
      </c>
      <c r="L39" s="272">
        <v>0</v>
      </c>
      <c r="M39" s="263">
        <v>0</v>
      </c>
      <c r="N39" s="263">
        <v>0</v>
      </c>
      <c r="O39" s="262">
        <v>0</v>
      </c>
      <c r="P39" s="262">
        <v>0</v>
      </c>
      <c r="Q39" s="272">
        <v>0</v>
      </c>
      <c r="R39" s="262">
        <v>0</v>
      </c>
      <c r="S39" s="262">
        <v>0</v>
      </c>
      <c r="T39" s="262">
        <v>0</v>
      </c>
      <c r="U39" s="272">
        <v>0</v>
      </c>
      <c r="V39" s="272">
        <v>0</v>
      </c>
      <c r="W39" s="263">
        <v>0</v>
      </c>
      <c r="X39" s="263">
        <v>0</v>
      </c>
      <c r="Y39" s="262">
        <v>0</v>
      </c>
      <c r="Z39" s="264">
        <v>0</v>
      </c>
      <c r="AA39" s="272">
        <v>0</v>
      </c>
      <c r="AB39" s="264">
        <v>0</v>
      </c>
      <c r="AC39" s="264">
        <v>0</v>
      </c>
      <c r="AD39" s="264">
        <v>0</v>
      </c>
      <c r="AE39" s="272">
        <v>0</v>
      </c>
      <c r="AF39" s="272">
        <v>0</v>
      </c>
      <c r="AG39" s="263">
        <v>0</v>
      </c>
      <c r="AH39" s="263">
        <v>0</v>
      </c>
      <c r="AI39" s="262">
        <v>0</v>
      </c>
      <c r="AJ39" s="262">
        <v>0</v>
      </c>
      <c r="AK39" s="272">
        <v>0</v>
      </c>
      <c r="AL39" s="262">
        <v>0</v>
      </c>
      <c r="AM39" s="262">
        <v>0</v>
      </c>
      <c r="AN39" s="262">
        <v>0</v>
      </c>
      <c r="AO39" s="272">
        <v>0</v>
      </c>
      <c r="AP39" s="272">
        <v>0</v>
      </c>
      <c r="AQ39" s="263">
        <v>0</v>
      </c>
      <c r="AR39" s="263">
        <v>0</v>
      </c>
      <c r="AS39" s="262">
        <v>0</v>
      </c>
      <c r="AT39" s="262">
        <v>0</v>
      </c>
      <c r="AU39" s="272">
        <v>0</v>
      </c>
      <c r="AV39" s="262">
        <v>0</v>
      </c>
      <c r="AW39" s="262">
        <v>0</v>
      </c>
      <c r="AX39" s="262">
        <v>0</v>
      </c>
      <c r="AY39" s="272">
        <v>0</v>
      </c>
      <c r="AZ39" s="272">
        <v>0</v>
      </c>
      <c r="BA39" s="263">
        <v>0</v>
      </c>
      <c r="BB39" s="263">
        <v>0</v>
      </c>
    </row>
    <row r="40" spans="1:54" ht="110.25" x14ac:dyDescent="0.25">
      <c r="A40" s="255" t="s">
        <v>35</v>
      </c>
      <c r="B40" s="256" t="s">
        <v>52</v>
      </c>
      <c r="C40" s="257" t="s">
        <v>53</v>
      </c>
      <c r="D40" s="262">
        <v>1157.8668422482574</v>
      </c>
      <c r="E40" s="262">
        <v>0</v>
      </c>
      <c r="F40" s="262">
        <v>0</v>
      </c>
      <c r="G40" s="272">
        <v>0</v>
      </c>
      <c r="H40" s="262">
        <v>0</v>
      </c>
      <c r="I40" s="262">
        <v>0</v>
      </c>
      <c r="J40" s="262">
        <v>0</v>
      </c>
      <c r="K40" s="272">
        <v>0</v>
      </c>
      <c r="L40" s="272">
        <v>0</v>
      </c>
      <c r="M40" s="263">
        <v>0</v>
      </c>
      <c r="N40" s="263">
        <v>0</v>
      </c>
      <c r="O40" s="262">
        <v>0</v>
      </c>
      <c r="P40" s="262">
        <v>0</v>
      </c>
      <c r="Q40" s="272">
        <v>0</v>
      </c>
      <c r="R40" s="262">
        <v>0</v>
      </c>
      <c r="S40" s="262">
        <v>0</v>
      </c>
      <c r="T40" s="262">
        <v>0</v>
      </c>
      <c r="U40" s="272">
        <v>0</v>
      </c>
      <c r="V40" s="272">
        <v>0</v>
      </c>
      <c r="W40" s="263">
        <v>0</v>
      </c>
      <c r="X40" s="263">
        <v>0</v>
      </c>
      <c r="Y40" s="262">
        <v>0</v>
      </c>
      <c r="Z40" s="264">
        <v>0</v>
      </c>
      <c r="AA40" s="272">
        <v>0</v>
      </c>
      <c r="AB40" s="264">
        <v>0</v>
      </c>
      <c r="AC40" s="264">
        <v>0</v>
      </c>
      <c r="AD40" s="264">
        <v>0</v>
      </c>
      <c r="AE40" s="272">
        <v>0</v>
      </c>
      <c r="AF40" s="272">
        <v>0</v>
      </c>
      <c r="AG40" s="263">
        <v>0</v>
      </c>
      <c r="AH40" s="263">
        <v>0</v>
      </c>
      <c r="AI40" s="262">
        <v>0</v>
      </c>
      <c r="AJ40" s="262">
        <v>0</v>
      </c>
      <c r="AK40" s="272">
        <v>0</v>
      </c>
      <c r="AL40" s="262">
        <v>0</v>
      </c>
      <c r="AM40" s="262">
        <v>0</v>
      </c>
      <c r="AN40" s="262">
        <v>0</v>
      </c>
      <c r="AO40" s="272">
        <v>0</v>
      </c>
      <c r="AP40" s="272">
        <v>0</v>
      </c>
      <c r="AQ40" s="263">
        <v>0</v>
      </c>
      <c r="AR40" s="263">
        <v>0</v>
      </c>
      <c r="AS40" s="262">
        <v>0</v>
      </c>
      <c r="AT40" s="262">
        <v>0</v>
      </c>
      <c r="AU40" s="272">
        <v>0</v>
      </c>
      <c r="AV40" s="262">
        <v>0</v>
      </c>
      <c r="AW40" s="262">
        <v>0</v>
      </c>
      <c r="AX40" s="262">
        <v>0</v>
      </c>
      <c r="AY40" s="272">
        <v>0</v>
      </c>
      <c r="AZ40" s="272">
        <v>0</v>
      </c>
      <c r="BA40" s="263">
        <v>0</v>
      </c>
      <c r="BB40" s="263">
        <v>0</v>
      </c>
    </row>
    <row r="41" spans="1:54" ht="31.5" x14ac:dyDescent="0.25">
      <c r="A41" s="255" t="s">
        <v>35</v>
      </c>
      <c r="B41" s="256" t="s">
        <v>1795</v>
      </c>
      <c r="C41" s="257" t="s">
        <v>1796</v>
      </c>
      <c r="D41" s="262">
        <v>4.8352850640712646</v>
      </c>
      <c r="E41" s="262">
        <v>0</v>
      </c>
      <c r="F41" s="262">
        <v>0</v>
      </c>
      <c r="G41" s="272">
        <v>0</v>
      </c>
      <c r="H41" s="262">
        <v>0</v>
      </c>
      <c r="I41" s="262">
        <v>0</v>
      </c>
      <c r="J41" s="262">
        <v>0</v>
      </c>
      <c r="K41" s="272">
        <v>0</v>
      </c>
      <c r="L41" s="272">
        <v>0</v>
      </c>
      <c r="M41" s="263">
        <v>0</v>
      </c>
      <c r="N41" s="263">
        <v>0</v>
      </c>
      <c r="O41" s="262">
        <v>0</v>
      </c>
      <c r="P41" s="262">
        <v>0</v>
      </c>
      <c r="Q41" s="272">
        <v>0</v>
      </c>
      <c r="R41" s="262">
        <v>0</v>
      </c>
      <c r="S41" s="262">
        <v>0</v>
      </c>
      <c r="T41" s="262">
        <v>0</v>
      </c>
      <c r="U41" s="272">
        <v>0</v>
      </c>
      <c r="V41" s="272">
        <v>0</v>
      </c>
      <c r="W41" s="263">
        <v>0</v>
      </c>
      <c r="X41" s="263">
        <v>0</v>
      </c>
      <c r="Y41" s="262">
        <v>0</v>
      </c>
      <c r="Z41" s="264">
        <v>0</v>
      </c>
      <c r="AA41" s="272">
        <v>0</v>
      </c>
      <c r="AB41" s="264">
        <v>0</v>
      </c>
      <c r="AC41" s="264">
        <v>0</v>
      </c>
      <c r="AD41" s="264">
        <v>0</v>
      </c>
      <c r="AE41" s="272">
        <v>0</v>
      </c>
      <c r="AF41" s="272">
        <v>0</v>
      </c>
      <c r="AG41" s="263">
        <v>0</v>
      </c>
      <c r="AH41" s="263">
        <v>0</v>
      </c>
      <c r="AI41" s="262">
        <v>0</v>
      </c>
      <c r="AJ41" s="262">
        <v>0</v>
      </c>
      <c r="AK41" s="272">
        <v>0</v>
      </c>
      <c r="AL41" s="262">
        <v>0</v>
      </c>
      <c r="AM41" s="262">
        <v>0</v>
      </c>
      <c r="AN41" s="262">
        <v>0</v>
      </c>
      <c r="AO41" s="272">
        <v>0</v>
      </c>
      <c r="AP41" s="272">
        <v>0</v>
      </c>
      <c r="AQ41" s="263">
        <v>0</v>
      </c>
      <c r="AR41" s="263">
        <v>0</v>
      </c>
      <c r="AS41" s="262">
        <v>0</v>
      </c>
      <c r="AT41" s="262">
        <v>0</v>
      </c>
      <c r="AU41" s="272">
        <v>0</v>
      </c>
      <c r="AV41" s="262">
        <v>0</v>
      </c>
      <c r="AW41" s="262">
        <v>0</v>
      </c>
      <c r="AX41" s="262">
        <v>0</v>
      </c>
      <c r="AY41" s="272">
        <v>0</v>
      </c>
      <c r="AZ41" s="272">
        <v>0</v>
      </c>
      <c r="BA41" s="263">
        <v>0</v>
      </c>
      <c r="BB41" s="263">
        <v>0</v>
      </c>
    </row>
    <row r="42" spans="1:54" ht="47.25" x14ac:dyDescent="0.25">
      <c r="A42" s="255" t="s">
        <v>35</v>
      </c>
      <c r="B42" s="256" t="s">
        <v>66</v>
      </c>
      <c r="C42" s="257" t="s">
        <v>1800</v>
      </c>
      <c r="D42" s="262">
        <v>63.295885686849779</v>
      </c>
      <c r="E42" s="262">
        <v>0</v>
      </c>
      <c r="F42" s="262">
        <v>0</v>
      </c>
      <c r="G42" s="272">
        <v>0</v>
      </c>
      <c r="H42" s="262">
        <v>0</v>
      </c>
      <c r="I42" s="262">
        <v>0</v>
      </c>
      <c r="J42" s="262">
        <v>0</v>
      </c>
      <c r="K42" s="272">
        <v>0</v>
      </c>
      <c r="L42" s="272">
        <v>0</v>
      </c>
      <c r="M42" s="263">
        <v>0</v>
      </c>
      <c r="N42" s="263">
        <v>0</v>
      </c>
      <c r="O42" s="262">
        <v>0</v>
      </c>
      <c r="P42" s="262">
        <v>0</v>
      </c>
      <c r="Q42" s="272">
        <v>0</v>
      </c>
      <c r="R42" s="262">
        <v>0</v>
      </c>
      <c r="S42" s="262">
        <v>0</v>
      </c>
      <c r="T42" s="262">
        <v>0</v>
      </c>
      <c r="U42" s="272">
        <v>0</v>
      </c>
      <c r="V42" s="272">
        <v>0</v>
      </c>
      <c r="W42" s="263">
        <v>0</v>
      </c>
      <c r="X42" s="263">
        <v>0</v>
      </c>
      <c r="Y42" s="262">
        <v>0</v>
      </c>
      <c r="Z42" s="264">
        <v>0</v>
      </c>
      <c r="AA42" s="272">
        <v>0</v>
      </c>
      <c r="AB42" s="264">
        <v>0</v>
      </c>
      <c r="AC42" s="264">
        <v>0</v>
      </c>
      <c r="AD42" s="264">
        <v>0</v>
      </c>
      <c r="AE42" s="272">
        <v>0</v>
      </c>
      <c r="AF42" s="272">
        <v>0</v>
      </c>
      <c r="AG42" s="263">
        <v>0</v>
      </c>
      <c r="AH42" s="263">
        <v>0</v>
      </c>
      <c r="AI42" s="262">
        <v>0</v>
      </c>
      <c r="AJ42" s="262">
        <v>0</v>
      </c>
      <c r="AK42" s="272">
        <v>0</v>
      </c>
      <c r="AL42" s="262">
        <v>0</v>
      </c>
      <c r="AM42" s="262">
        <v>0</v>
      </c>
      <c r="AN42" s="262">
        <v>0</v>
      </c>
      <c r="AO42" s="272">
        <v>0</v>
      </c>
      <c r="AP42" s="272">
        <v>0</v>
      </c>
      <c r="AQ42" s="263">
        <v>0</v>
      </c>
      <c r="AR42" s="263">
        <v>0</v>
      </c>
      <c r="AS42" s="262">
        <v>0</v>
      </c>
      <c r="AT42" s="262">
        <v>0</v>
      </c>
      <c r="AU42" s="272">
        <v>0</v>
      </c>
      <c r="AV42" s="262">
        <v>0</v>
      </c>
      <c r="AW42" s="262">
        <v>0</v>
      </c>
      <c r="AX42" s="262">
        <v>0</v>
      </c>
      <c r="AY42" s="272">
        <v>0</v>
      </c>
      <c r="AZ42" s="272">
        <v>0</v>
      </c>
      <c r="BA42" s="263">
        <v>0</v>
      </c>
      <c r="BB42" s="263">
        <v>0</v>
      </c>
    </row>
    <row r="43" spans="1:54" ht="47.25" x14ac:dyDescent="0.25">
      <c r="A43" s="255" t="s">
        <v>35</v>
      </c>
      <c r="B43" s="256" t="s">
        <v>68</v>
      </c>
      <c r="C43" s="257" t="s">
        <v>1803</v>
      </c>
      <c r="D43" s="262">
        <v>182.71459796565497</v>
      </c>
      <c r="E43" s="262">
        <v>0</v>
      </c>
      <c r="F43" s="262">
        <v>0</v>
      </c>
      <c r="G43" s="272">
        <v>0</v>
      </c>
      <c r="H43" s="262">
        <v>0</v>
      </c>
      <c r="I43" s="262">
        <v>0</v>
      </c>
      <c r="J43" s="262">
        <v>0</v>
      </c>
      <c r="K43" s="272">
        <v>0</v>
      </c>
      <c r="L43" s="272">
        <v>0</v>
      </c>
      <c r="M43" s="263">
        <v>0</v>
      </c>
      <c r="N43" s="263">
        <v>0</v>
      </c>
      <c r="O43" s="262">
        <v>0</v>
      </c>
      <c r="P43" s="262">
        <v>0</v>
      </c>
      <c r="Q43" s="272">
        <v>0</v>
      </c>
      <c r="R43" s="262">
        <v>0</v>
      </c>
      <c r="S43" s="262">
        <v>0</v>
      </c>
      <c r="T43" s="262">
        <v>0</v>
      </c>
      <c r="U43" s="272">
        <v>0</v>
      </c>
      <c r="V43" s="272">
        <v>0</v>
      </c>
      <c r="W43" s="263">
        <v>0</v>
      </c>
      <c r="X43" s="263">
        <v>0</v>
      </c>
      <c r="Y43" s="262">
        <v>0</v>
      </c>
      <c r="Z43" s="264">
        <v>0</v>
      </c>
      <c r="AA43" s="272">
        <v>0</v>
      </c>
      <c r="AB43" s="264">
        <v>0</v>
      </c>
      <c r="AC43" s="264">
        <v>0</v>
      </c>
      <c r="AD43" s="264">
        <v>0</v>
      </c>
      <c r="AE43" s="272">
        <v>0</v>
      </c>
      <c r="AF43" s="272">
        <v>0</v>
      </c>
      <c r="AG43" s="263">
        <v>0</v>
      </c>
      <c r="AH43" s="263">
        <v>0</v>
      </c>
      <c r="AI43" s="262">
        <v>0</v>
      </c>
      <c r="AJ43" s="262">
        <v>0</v>
      </c>
      <c r="AK43" s="272">
        <v>0</v>
      </c>
      <c r="AL43" s="262">
        <v>0</v>
      </c>
      <c r="AM43" s="262">
        <v>0</v>
      </c>
      <c r="AN43" s="262">
        <v>0</v>
      </c>
      <c r="AO43" s="272">
        <v>0</v>
      </c>
      <c r="AP43" s="272">
        <v>0</v>
      </c>
      <c r="AQ43" s="263">
        <v>0</v>
      </c>
      <c r="AR43" s="263">
        <v>0</v>
      </c>
      <c r="AS43" s="262">
        <v>0</v>
      </c>
      <c r="AT43" s="262">
        <v>0</v>
      </c>
      <c r="AU43" s="272">
        <v>0</v>
      </c>
      <c r="AV43" s="262">
        <v>0</v>
      </c>
      <c r="AW43" s="262">
        <v>0</v>
      </c>
      <c r="AX43" s="262">
        <v>0</v>
      </c>
      <c r="AY43" s="272">
        <v>0</v>
      </c>
      <c r="AZ43" s="272">
        <v>0</v>
      </c>
      <c r="BA43" s="263">
        <v>0</v>
      </c>
      <c r="BB43" s="263">
        <v>0</v>
      </c>
    </row>
    <row r="44" spans="1:54" ht="47.25" x14ac:dyDescent="0.25">
      <c r="A44" s="255" t="s">
        <v>35</v>
      </c>
      <c r="B44" s="256" t="s">
        <v>70</v>
      </c>
      <c r="C44" s="257" t="s">
        <v>1804</v>
      </c>
      <c r="D44" s="262">
        <v>75.651067952664022</v>
      </c>
      <c r="E44" s="262">
        <v>0</v>
      </c>
      <c r="F44" s="262">
        <v>0</v>
      </c>
      <c r="G44" s="272">
        <v>0</v>
      </c>
      <c r="H44" s="262">
        <v>0</v>
      </c>
      <c r="I44" s="262">
        <v>0</v>
      </c>
      <c r="J44" s="262">
        <v>0</v>
      </c>
      <c r="K44" s="272">
        <v>0</v>
      </c>
      <c r="L44" s="272">
        <v>0</v>
      </c>
      <c r="M44" s="263">
        <v>0</v>
      </c>
      <c r="N44" s="263">
        <v>0</v>
      </c>
      <c r="O44" s="262">
        <v>0</v>
      </c>
      <c r="P44" s="262">
        <v>0</v>
      </c>
      <c r="Q44" s="272">
        <v>0</v>
      </c>
      <c r="R44" s="262">
        <v>0</v>
      </c>
      <c r="S44" s="262">
        <v>0</v>
      </c>
      <c r="T44" s="262">
        <v>0</v>
      </c>
      <c r="U44" s="272">
        <v>0</v>
      </c>
      <c r="V44" s="272">
        <v>0</v>
      </c>
      <c r="W44" s="263">
        <v>0</v>
      </c>
      <c r="X44" s="263">
        <v>0</v>
      </c>
      <c r="Y44" s="262">
        <v>0</v>
      </c>
      <c r="Z44" s="264">
        <v>0</v>
      </c>
      <c r="AA44" s="272">
        <v>0</v>
      </c>
      <c r="AB44" s="264">
        <v>0</v>
      </c>
      <c r="AC44" s="264">
        <v>0</v>
      </c>
      <c r="AD44" s="264">
        <v>0</v>
      </c>
      <c r="AE44" s="272">
        <v>0</v>
      </c>
      <c r="AF44" s="272">
        <v>0</v>
      </c>
      <c r="AG44" s="263">
        <v>0</v>
      </c>
      <c r="AH44" s="263">
        <v>0</v>
      </c>
      <c r="AI44" s="262">
        <v>0</v>
      </c>
      <c r="AJ44" s="262">
        <v>0</v>
      </c>
      <c r="AK44" s="272">
        <v>0</v>
      </c>
      <c r="AL44" s="262">
        <v>0</v>
      </c>
      <c r="AM44" s="262">
        <v>0</v>
      </c>
      <c r="AN44" s="262">
        <v>0</v>
      </c>
      <c r="AO44" s="272">
        <v>0</v>
      </c>
      <c r="AP44" s="272">
        <v>0</v>
      </c>
      <c r="AQ44" s="263">
        <v>0</v>
      </c>
      <c r="AR44" s="263">
        <v>0</v>
      </c>
      <c r="AS44" s="262">
        <v>0</v>
      </c>
      <c r="AT44" s="262">
        <v>0</v>
      </c>
      <c r="AU44" s="272">
        <v>0</v>
      </c>
      <c r="AV44" s="262">
        <v>0</v>
      </c>
      <c r="AW44" s="262">
        <v>0</v>
      </c>
      <c r="AX44" s="262">
        <v>0</v>
      </c>
      <c r="AY44" s="272">
        <v>0</v>
      </c>
      <c r="AZ44" s="272">
        <v>0</v>
      </c>
      <c r="BA44" s="263">
        <v>0</v>
      </c>
      <c r="BB44" s="263">
        <v>0</v>
      </c>
    </row>
    <row r="45" spans="1:54" ht="63" x14ac:dyDescent="0.25">
      <c r="A45" s="255" t="s">
        <v>35</v>
      </c>
      <c r="B45" s="256" t="s">
        <v>2099</v>
      </c>
      <c r="C45" s="257" t="s">
        <v>2036</v>
      </c>
      <c r="D45" s="262">
        <v>75.928167140021785</v>
      </c>
      <c r="E45" s="262">
        <v>0</v>
      </c>
      <c r="F45" s="262">
        <v>0</v>
      </c>
      <c r="G45" s="272">
        <v>0</v>
      </c>
      <c r="H45" s="262">
        <v>0</v>
      </c>
      <c r="I45" s="262">
        <v>0</v>
      </c>
      <c r="J45" s="262">
        <v>0</v>
      </c>
      <c r="K45" s="272">
        <v>0</v>
      </c>
      <c r="L45" s="272">
        <v>0</v>
      </c>
      <c r="M45" s="263">
        <v>0</v>
      </c>
      <c r="N45" s="263">
        <v>0</v>
      </c>
      <c r="O45" s="262">
        <v>0</v>
      </c>
      <c r="P45" s="262">
        <v>0</v>
      </c>
      <c r="Q45" s="272">
        <v>0</v>
      </c>
      <c r="R45" s="262">
        <v>0</v>
      </c>
      <c r="S45" s="262">
        <v>0</v>
      </c>
      <c r="T45" s="262">
        <v>0</v>
      </c>
      <c r="U45" s="272">
        <v>0</v>
      </c>
      <c r="V45" s="272">
        <v>0</v>
      </c>
      <c r="W45" s="263">
        <v>0</v>
      </c>
      <c r="X45" s="263">
        <v>0</v>
      </c>
      <c r="Y45" s="262">
        <v>0</v>
      </c>
      <c r="Z45" s="264">
        <v>0</v>
      </c>
      <c r="AA45" s="272">
        <v>0</v>
      </c>
      <c r="AB45" s="264">
        <v>0</v>
      </c>
      <c r="AC45" s="264">
        <v>0</v>
      </c>
      <c r="AD45" s="264">
        <v>0</v>
      </c>
      <c r="AE45" s="272">
        <v>0</v>
      </c>
      <c r="AF45" s="272">
        <v>0</v>
      </c>
      <c r="AG45" s="263">
        <v>0</v>
      </c>
      <c r="AH45" s="263">
        <v>0</v>
      </c>
      <c r="AI45" s="262">
        <v>0</v>
      </c>
      <c r="AJ45" s="262">
        <v>0</v>
      </c>
      <c r="AK45" s="272">
        <v>0</v>
      </c>
      <c r="AL45" s="262">
        <v>0</v>
      </c>
      <c r="AM45" s="262">
        <v>0</v>
      </c>
      <c r="AN45" s="262">
        <v>0</v>
      </c>
      <c r="AO45" s="272">
        <v>0</v>
      </c>
      <c r="AP45" s="272">
        <v>0</v>
      </c>
      <c r="AQ45" s="263">
        <v>0</v>
      </c>
      <c r="AR45" s="263">
        <v>0</v>
      </c>
      <c r="AS45" s="262">
        <v>0</v>
      </c>
      <c r="AT45" s="262">
        <v>0</v>
      </c>
      <c r="AU45" s="272">
        <v>0</v>
      </c>
      <c r="AV45" s="262">
        <v>0</v>
      </c>
      <c r="AW45" s="262">
        <v>0</v>
      </c>
      <c r="AX45" s="262">
        <v>0</v>
      </c>
      <c r="AY45" s="272">
        <v>0</v>
      </c>
      <c r="AZ45" s="272">
        <v>0</v>
      </c>
      <c r="BA45" s="263">
        <v>0</v>
      </c>
      <c r="BB45" s="263">
        <v>0</v>
      </c>
    </row>
    <row r="46" spans="1:54" ht="47.25" x14ac:dyDescent="0.25">
      <c r="A46" s="255" t="s">
        <v>35</v>
      </c>
      <c r="B46" s="256" t="s">
        <v>2100</v>
      </c>
      <c r="C46" s="257" t="s">
        <v>2037</v>
      </c>
      <c r="D46" s="262">
        <v>81.548791025605595</v>
      </c>
      <c r="E46" s="262">
        <v>0</v>
      </c>
      <c r="F46" s="262">
        <v>0</v>
      </c>
      <c r="G46" s="272">
        <v>0</v>
      </c>
      <c r="H46" s="262">
        <v>0</v>
      </c>
      <c r="I46" s="262">
        <v>0</v>
      </c>
      <c r="J46" s="262">
        <v>0</v>
      </c>
      <c r="K46" s="272">
        <v>0</v>
      </c>
      <c r="L46" s="272">
        <v>0</v>
      </c>
      <c r="M46" s="263">
        <v>0</v>
      </c>
      <c r="N46" s="263">
        <v>0</v>
      </c>
      <c r="O46" s="262">
        <v>0</v>
      </c>
      <c r="P46" s="262">
        <v>0</v>
      </c>
      <c r="Q46" s="272">
        <v>0</v>
      </c>
      <c r="R46" s="262">
        <v>0</v>
      </c>
      <c r="S46" s="262">
        <v>0</v>
      </c>
      <c r="T46" s="262">
        <v>0</v>
      </c>
      <c r="U46" s="272">
        <v>0</v>
      </c>
      <c r="V46" s="272">
        <v>0</v>
      </c>
      <c r="W46" s="263">
        <v>0</v>
      </c>
      <c r="X46" s="263">
        <v>0</v>
      </c>
      <c r="Y46" s="262">
        <v>0</v>
      </c>
      <c r="Z46" s="264">
        <v>0</v>
      </c>
      <c r="AA46" s="272">
        <v>0</v>
      </c>
      <c r="AB46" s="264">
        <v>0</v>
      </c>
      <c r="AC46" s="264">
        <v>0</v>
      </c>
      <c r="AD46" s="264">
        <v>0</v>
      </c>
      <c r="AE46" s="272">
        <v>0</v>
      </c>
      <c r="AF46" s="272">
        <v>0</v>
      </c>
      <c r="AG46" s="263">
        <v>0</v>
      </c>
      <c r="AH46" s="263">
        <v>0</v>
      </c>
      <c r="AI46" s="262">
        <v>0</v>
      </c>
      <c r="AJ46" s="262">
        <v>0</v>
      </c>
      <c r="AK46" s="272">
        <v>0</v>
      </c>
      <c r="AL46" s="262">
        <v>0</v>
      </c>
      <c r="AM46" s="262">
        <v>0</v>
      </c>
      <c r="AN46" s="262">
        <v>0</v>
      </c>
      <c r="AO46" s="272">
        <v>0</v>
      </c>
      <c r="AP46" s="272">
        <v>0</v>
      </c>
      <c r="AQ46" s="263">
        <v>0</v>
      </c>
      <c r="AR46" s="263">
        <v>0</v>
      </c>
      <c r="AS46" s="262">
        <v>0</v>
      </c>
      <c r="AT46" s="262">
        <v>0</v>
      </c>
      <c r="AU46" s="272">
        <v>0</v>
      </c>
      <c r="AV46" s="262">
        <v>0</v>
      </c>
      <c r="AW46" s="262">
        <v>0</v>
      </c>
      <c r="AX46" s="262">
        <v>0</v>
      </c>
      <c r="AY46" s="272">
        <v>0</v>
      </c>
      <c r="AZ46" s="272">
        <v>0</v>
      </c>
      <c r="BA46" s="263">
        <v>0</v>
      </c>
      <c r="BB46" s="263">
        <v>0</v>
      </c>
    </row>
    <row r="47" spans="1:54" ht="47.25" x14ac:dyDescent="0.25">
      <c r="A47" s="255" t="s">
        <v>35</v>
      </c>
      <c r="B47" s="256" t="s">
        <v>2101</v>
      </c>
      <c r="C47" s="257" t="s">
        <v>2038</v>
      </c>
      <c r="D47" s="262">
        <v>4.9933961957421804</v>
      </c>
      <c r="E47" s="262">
        <v>0</v>
      </c>
      <c r="F47" s="262">
        <v>0</v>
      </c>
      <c r="G47" s="272">
        <v>0</v>
      </c>
      <c r="H47" s="262">
        <v>0</v>
      </c>
      <c r="I47" s="262">
        <v>0</v>
      </c>
      <c r="J47" s="262">
        <v>0</v>
      </c>
      <c r="K47" s="272">
        <v>0</v>
      </c>
      <c r="L47" s="272">
        <v>0</v>
      </c>
      <c r="M47" s="263">
        <v>0</v>
      </c>
      <c r="N47" s="263">
        <v>0</v>
      </c>
      <c r="O47" s="262">
        <v>0</v>
      </c>
      <c r="P47" s="262">
        <v>0</v>
      </c>
      <c r="Q47" s="272">
        <v>0</v>
      </c>
      <c r="R47" s="262">
        <v>0</v>
      </c>
      <c r="S47" s="262">
        <v>0</v>
      </c>
      <c r="T47" s="262">
        <v>0</v>
      </c>
      <c r="U47" s="272">
        <v>0</v>
      </c>
      <c r="V47" s="272">
        <v>0</v>
      </c>
      <c r="W47" s="263">
        <v>0</v>
      </c>
      <c r="X47" s="263">
        <v>0</v>
      </c>
      <c r="Y47" s="262">
        <v>0</v>
      </c>
      <c r="Z47" s="264">
        <v>0</v>
      </c>
      <c r="AA47" s="272">
        <v>0</v>
      </c>
      <c r="AB47" s="264">
        <v>0</v>
      </c>
      <c r="AC47" s="264">
        <v>0</v>
      </c>
      <c r="AD47" s="264">
        <v>0</v>
      </c>
      <c r="AE47" s="272">
        <v>0</v>
      </c>
      <c r="AF47" s="272">
        <v>0</v>
      </c>
      <c r="AG47" s="263">
        <v>0</v>
      </c>
      <c r="AH47" s="263">
        <v>0</v>
      </c>
      <c r="AI47" s="262">
        <v>0</v>
      </c>
      <c r="AJ47" s="262">
        <v>0</v>
      </c>
      <c r="AK47" s="272">
        <v>0</v>
      </c>
      <c r="AL47" s="262">
        <v>0</v>
      </c>
      <c r="AM47" s="262">
        <v>0</v>
      </c>
      <c r="AN47" s="262">
        <v>0</v>
      </c>
      <c r="AO47" s="272">
        <v>0</v>
      </c>
      <c r="AP47" s="272">
        <v>0</v>
      </c>
      <c r="AQ47" s="263">
        <v>0</v>
      </c>
      <c r="AR47" s="263">
        <v>0</v>
      </c>
      <c r="AS47" s="262">
        <v>0</v>
      </c>
      <c r="AT47" s="262">
        <v>0</v>
      </c>
      <c r="AU47" s="272">
        <v>0</v>
      </c>
      <c r="AV47" s="262">
        <v>0</v>
      </c>
      <c r="AW47" s="262">
        <v>0</v>
      </c>
      <c r="AX47" s="262">
        <v>0</v>
      </c>
      <c r="AY47" s="272">
        <v>0</v>
      </c>
      <c r="AZ47" s="272">
        <v>0</v>
      </c>
      <c r="BA47" s="263">
        <v>0</v>
      </c>
      <c r="BB47" s="263">
        <v>0</v>
      </c>
    </row>
    <row r="48" spans="1:54" ht="47.25" x14ac:dyDescent="0.25">
      <c r="A48" s="255" t="s">
        <v>35</v>
      </c>
      <c r="B48" s="256" t="s">
        <v>2102</v>
      </c>
      <c r="C48" s="257" t="s">
        <v>2039</v>
      </c>
      <c r="D48" s="262">
        <v>4.0084852392541404</v>
      </c>
      <c r="E48" s="262">
        <v>0</v>
      </c>
      <c r="F48" s="262">
        <v>0</v>
      </c>
      <c r="G48" s="272">
        <v>0</v>
      </c>
      <c r="H48" s="262">
        <v>0</v>
      </c>
      <c r="I48" s="262">
        <v>0</v>
      </c>
      <c r="J48" s="262">
        <v>0</v>
      </c>
      <c r="K48" s="272">
        <v>0</v>
      </c>
      <c r="L48" s="272">
        <v>0</v>
      </c>
      <c r="M48" s="263">
        <v>0</v>
      </c>
      <c r="N48" s="263">
        <v>0</v>
      </c>
      <c r="O48" s="262">
        <v>0</v>
      </c>
      <c r="P48" s="262">
        <v>0</v>
      </c>
      <c r="Q48" s="272">
        <v>0</v>
      </c>
      <c r="R48" s="262">
        <v>0</v>
      </c>
      <c r="S48" s="262">
        <v>0</v>
      </c>
      <c r="T48" s="262">
        <v>0</v>
      </c>
      <c r="U48" s="272">
        <v>0</v>
      </c>
      <c r="V48" s="272">
        <v>0</v>
      </c>
      <c r="W48" s="263">
        <v>0</v>
      </c>
      <c r="X48" s="263">
        <v>0</v>
      </c>
      <c r="Y48" s="262">
        <v>0</v>
      </c>
      <c r="Z48" s="264">
        <v>0</v>
      </c>
      <c r="AA48" s="272">
        <v>0</v>
      </c>
      <c r="AB48" s="264">
        <v>0</v>
      </c>
      <c r="AC48" s="264">
        <v>0</v>
      </c>
      <c r="AD48" s="264">
        <v>0</v>
      </c>
      <c r="AE48" s="272">
        <v>0</v>
      </c>
      <c r="AF48" s="272">
        <v>0</v>
      </c>
      <c r="AG48" s="263">
        <v>0</v>
      </c>
      <c r="AH48" s="263">
        <v>0</v>
      </c>
      <c r="AI48" s="262">
        <v>0</v>
      </c>
      <c r="AJ48" s="262">
        <v>0</v>
      </c>
      <c r="AK48" s="272">
        <v>0</v>
      </c>
      <c r="AL48" s="262">
        <v>0</v>
      </c>
      <c r="AM48" s="262">
        <v>0</v>
      </c>
      <c r="AN48" s="262">
        <v>0</v>
      </c>
      <c r="AO48" s="272">
        <v>0</v>
      </c>
      <c r="AP48" s="272">
        <v>0</v>
      </c>
      <c r="AQ48" s="263">
        <v>0</v>
      </c>
      <c r="AR48" s="263">
        <v>0</v>
      </c>
      <c r="AS48" s="262">
        <v>0</v>
      </c>
      <c r="AT48" s="262">
        <v>0</v>
      </c>
      <c r="AU48" s="272">
        <v>0</v>
      </c>
      <c r="AV48" s="262">
        <v>0</v>
      </c>
      <c r="AW48" s="262">
        <v>0</v>
      </c>
      <c r="AX48" s="262">
        <v>0</v>
      </c>
      <c r="AY48" s="272">
        <v>0</v>
      </c>
      <c r="AZ48" s="272">
        <v>0</v>
      </c>
      <c r="BA48" s="263">
        <v>0</v>
      </c>
      <c r="BB48" s="263">
        <v>0</v>
      </c>
    </row>
    <row r="49" spans="1:54" ht="31.5" x14ac:dyDescent="0.25">
      <c r="A49" s="255" t="s">
        <v>35</v>
      </c>
      <c r="B49" s="256" t="s">
        <v>1810</v>
      </c>
      <c r="C49" s="257" t="s">
        <v>1811</v>
      </c>
      <c r="D49" s="262">
        <v>7.82</v>
      </c>
      <c r="E49" s="262">
        <v>2.37950763</v>
      </c>
      <c r="F49" s="262">
        <v>0</v>
      </c>
      <c r="G49" s="272">
        <v>0</v>
      </c>
      <c r="H49" s="262">
        <v>0</v>
      </c>
      <c r="I49" s="262">
        <v>0</v>
      </c>
      <c r="J49" s="262">
        <v>0.16500000000000001</v>
      </c>
      <c r="K49" s="272">
        <v>0</v>
      </c>
      <c r="L49" s="272">
        <v>0</v>
      </c>
      <c r="M49" s="263">
        <v>0</v>
      </c>
      <c r="N49" s="263">
        <v>0</v>
      </c>
      <c r="O49" s="262">
        <v>2.37950763</v>
      </c>
      <c r="P49" s="262">
        <v>0</v>
      </c>
      <c r="Q49" s="272">
        <v>0</v>
      </c>
      <c r="R49" s="262">
        <v>0</v>
      </c>
      <c r="S49" s="262">
        <v>0</v>
      </c>
      <c r="T49" s="262">
        <v>0.16500000000000001</v>
      </c>
      <c r="U49" s="272">
        <v>0</v>
      </c>
      <c r="V49" s="272">
        <v>0</v>
      </c>
      <c r="W49" s="263">
        <v>0</v>
      </c>
      <c r="X49" s="263">
        <v>0</v>
      </c>
      <c r="Y49" s="262">
        <v>0</v>
      </c>
      <c r="Z49" s="264">
        <v>0</v>
      </c>
      <c r="AA49" s="272">
        <v>0</v>
      </c>
      <c r="AB49" s="264">
        <v>0</v>
      </c>
      <c r="AC49" s="264">
        <v>0</v>
      </c>
      <c r="AD49" s="264">
        <v>0</v>
      </c>
      <c r="AE49" s="272">
        <v>0</v>
      </c>
      <c r="AF49" s="272">
        <v>0</v>
      </c>
      <c r="AG49" s="263">
        <v>0</v>
      </c>
      <c r="AH49" s="263">
        <v>0</v>
      </c>
      <c r="AI49" s="262">
        <v>0</v>
      </c>
      <c r="AJ49" s="262">
        <v>0</v>
      </c>
      <c r="AK49" s="272">
        <v>0</v>
      </c>
      <c r="AL49" s="262">
        <v>0</v>
      </c>
      <c r="AM49" s="262">
        <v>0</v>
      </c>
      <c r="AN49" s="262">
        <v>0</v>
      </c>
      <c r="AO49" s="272">
        <v>0</v>
      </c>
      <c r="AP49" s="272">
        <v>0</v>
      </c>
      <c r="AQ49" s="263">
        <v>0</v>
      </c>
      <c r="AR49" s="263">
        <v>0</v>
      </c>
      <c r="AS49" s="262">
        <v>0</v>
      </c>
      <c r="AT49" s="262">
        <v>0</v>
      </c>
      <c r="AU49" s="272">
        <v>0</v>
      </c>
      <c r="AV49" s="262">
        <v>0</v>
      </c>
      <c r="AW49" s="262">
        <v>0</v>
      </c>
      <c r="AX49" s="262">
        <v>0</v>
      </c>
      <c r="AY49" s="272">
        <v>0</v>
      </c>
      <c r="AZ49" s="272">
        <v>0</v>
      </c>
      <c r="BA49" s="263">
        <v>0</v>
      </c>
      <c r="BB49" s="263">
        <v>0</v>
      </c>
    </row>
    <row r="50" spans="1:54" ht="47.25" x14ac:dyDescent="0.25">
      <c r="A50" s="255" t="s">
        <v>35</v>
      </c>
      <c r="B50" s="256" t="s">
        <v>1571</v>
      </c>
      <c r="C50" s="257" t="s">
        <v>1816</v>
      </c>
      <c r="D50" s="262">
        <v>77.952411100090316</v>
      </c>
      <c r="E50" s="262">
        <v>0</v>
      </c>
      <c r="F50" s="262">
        <v>0</v>
      </c>
      <c r="G50" s="272">
        <v>0</v>
      </c>
      <c r="H50" s="262">
        <v>0</v>
      </c>
      <c r="I50" s="262">
        <v>0</v>
      </c>
      <c r="J50" s="262">
        <v>0</v>
      </c>
      <c r="K50" s="272">
        <v>0</v>
      </c>
      <c r="L50" s="272">
        <v>0</v>
      </c>
      <c r="M50" s="263">
        <v>0</v>
      </c>
      <c r="N50" s="263">
        <v>0</v>
      </c>
      <c r="O50" s="262">
        <v>0</v>
      </c>
      <c r="P50" s="262">
        <v>0</v>
      </c>
      <c r="Q50" s="272">
        <v>0</v>
      </c>
      <c r="R50" s="262">
        <v>0</v>
      </c>
      <c r="S50" s="262">
        <v>0</v>
      </c>
      <c r="T50" s="262">
        <v>0</v>
      </c>
      <c r="U50" s="272">
        <v>0</v>
      </c>
      <c r="V50" s="272">
        <v>0</v>
      </c>
      <c r="W50" s="263">
        <v>0</v>
      </c>
      <c r="X50" s="263">
        <v>0</v>
      </c>
      <c r="Y50" s="262">
        <v>0</v>
      </c>
      <c r="Z50" s="264">
        <v>0</v>
      </c>
      <c r="AA50" s="272">
        <v>0</v>
      </c>
      <c r="AB50" s="264">
        <v>0</v>
      </c>
      <c r="AC50" s="264">
        <v>0</v>
      </c>
      <c r="AD50" s="264">
        <v>0</v>
      </c>
      <c r="AE50" s="272">
        <v>0</v>
      </c>
      <c r="AF50" s="272">
        <v>0</v>
      </c>
      <c r="AG50" s="263">
        <v>0</v>
      </c>
      <c r="AH50" s="263">
        <v>0</v>
      </c>
      <c r="AI50" s="262">
        <v>0</v>
      </c>
      <c r="AJ50" s="262">
        <v>0</v>
      </c>
      <c r="AK50" s="272">
        <v>0</v>
      </c>
      <c r="AL50" s="262">
        <v>0</v>
      </c>
      <c r="AM50" s="262">
        <v>0</v>
      </c>
      <c r="AN50" s="262">
        <v>0</v>
      </c>
      <c r="AO50" s="272">
        <v>0</v>
      </c>
      <c r="AP50" s="272">
        <v>0</v>
      </c>
      <c r="AQ50" s="263">
        <v>0</v>
      </c>
      <c r="AR50" s="263">
        <v>0</v>
      </c>
      <c r="AS50" s="262">
        <v>0</v>
      </c>
      <c r="AT50" s="262">
        <v>0</v>
      </c>
      <c r="AU50" s="272">
        <v>0</v>
      </c>
      <c r="AV50" s="262">
        <v>0</v>
      </c>
      <c r="AW50" s="262">
        <v>0</v>
      </c>
      <c r="AX50" s="262">
        <v>0</v>
      </c>
      <c r="AY50" s="272">
        <v>0</v>
      </c>
      <c r="AZ50" s="272">
        <v>0</v>
      </c>
      <c r="BA50" s="263">
        <v>0</v>
      </c>
      <c r="BB50" s="263">
        <v>0</v>
      </c>
    </row>
    <row r="51" spans="1:54" ht="31.5" x14ac:dyDescent="0.25">
      <c r="A51" s="255" t="s">
        <v>35</v>
      </c>
      <c r="B51" s="256" t="s">
        <v>2103</v>
      </c>
      <c r="C51" s="257" t="s">
        <v>2040</v>
      </c>
      <c r="D51" s="262">
        <v>27.356776151562055</v>
      </c>
      <c r="E51" s="262">
        <v>8.4522199000000011</v>
      </c>
      <c r="F51" s="262">
        <v>0.4</v>
      </c>
      <c r="G51" s="272">
        <v>0</v>
      </c>
      <c r="H51" s="262">
        <v>0</v>
      </c>
      <c r="I51" s="262">
        <v>0</v>
      </c>
      <c r="J51" s="262">
        <v>1.6E-2</v>
      </c>
      <c r="K51" s="272">
        <v>0</v>
      </c>
      <c r="L51" s="272">
        <v>0</v>
      </c>
      <c r="M51" s="263">
        <v>0</v>
      </c>
      <c r="N51" s="263">
        <v>0</v>
      </c>
      <c r="O51" s="262">
        <v>8.4522199000000011</v>
      </c>
      <c r="P51" s="262">
        <v>0.4</v>
      </c>
      <c r="Q51" s="272">
        <v>0</v>
      </c>
      <c r="R51" s="262">
        <v>0</v>
      </c>
      <c r="S51" s="262">
        <v>0</v>
      </c>
      <c r="T51" s="262">
        <v>1.6E-2</v>
      </c>
      <c r="U51" s="272">
        <v>0</v>
      </c>
      <c r="V51" s="272">
        <v>0</v>
      </c>
      <c r="W51" s="263">
        <v>0</v>
      </c>
      <c r="X51" s="263">
        <v>0</v>
      </c>
      <c r="Y51" s="262">
        <v>0</v>
      </c>
      <c r="Z51" s="264">
        <v>0</v>
      </c>
      <c r="AA51" s="272">
        <v>0</v>
      </c>
      <c r="AB51" s="264">
        <v>0</v>
      </c>
      <c r="AC51" s="264">
        <v>0</v>
      </c>
      <c r="AD51" s="264">
        <v>0</v>
      </c>
      <c r="AE51" s="272">
        <v>0</v>
      </c>
      <c r="AF51" s="272">
        <v>0</v>
      </c>
      <c r="AG51" s="263">
        <v>0</v>
      </c>
      <c r="AH51" s="263">
        <v>0</v>
      </c>
      <c r="AI51" s="262">
        <v>0</v>
      </c>
      <c r="AJ51" s="262">
        <v>0</v>
      </c>
      <c r="AK51" s="272">
        <v>0</v>
      </c>
      <c r="AL51" s="262">
        <v>0</v>
      </c>
      <c r="AM51" s="262">
        <v>0</v>
      </c>
      <c r="AN51" s="262">
        <v>0</v>
      </c>
      <c r="AO51" s="272">
        <v>0</v>
      </c>
      <c r="AP51" s="272">
        <v>0</v>
      </c>
      <c r="AQ51" s="263">
        <v>0</v>
      </c>
      <c r="AR51" s="263">
        <v>0</v>
      </c>
      <c r="AS51" s="262">
        <v>0</v>
      </c>
      <c r="AT51" s="262">
        <v>0</v>
      </c>
      <c r="AU51" s="272">
        <v>0</v>
      </c>
      <c r="AV51" s="262">
        <v>0</v>
      </c>
      <c r="AW51" s="262">
        <v>0</v>
      </c>
      <c r="AX51" s="262">
        <v>0</v>
      </c>
      <c r="AY51" s="272">
        <v>0</v>
      </c>
      <c r="AZ51" s="272">
        <v>0</v>
      </c>
      <c r="BA51" s="263">
        <v>0</v>
      </c>
      <c r="BB51" s="263">
        <v>0</v>
      </c>
    </row>
    <row r="52" spans="1:54" ht="31.5" x14ac:dyDescent="0.25">
      <c r="A52" s="255" t="s">
        <v>35</v>
      </c>
      <c r="B52" s="256" t="s">
        <v>2104</v>
      </c>
      <c r="C52" s="257" t="s">
        <v>2041</v>
      </c>
      <c r="D52" s="262">
        <v>1.5804053899337021</v>
      </c>
      <c r="E52" s="262">
        <v>0</v>
      </c>
      <c r="F52" s="262">
        <v>0</v>
      </c>
      <c r="G52" s="272">
        <v>0</v>
      </c>
      <c r="H52" s="262">
        <v>0</v>
      </c>
      <c r="I52" s="262">
        <v>0</v>
      </c>
      <c r="J52" s="262">
        <v>0</v>
      </c>
      <c r="K52" s="272">
        <v>0</v>
      </c>
      <c r="L52" s="272">
        <v>0</v>
      </c>
      <c r="M52" s="263">
        <v>0</v>
      </c>
      <c r="N52" s="263">
        <v>0</v>
      </c>
      <c r="O52" s="262">
        <v>0</v>
      </c>
      <c r="P52" s="262">
        <v>0</v>
      </c>
      <c r="Q52" s="272">
        <v>0</v>
      </c>
      <c r="R52" s="262">
        <v>0</v>
      </c>
      <c r="S52" s="262">
        <v>0</v>
      </c>
      <c r="T52" s="262">
        <v>0</v>
      </c>
      <c r="U52" s="272">
        <v>0</v>
      </c>
      <c r="V52" s="272">
        <v>0</v>
      </c>
      <c r="W52" s="263">
        <v>0</v>
      </c>
      <c r="X52" s="263">
        <v>0</v>
      </c>
      <c r="Y52" s="262">
        <v>0</v>
      </c>
      <c r="Z52" s="264">
        <v>0</v>
      </c>
      <c r="AA52" s="272">
        <v>0</v>
      </c>
      <c r="AB52" s="264">
        <v>0</v>
      </c>
      <c r="AC52" s="264">
        <v>0</v>
      </c>
      <c r="AD52" s="264">
        <v>0</v>
      </c>
      <c r="AE52" s="272">
        <v>0</v>
      </c>
      <c r="AF52" s="272">
        <v>0</v>
      </c>
      <c r="AG52" s="263">
        <v>0</v>
      </c>
      <c r="AH52" s="263">
        <v>0</v>
      </c>
      <c r="AI52" s="262">
        <v>0</v>
      </c>
      <c r="AJ52" s="262">
        <v>0</v>
      </c>
      <c r="AK52" s="272">
        <v>0</v>
      </c>
      <c r="AL52" s="262">
        <v>0</v>
      </c>
      <c r="AM52" s="262">
        <v>0</v>
      </c>
      <c r="AN52" s="262">
        <v>0</v>
      </c>
      <c r="AO52" s="272">
        <v>0</v>
      </c>
      <c r="AP52" s="272">
        <v>0</v>
      </c>
      <c r="AQ52" s="263">
        <v>0</v>
      </c>
      <c r="AR52" s="263">
        <v>0</v>
      </c>
      <c r="AS52" s="262">
        <v>0</v>
      </c>
      <c r="AT52" s="262">
        <v>0</v>
      </c>
      <c r="AU52" s="272">
        <v>0</v>
      </c>
      <c r="AV52" s="262">
        <v>0</v>
      </c>
      <c r="AW52" s="262">
        <v>0</v>
      </c>
      <c r="AX52" s="262">
        <v>0</v>
      </c>
      <c r="AY52" s="272">
        <v>0</v>
      </c>
      <c r="AZ52" s="272">
        <v>0</v>
      </c>
      <c r="BA52" s="263">
        <v>0</v>
      </c>
      <c r="BB52" s="263">
        <v>0</v>
      </c>
    </row>
    <row r="53" spans="1:54" ht="47.25" x14ac:dyDescent="0.25">
      <c r="A53" s="255" t="s">
        <v>35</v>
      </c>
      <c r="B53" s="256" t="s">
        <v>2105</v>
      </c>
      <c r="C53" s="257" t="s">
        <v>2042</v>
      </c>
      <c r="D53" s="262">
        <v>47.735591777124014</v>
      </c>
      <c r="E53" s="262">
        <v>0</v>
      </c>
      <c r="F53" s="262">
        <v>0</v>
      </c>
      <c r="G53" s="272">
        <v>0</v>
      </c>
      <c r="H53" s="262">
        <v>0</v>
      </c>
      <c r="I53" s="262">
        <v>0</v>
      </c>
      <c r="J53" s="262">
        <v>0</v>
      </c>
      <c r="K53" s="272">
        <v>0</v>
      </c>
      <c r="L53" s="272">
        <v>0</v>
      </c>
      <c r="M53" s="263">
        <v>0</v>
      </c>
      <c r="N53" s="263">
        <v>0</v>
      </c>
      <c r="O53" s="262">
        <v>0</v>
      </c>
      <c r="P53" s="262">
        <v>0</v>
      </c>
      <c r="Q53" s="272">
        <v>0</v>
      </c>
      <c r="R53" s="262">
        <v>0</v>
      </c>
      <c r="S53" s="262">
        <v>0</v>
      </c>
      <c r="T53" s="262">
        <v>0</v>
      </c>
      <c r="U53" s="272">
        <v>0</v>
      </c>
      <c r="V53" s="272">
        <v>0</v>
      </c>
      <c r="W53" s="263">
        <v>0</v>
      </c>
      <c r="X53" s="263">
        <v>0</v>
      </c>
      <c r="Y53" s="262">
        <v>0</v>
      </c>
      <c r="Z53" s="264">
        <v>0</v>
      </c>
      <c r="AA53" s="272">
        <v>0</v>
      </c>
      <c r="AB53" s="264">
        <v>0</v>
      </c>
      <c r="AC53" s="264">
        <v>0</v>
      </c>
      <c r="AD53" s="264">
        <v>0</v>
      </c>
      <c r="AE53" s="272">
        <v>0</v>
      </c>
      <c r="AF53" s="272">
        <v>0</v>
      </c>
      <c r="AG53" s="263">
        <v>0</v>
      </c>
      <c r="AH53" s="263">
        <v>0</v>
      </c>
      <c r="AI53" s="262">
        <v>0</v>
      </c>
      <c r="AJ53" s="262">
        <v>0</v>
      </c>
      <c r="AK53" s="272">
        <v>0</v>
      </c>
      <c r="AL53" s="262">
        <v>0</v>
      </c>
      <c r="AM53" s="262">
        <v>0</v>
      </c>
      <c r="AN53" s="262">
        <v>0</v>
      </c>
      <c r="AO53" s="272">
        <v>0</v>
      </c>
      <c r="AP53" s="272">
        <v>0</v>
      </c>
      <c r="AQ53" s="263">
        <v>0</v>
      </c>
      <c r="AR53" s="263">
        <v>0</v>
      </c>
      <c r="AS53" s="262">
        <v>0</v>
      </c>
      <c r="AT53" s="262">
        <v>0</v>
      </c>
      <c r="AU53" s="272">
        <v>0</v>
      </c>
      <c r="AV53" s="262">
        <v>0</v>
      </c>
      <c r="AW53" s="262">
        <v>0</v>
      </c>
      <c r="AX53" s="262">
        <v>0</v>
      </c>
      <c r="AY53" s="272">
        <v>0</v>
      </c>
      <c r="AZ53" s="272">
        <v>0</v>
      </c>
      <c r="BA53" s="263">
        <v>0</v>
      </c>
      <c r="BB53" s="263">
        <v>0</v>
      </c>
    </row>
    <row r="54" spans="1:54" ht="31.5" x14ac:dyDescent="0.25">
      <c r="A54" s="255" t="s">
        <v>35</v>
      </c>
      <c r="B54" s="256" t="s">
        <v>2106</v>
      </c>
      <c r="C54" s="257" t="s">
        <v>2043</v>
      </c>
      <c r="D54" s="262">
        <v>1.9400260222864198</v>
      </c>
      <c r="E54" s="262">
        <v>0</v>
      </c>
      <c r="F54" s="262">
        <v>0</v>
      </c>
      <c r="G54" s="272">
        <v>0</v>
      </c>
      <c r="H54" s="262">
        <v>0</v>
      </c>
      <c r="I54" s="262">
        <v>0</v>
      </c>
      <c r="J54" s="262">
        <v>0</v>
      </c>
      <c r="K54" s="272">
        <v>0</v>
      </c>
      <c r="L54" s="272">
        <v>0</v>
      </c>
      <c r="M54" s="263">
        <v>0</v>
      </c>
      <c r="N54" s="263">
        <v>0</v>
      </c>
      <c r="O54" s="262">
        <v>0</v>
      </c>
      <c r="P54" s="262">
        <v>0</v>
      </c>
      <c r="Q54" s="272">
        <v>0</v>
      </c>
      <c r="R54" s="262">
        <v>0</v>
      </c>
      <c r="S54" s="262">
        <v>0</v>
      </c>
      <c r="T54" s="262">
        <v>0</v>
      </c>
      <c r="U54" s="272">
        <v>0</v>
      </c>
      <c r="V54" s="272">
        <v>0</v>
      </c>
      <c r="W54" s="263">
        <v>0</v>
      </c>
      <c r="X54" s="263">
        <v>0</v>
      </c>
      <c r="Y54" s="262">
        <v>0</v>
      </c>
      <c r="Z54" s="264">
        <v>0</v>
      </c>
      <c r="AA54" s="272">
        <v>0</v>
      </c>
      <c r="AB54" s="264">
        <v>0</v>
      </c>
      <c r="AC54" s="264">
        <v>0</v>
      </c>
      <c r="AD54" s="264">
        <v>0</v>
      </c>
      <c r="AE54" s="272">
        <v>0</v>
      </c>
      <c r="AF54" s="272">
        <v>0</v>
      </c>
      <c r="AG54" s="263">
        <v>0</v>
      </c>
      <c r="AH54" s="263">
        <v>0</v>
      </c>
      <c r="AI54" s="262">
        <v>0</v>
      </c>
      <c r="AJ54" s="262">
        <v>0</v>
      </c>
      <c r="AK54" s="272">
        <v>0</v>
      </c>
      <c r="AL54" s="262">
        <v>0</v>
      </c>
      <c r="AM54" s="262">
        <v>0</v>
      </c>
      <c r="AN54" s="262">
        <v>0</v>
      </c>
      <c r="AO54" s="272">
        <v>0</v>
      </c>
      <c r="AP54" s="272">
        <v>0</v>
      </c>
      <c r="AQ54" s="263">
        <v>0</v>
      </c>
      <c r="AR54" s="263">
        <v>0</v>
      </c>
      <c r="AS54" s="262">
        <v>0</v>
      </c>
      <c r="AT54" s="262">
        <v>0</v>
      </c>
      <c r="AU54" s="272">
        <v>0</v>
      </c>
      <c r="AV54" s="262">
        <v>0</v>
      </c>
      <c r="AW54" s="262">
        <v>0</v>
      </c>
      <c r="AX54" s="262">
        <v>0</v>
      </c>
      <c r="AY54" s="272">
        <v>0</v>
      </c>
      <c r="AZ54" s="272">
        <v>0</v>
      </c>
      <c r="BA54" s="263">
        <v>0</v>
      </c>
      <c r="BB54" s="263">
        <v>0</v>
      </c>
    </row>
    <row r="55" spans="1:54" ht="47.25" x14ac:dyDescent="0.25">
      <c r="A55" s="255" t="s">
        <v>35</v>
      </c>
      <c r="B55" s="256" t="s">
        <v>2107</v>
      </c>
      <c r="C55" s="257" t="s">
        <v>2044</v>
      </c>
      <c r="D55" s="262">
        <v>31.198123421061045</v>
      </c>
      <c r="E55" s="262">
        <v>0</v>
      </c>
      <c r="F55" s="262">
        <v>0</v>
      </c>
      <c r="G55" s="272">
        <v>0</v>
      </c>
      <c r="H55" s="262">
        <v>0</v>
      </c>
      <c r="I55" s="262">
        <v>0</v>
      </c>
      <c r="J55" s="262">
        <v>0</v>
      </c>
      <c r="K55" s="272">
        <v>0</v>
      </c>
      <c r="L55" s="272">
        <v>0</v>
      </c>
      <c r="M55" s="263">
        <v>0</v>
      </c>
      <c r="N55" s="263">
        <v>0</v>
      </c>
      <c r="O55" s="262">
        <v>0</v>
      </c>
      <c r="P55" s="262">
        <v>0</v>
      </c>
      <c r="Q55" s="272">
        <v>0</v>
      </c>
      <c r="R55" s="262">
        <v>0</v>
      </c>
      <c r="S55" s="262">
        <v>0</v>
      </c>
      <c r="T55" s="262">
        <v>0</v>
      </c>
      <c r="U55" s="272">
        <v>0</v>
      </c>
      <c r="V55" s="272">
        <v>0</v>
      </c>
      <c r="W55" s="263">
        <v>0</v>
      </c>
      <c r="X55" s="263">
        <v>0</v>
      </c>
      <c r="Y55" s="262">
        <v>0</v>
      </c>
      <c r="Z55" s="264">
        <v>0</v>
      </c>
      <c r="AA55" s="272">
        <v>0</v>
      </c>
      <c r="AB55" s="264">
        <v>0</v>
      </c>
      <c r="AC55" s="264">
        <v>0</v>
      </c>
      <c r="AD55" s="264">
        <v>0</v>
      </c>
      <c r="AE55" s="272">
        <v>0</v>
      </c>
      <c r="AF55" s="272">
        <v>0</v>
      </c>
      <c r="AG55" s="263">
        <v>0</v>
      </c>
      <c r="AH55" s="263">
        <v>0</v>
      </c>
      <c r="AI55" s="262">
        <v>0</v>
      </c>
      <c r="AJ55" s="262">
        <v>0</v>
      </c>
      <c r="AK55" s="272">
        <v>0</v>
      </c>
      <c r="AL55" s="262">
        <v>0</v>
      </c>
      <c r="AM55" s="262">
        <v>0</v>
      </c>
      <c r="AN55" s="262">
        <v>0</v>
      </c>
      <c r="AO55" s="272">
        <v>0</v>
      </c>
      <c r="AP55" s="272">
        <v>0</v>
      </c>
      <c r="AQ55" s="263">
        <v>0</v>
      </c>
      <c r="AR55" s="263">
        <v>0</v>
      </c>
      <c r="AS55" s="262">
        <v>0</v>
      </c>
      <c r="AT55" s="262">
        <v>0</v>
      </c>
      <c r="AU55" s="272">
        <v>0</v>
      </c>
      <c r="AV55" s="262">
        <v>0</v>
      </c>
      <c r="AW55" s="262">
        <v>0</v>
      </c>
      <c r="AX55" s="262">
        <v>0</v>
      </c>
      <c r="AY55" s="272">
        <v>0</v>
      </c>
      <c r="AZ55" s="272">
        <v>0</v>
      </c>
      <c r="BA55" s="263">
        <v>0</v>
      </c>
      <c r="BB55" s="263">
        <v>0</v>
      </c>
    </row>
    <row r="56" spans="1:54" ht="47.25" x14ac:dyDescent="0.25">
      <c r="A56" s="255" t="s">
        <v>35</v>
      </c>
      <c r="B56" s="256" t="s">
        <v>2108</v>
      </c>
      <c r="C56" s="257" t="s">
        <v>2045</v>
      </c>
      <c r="D56" s="262">
        <v>9.9230627191960377</v>
      </c>
      <c r="E56" s="262">
        <v>0</v>
      </c>
      <c r="F56" s="262">
        <v>0</v>
      </c>
      <c r="G56" s="272">
        <v>0</v>
      </c>
      <c r="H56" s="262">
        <v>0</v>
      </c>
      <c r="I56" s="262">
        <v>0</v>
      </c>
      <c r="J56" s="262">
        <v>0</v>
      </c>
      <c r="K56" s="272">
        <v>0</v>
      </c>
      <c r="L56" s="272">
        <v>0</v>
      </c>
      <c r="M56" s="263">
        <v>0</v>
      </c>
      <c r="N56" s="263">
        <v>0</v>
      </c>
      <c r="O56" s="262">
        <v>0</v>
      </c>
      <c r="P56" s="262">
        <v>0</v>
      </c>
      <c r="Q56" s="272">
        <v>0</v>
      </c>
      <c r="R56" s="262">
        <v>0</v>
      </c>
      <c r="S56" s="262">
        <v>0</v>
      </c>
      <c r="T56" s="262">
        <v>0</v>
      </c>
      <c r="U56" s="272">
        <v>0</v>
      </c>
      <c r="V56" s="272">
        <v>0</v>
      </c>
      <c r="W56" s="263">
        <v>0</v>
      </c>
      <c r="X56" s="263">
        <v>0</v>
      </c>
      <c r="Y56" s="262">
        <v>0</v>
      </c>
      <c r="Z56" s="264">
        <v>0</v>
      </c>
      <c r="AA56" s="272">
        <v>0</v>
      </c>
      <c r="AB56" s="264">
        <v>0</v>
      </c>
      <c r="AC56" s="264">
        <v>0</v>
      </c>
      <c r="AD56" s="264">
        <v>0</v>
      </c>
      <c r="AE56" s="272">
        <v>0</v>
      </c>
      <c r="AF56" s="272">
        <v>0</v>
      </c>
      <c r="AG56" s="263">
        <v>0</v>
      </c>
      <c r="AH56" s="263">
        <v>0</v>
      </c>
      <c r="AI56" s="262">
        <v>0</v>
      </c>
      <c r="AJ56" s="262">
        <v>0</v>
      </c>
      <c r="AK56" s="272">
        <v>0</v>
      </c>
      <c r="AL56" s="262">
        <v>0</v>
      </c>
      <c r="AM56" s="262">
        <v>0</v>
      </c>
      <c r="AN56" s="262">
        <v>0</v>
      </c>
      <c r="AO56" s="272">
        <v>0</v>
      </c>
      <c r="AP56" s="272">
        <v>0</v>
      </c>
      <c r="AQ56" s="263">
        <v>0</v>
      </c>
      <c r="AR56" s="263">
        <v>0</v>
      </c>
      <c r="AS56" s="262">
        <v>0</v>
      </c>
      <c r="AT56" s="262">
        <v>0</v>
      </c>
      <c r="AU56" s="272">
        <v>0</v>
      </c>
      <c r="AV56" s="262">
        <v>0</v>
      </c>
      <c r="AW56" s="262">
        <v>0</v>
      </c>
      <c r="AX56" s="262">
        <v>0</v>
      </c>
      <c r="AY56" s="272">
        <v>0</v>
      </c>
      <c r="AZ56" s="272">
        <v>0</v>
      </c>
      <c r="BA56" s="263">
        <v>0</v>
      </c>
      <c r="BB56" s="263">
        <v>0</v>
      </c>
    </row>
    <row r="57" spans="1:54" ht="31.5" x14ac:dyDescent="0.25">
      <c r="A57" s="255" t="s">
        <v>35</v>
      </c>
      <c r="B57" s="256" t="s">
        <v>2109</v>
      </c>
      <c r="C57" s="257" t="s">
        <v>2046</v>
      </c>
      <c r="D57" s="262">
        <v>178.19237719037667</v>
      </c>
      <c r="E57" s="262">
        <v>0</v>
      </c>
      <c r="F57" s="262">
        <v>0</v>
      </c>
      <c r="G57" s="272">
        <v>0</v>
      </c>
      <c r="H57" s="262">
        <v>0</v>
      </c>
      <c r="I57" s="262">
        <v>0</v>
      </c>
      <c r="J57" s="262">
        <v>0</v>
      </c>
      <c r="K57" s="272">
        <v>0</v>
      </c>
      <c r="L57" s="272">
        <v>0</v>
      </c>
      <c r="M57" s="263">
        <v>0</v>
      </c>
      <c r="N57" s="263">
        <v>0</v>
      </c>
      <c r="O57" s="262">
        <v>0</v>
      </c>
      <c r="P57" s="262">
        <v>0</v>
      </c>
      <c r="Q57" s="272">
        <v>0</v>
      </c>
      <c r="R57" s="262">
        <v>0</v>
      </c>
      <c r="S57" s="262">
        <v>0</v>
      </c>
      <c r="T57" s="262">
        <v>0</v>
      </c>
      <c r="U57" s="272">
        <v>0</v>
      </c>
      <c r="V57" s="272">
        <v>0</v>
      </c>
      <c r="W57" s="263">
        <v>0</v>
      </c>
      <c r="X57" s="263">
        <v>0</v>
      </c>
      <c r="Y57" s="262">
        <v>0</v>
      </c>
      <c r="Z57" s="264">
        <v>0</v>
      </c>
      <c r="AA57" s="272">
        <v>0</v>
      </c>
      <c r="AB57" s="264">
        <v>0</v>
      </c>
      <c r="AC57" s="264">
        <v>0</v>
      </c>
      <c r="AD57" s="264">
        <v>0</v>
      </c>
      <c r="AE57" s="272">
        <v>0</v>
      </c>
      <c r="AF57" s="272">
        <v>0</v>
      </c>
      <c r="AG57" s="263">
        <v>0</v>
      </c>
      <c r="AH57" s="263">
        <v>0</v>
      </c>
      <c r="AI57" s="262">
        <v>0</v>
      </c>
      <c r="AJ57" s="262">
        <v>0</v>
      </c>
      <c r="AK57" s="272">
        <v>0</v>
      </c>
      <c r="AL57" s="262">
        <v>0</v>
      </c>
      <c r="AM57" s="262">
        <v>0</v>
      </c>
      <c r="AN57" s="262">
        <v>0</v>
      </c>
      <c r="AO57" s="272">
        <v>0</v>
      </c>
      <c r="AP57" s="272">
        <v>0</v>
      </c>
      <c r="AQ57" s="263">
        <v>0</v>
      </c>
      <c r="AR57" s="263">
        <v>0</v>
      </c>
      <c r="AS57" s="262">
        <v>0</v>
      </c>
      <c r="AT57" s="262">
        <v>0</v>
      </c>
      <c r="AU57" s="272">
        <v>0</v>
      </c>
      <c r="AV57" s="262">
        <v>0</v>
      </c>
      <c r="AW57" s="262">
        <v>0</v>
      </c>
      <c r="AX57" s="262">
        <v>0</v>
      </c>
      <c r="AY57" s="272">
        <v>0</v>
      </c>
      <c r="AZ57" s="272">
        <v>0</v>
      </c>
      <c r="BA57" s="263">
        <v>0</v>
      </c>
      <c r="BB57" s="263">
        <v>0</v>
      </c>
    </row>
    <row r="58" spans="1:54" ht="47.25" x14ac:dyDescent="0.25">
      <c r="A58" s="255" t="s">
        <v>35</v>
      </c>
      <c r="B58" s="256" t="s">
        <v>875</v>
      </c>
      <c r="C58" s="257" t="s">
        <v>876</v>
      </c>
      <c r="D58" s="262" t="s">
        <v>0</v>
      </c>
      <c r="E58" s="262">
        <v>0</v>
      </c>
      <c r="F58" s="262">
        <v>0</v>
      </c>
      <c r="G58" s="272">
        <v>0</v>
      </c>
      <c r="H58" s="262">
        <v>0</v>
      </c>
      <c r="I58" s="262">
        <v>0</v>
      </c>
      <c r="J58" s="262">
        <v>0</v>
      </c>
      <c r="K58" s="272">
        <v>0</v>
      </c>
      <c r="L58" s="272">
        <v>0</v>
      </c>
      <c r="M58" s="263">
        <v>0</v>
      </c>
      <c r="N58" s="263">
        <v>0</v>
      </c>
      <c r="O58" s="262">
        <v>0</v>
      </c>
      <c r="P58" s="262">
        <v>0</v>
      </c>
      <c r="Q58" s="272">
        <v>0</v>
      </c>
      <c r="R58" s="262">
        <v>0</v>
      </c>
      <c r="S58" s="262">
        <v>0</v>
      </c>
      <c r="T58" s="262">
        <v>0</v>
      </c>
      <c r="U58" s="272">
        <v>0</v>
      </c>
      <c r="V58" s="272">
        <v>0</v>
      </c>
      <c r="W58" s="263">
        <v>0</v>
      </c>
      <c r="X58" s="263">
        <v>0</v>
      </c>
      <c r="Y58" s="262">
        <v>0</v>
      </c>
      <c r="Z58" s="264">
        <v>0</v>
      </c>
      <c r="AA58" s="272">
        <v>0</v>
      </c>
      <c r="AB58" s="264">
        <v>0</v>
      </c>
      <c r="AC58" s="264">
        <v>0</v>
      </c>
      <c r="AD58" s="264">
        <v>0</v>
      </c>
      <c r="AE58" s="272">
        <v>0</v>
      </c>
      <c r="AF58" s="272">
        <v>0</v>
      </c>
      <c r="AG58" s="263">
        <v>0</v>
      </c>
      <c r="AH58" s="263">
        <v>0</v>
      </c>
      <c r="AI58" s="262">
        <v>0</v>
      </c>
      <c r="AJ58" s="262">
        <v>0</v>
      </c>
      <c r="AK58" s="272">
        <v>0</v>
      </c>
      <c r="AL58" s="262">
        <v>0</v>
      </c>
      <c r="AM58" s="262">
        <v>0</v>
      </c>
      <c r="AN58" s="262">
        <v>0</v>
      </c>
      <c r="AO58" s="272">
        <v>0</v>
      </c>
      <c r="AP58" s="272">
        <v>0</v>
      </c>
      <c r="AQ58" s="263">
        <v>0</v>
      </c>
      <c r="AR58" s="263">
        <v>0</v>
      </c>
      <c r="AS58" s="262">
        <v>0</v>
      </c>
      <c r="AT58" s="262">
        <v>0</v>
      </c>
      <c r="AU58" s="272">
        <v>0</v>
      </c>
      <c r="AV58" s="262">
        <v>0</v>
      </c>
      <c r="AW58" s="262">
        <v>0</v>
      </c>
      <c r="AX58" s="262">
        <v>0</v>
      </c>
      <c r="AY58" s="272">
        <v>0</v>
      </c>
      <c r="AZ58" s="272">
        <v>0</v>
      </c>
      <c r="BA58" s="263">
        <v>0</v>
      </c>
      <c r="BB58" s="263">
        <v>0</v>
      </c>
    </row>
    <row r="59" spans="1:54" ht="47.25" x14ac:dyDescent="0.25">
      <c r="A59" s="255" t="s">
        <v>35</v>
      </c>
      <c r="B59" s="256" t="s">
        <v>92</v>
      </c>
      <c r="C59" s="257" t="s">
        <v>93</v>
      </c>
      <c r="D59" s="262">
        <v>81.622131092059945</v>
      </c>
      <c r="E59" s="262">
        <v>26.64427895</v>
      </c>
      <c r="F59" s="262">
        <v>0.5</v>
      </c>
      <c r="G59" s="272">
        <v>0</v>
      </c>
      <c r="H59" s="262">
        <v>0</v>
      </c>
      <c r="I59" s="262">
        <v>0</v>
      </c>
      <c r="J59" s="262">
        <v>0.68100000000000005</v>
      </c>
      <c r="K59" s="272">
        <v>0</v>
      </c>
      <c r="L59" s="272">
        <v>0</v>
      </c>
      <c r="M59" s="263">
        <v>0</v>
      </c>
      <c r="N59" s="263">
        <v>2</v>
      </c>
      <c r="O59" s="262">
        <v>26.64427895</v>
      </c>
      <c r="P59" s="262">
        <v>0.5</v>
      </c>
      <c r="Q59" s="272">
        <v>0</v>
      </c>
      <c r="R59" s="262">
        <v>0</v>
      </c>
      <c r="S59" s="262">
        <v>0</v>
      </c>
      <c r="T59" s="262">
        <v>0.68100000000000005</v>
      </c>
      <c r="U59" s="272">
        <v>0</v>
      </c>
      <c r="V59" s="272">
        <v>0</v>
      </c>
      <c r="W59" s="263">
        <v>0</v>
      </c>
      <c r="X59" s="263">
        <v>2</v>
      </c>
      <c r="Y59" s="262">
        <v>0</v>
      </c>
      <c r="Z59" s="264">
        <v>0</v>
      </c>
      <c r="AA59" s="272">
        <v>0</v>
      </c>
      <c r="AB59" s="264">
        <v>0</v>
      </c>
      <c r="AC59" s="264">
        <v>0</v>
      </c>
      <c r="AD59" s="264">
        <v>0</v>
      </c>
      <c r="AE59" s="272">
        <v>0</v>
      </c>
      <c r="AF59" s="272">
        <v>0</v>
      </c>
      <c r="AG59" s="263">
        <v>0</v>
      </c>
      <c r="AH59" s="263">
        <v>0</v>
      </c>
      <c r="AI59" s="262">
        <v>0</v>
      </c>
      <c r="AJ59" s="262">
        <v>0</v>
      </c>
      <c r="AK59" s="272">
        <v>0</v>
      </c>
      <c r="AL59" s="262">
        <v>0</v>
      </c>
      <c r="AM59" s="262">
        <v>0</v>
      </c>
      <c r="AN59" s="262">
        <v>0</v>
      </c>
      <c r="AO59" s="272">
        <v>0</v>
      </c>
      <c r="AP59" s="272">
        <v>0</v>
      </c>
      <c r="AQ59" s="263">
        <v>0</v>
      </c>
      <c r="AR59" s="263">
        <v>0</v>
      </c>
      <c r="AS59" s="262">
        <v>0</v>
      </c>
      <c r="AT59" s="262">
        <v>0</v>
      </c>
      <c r="AU59" s="272">
        <v>0</v>
      </c>
      <c r="AV59" s="262">
        <v>0</v>
      </c>
      <c r="AW59" s="262">
        <v>0</v>
      </c>
      <c r="AX59" s="262">
        <v>0</v>
      </c>
      <c r="AY59" s="272">
        <v>0</v>
      </c>
      <c r="AZ59" s="272">
        <v>0</v>
      </c>
      <c r="BA59" s="263">
        <v>0</v>
      </c>
      <c r="BB59" s="263">
        <v>0</v>
      </c>
    </row>
    <row r="60" spans="1:54" ht="47.25" x14ac:dyDescent="0.25">
      <c r="A60" s="255" t="s">
        <v>35</v>
      </c>
      <c r="B60" s="256" t="s">
        <v>1573</v>
      </c>
      <c r="C60" s="257" t="s">
        <v>1831</v>
      </c>
      <c r="D60" s="262">
        <v>89.223440809551292</v>
      </c>
      <c r="E60" s="262">
        <v>0</v>
      </c>
      <c r="F60" s="262">
        <v>0</v>
      </c>
      <c r="G60" s="272">
        <v>0</v>
      </c>
      <c r="H60" s="262">
        <v>0</v>
      </c>
      <c r="I60" s="262">
        <v>0</v>
      </c>
      <c r="J60" s="262">
        <v>0</v>
      </c>
      <c r="K60" s="272">
        <v>0</v>
      </c>
      <c r="L60" s="272">
        <v>0</v>
      </c>
      <c r="M60" s="263">
        <v>0</v>
      </c>
      <c r="N60" s="263">
        <v>0</v>
      </c>
      <c r="O60" s="262">
        <v>0</v>
      </c>
      <c r="P60" s="262">
        <v>0</v>
      </c>
      <c r="Q60" s="272">
        <v>0</v>
      </c>
      <c r="R60" s="262">
        <v>0</v>
      </c>
      <c r="S60" s="262">
        <v>0</v>
      </c>
      <c r="T60" s="262">
        <v>0</v>
      </c>
      <c r="U60" s="272">
        <v>0</v>
      </c>
      <c r="V60" s="272">
        <v>0</v>
      </c>
      <c r="W60" s="263">
        <v>0</v>
      </c>
      <c r="X60" s="263">
        <v>0</v>
      </c>
      <c r="Y60" s="262">
        <v>0</v>
      </c>
      <c r="Z60" s="264">
        <v>0</v>
      </c>
      <c r="AA60" s="272">
        <v>0</v>
      </c>
      <c r="AB60" s="264">
        <v>0</v>
      </c>
      <c r="AC60" s="264">
        <v>0</v>
      </c>
      <c r="AD60" s="264">
        <v>0</v>
      </c>
      <c r="AE60" s="272">
        <v>0</v>
      </c>
      <c r="AF60" s="272">
        <v>0</v>
      </c>
      <c r="AG60" s="263">
        <v>0</v>
      </c>
      <c r="AH60" s="263">
        <v>0</v>
      </c>
      <c r="AI60" s="262">
        <v>0</v>
      </c>
      <c r="AJ60" s="262">
        <v>0</v>
      </c>
      <c r="AK60" s="272">
        <v>0</v>
      </c>
      <c r="AL60" s="262">
        <v>0</v>
      </c>
      <c r="AM60" s="262">
        <v>0</v>
      </c>
      <c r="AN60" s="262">
        <v>0</v>
      </c>
      <c r="AO60" s="272">
        <v>0</v>
      </c>
      <c r="AP60" s="272">
        <v>0</v>
      </c>
      <c r="AQ60" s="263">
        <v>0</v>
      </c>
      <c r="AR60" s="263">
        <v>0</v>
      </c>
      <c r="AS60" s="262">
        <v>0</v>
      </c>
      <c r="AT60" s="262">
        <v>0</v>
      </c>
      <c r="AU60" s="272">
        <v>0</v>
      </c>
      <c r="AV60" s="262">
        <v>0</v>
      </c>
      <c r="AW60" s="262">
        <v>0</v>
      </c>
      <c r="AX60" s="262">
        <v>0</v>
      </c>
      <c r="AY60" s="272">
        <v>0</v>
      </c>
      <c r="AZ60" s="272">
        <v>0</v>
      </c>
      <c r="BA60" s="263">
        <v>0</v>
      </c>
      <c r="BB60" s="263">
        <v>0</v>
      </c>
    </row>
    <row r="61" spans="1:54" ht="31.5" x14ac:dyDescent="0.25">
      <c r="A61" s="255" t="s">
        <v>35</v>
      </c>
      <c r="B61" s="256" t="s">
        <v>2110</v>
      </c>
      <c r="C61" s="257" t="s">
        <v>2047</v>
      </c>
      <c r="D61" s="262" t="s">
        <v>0</v>
      </c>
      <c r="E61" s="262">
        <v>0.23213722000000001</v>
      </c>
      <c r="F61" s="262">
        <v>0</v>
      </c>
      <c r="G61" s="272">
        <v>0</v>
      </c>
      <c r="H61" s="262">
        <v>0</v>
      </c>
      <c r="I61" s="262">
        <v>0</v>
      </c>
      <c r="J61" s="262">
        <v>0</v>
      </c>
      <c r="K61" s="272">
        <v>0</v>
      </c>
      <c r="L61" s="272">
        <v>0</v>
      </c>
      <c r="M61" s="263">
        <v>0</v>
      </c>
      <c r="N61" s="263">
        <v>1</v>
      </c>
      <c r="O61" s="262">
        <v>0.23213722000000001</v>
      </c>
      <c r="P61" s="262">
        <v>0</v>
      </c>
      <c r="Q61" s="272">
        <v>0</v>
      </c>
      <c r="R61" s="262">
        <v>0</v>
      </c>
      <c r="S61" s="262">
        <v>0</v>
      </c>
      <c r="T61" s="262">
        <v>0</v>
      </c>
      <c r="U61" s="272">
        <v>0</v>
      </c>
      <c r="V61" s="272">
        <v>0</v>
      </c>
      <c r="W61" s="263">
        <v>0</v>
      </c>
      <c r="X61" s="263">
        <v>1</v>
      </c>
      <c r="Y61" s="262">
        <v>0</v>
      </c>
      <c r="Z61" s="264">
        <v>0</v>
      </c>
      <c r="AA61" s="272">
        <v>0</v>
      </c>
      <c r="AB61" s="264">
        <v>0</v>
      </c>
      <c r="AC61" s="264">
        <v>0</v>
      </c>
      <c r="AD61" s="264">
        <v>0</v>
      </c>
      <c r="AE61" s="272">
        <v>0</v>
      </c>
      <c r="AF61" s="272">
        <v>0</v>
      </c>
      <c r="AG61" s="263">
        <v>0</v>
      </c>
      <c r="AH61" s="263">
        <v>0</v>
      </c>
      <c r="AI61" s="262">
        <v>0</v>
      </c>
      <c r="AJ61" s="262">
        <v>0</v>
      </c>
      <c r="AK61" s="272">
        <v>0</v>
      </c>
      <c r="AL61" s="262">
        <v>0</v>
      </c>
      <c r="AM61" s="262">
        <v>0</v>
      </c>
      <c r="AN61" s="262">
        <v>0</v>
      </c>
      <c r="AO61" s="272">
        <v>0</v>
      </c>
      <c r="AP61" s="272">
        <v>0</v>
      </c>
      <c r="AQ61" s="263">
        <v>0</v>
      </c>
      <c r="AR61" s="263">
        <v>0</v>
      </c>
      <c r="AS61" s="262">
        <v>0</v>
      </c>
      <c r="AT61" s="262">
        <v>0</v>
      </c>
      <c r="AU61" s="272">
        <v>0</v>
      </c>
      <c r="AV61" s="262">
        <v>0</v>
      </c>
      <c r="AW61" s="262">
        <v>0</v>
      </c>
      <c r="AX61" s="262">
        <v>0</v>
      </c>
      <c r="AY61" s="272">
        <v>0</v>
      </c>
      <c r="AZ61" s="272">
        <v>0</v>
      </c>
      <c r="BA61" s="263">
        <v>0</v>
      </c>
      <c r="BB61" s="263">
        <v>0</v>
      </c>
    </row>
    <row r="62" spans="1:54" ht="31.5" x14ac:dyDescent="0.25">
      <c r="A62" s="255" t="s">
        <v>35</v>
      </c>
      <c r="B62" s="256" t="s">
        <v>1832</v>
      </c>
      <c r="C62" s="257" t="s">
        <v>1833</v>
      </c>
      <c r="D62" s="262">
        <v>10.707785715895923</v>
      </c>
      <c r="E62" s="262">
        <v>0</v>
      </c>
      <c r="F62" s="262">
        <v>0</v>
      </c>
      <c r="G62" s="272">
        <v>0</v>
      </c>
      <c r="H62" s="262">
        <v>0</v>
      </c>
      <c r="I62" s="262">
        <v>0</v>
      </c>
      <c r="J62" s="262">
        <v>0</v>
      </c>
      <c r="K62" s="272">
        <v>0</v>
      </c>
      <c r="L62" s="272">
        <v>0</v>
      </c>
      <c r="M62" s="263">
        <v>0</v>
      </c>
      <c r="N62" s="263">
        <v>0</v>
      </c>
      <c r="O62" s="262">
        <v>0</v>
      </c>
      <c r="P62" s="262">
        <v>0</v>
      </c>
      <c r="Q62" s="272">
        <v>0</v>
      </c>
      <c r="R62" s="262">
        <v>0</v>
      </c>
      <c r="S62" s="262">
        <v>0</v>
      </c>
      <c r="T62" s="262">
        <v>0</v>
      </c>
      <c r="U62" s="272">
        <v>0</v>
      </c>
      <c r="V62" s="272">
        <v>0</v>
      </c>
      <c r="W62" s="263">
        <v>0</v>
      </c>
      <c r="X62" s="263">
        <v>0</v>
      </c>
      <c r="Y62" s="262">
        <v>0</v>
      </c>
      <c r="Z62" s="264">
        <v>0</v>
      </c>
      <c r="AA62" s="272">
        <v>0</v>
      </c>
      <c r="AB62" s="264">
        <v>0</v>
      </c>
      <c r="AC62" s="264">
        <v>0</v>
      </c>
      <c r="AD62" s="264">
        <v>0</v>
      </c>
      <c r="AE62" s="272">
        <v>0</v>
      </c>
      <c r="AF62" s="272">
        <v>0</v>
      </c>
      <c r="AG62" s="263">
        <v>0</v>
      </c>
      <c r="AH62" s="263">
        <v>0</v>
      </c>
      <c r="AI62" s="262">
        <v>0</v>
      </c>
      <c r="AJ62" s="262">
        <v>0</v>
      </c>
      <c r="AK62" s="272">
        <v>0</v>
      </c>
      <c r="AL62" s="262">
        <v>0</v>
      </c>
      <c r="AM62" s="262">
        <v>0</v>
      </c>
      <c r="AN62" s="262">
        <v>0</v>
      </c>
      <c r="AO62" s="272">
        <v>0</v>
      </c>
      <c r="AP62" s="272">
        <v>0</v>
      </c>
      <c r="AQ62" s="263">
        <v>0</v>
      </c>
      <c r="AR62" s="263">
        <v>0</v>
      </c>
      <c r="AS62" s="262">
        <v>0</v>
      </c>
      <c r="AT62" s="262">
        <v>0</v>
      </c>
      <c r="AU62" s="272">
        <v>0</v>
      </c>
      <c r="AV62" s="262">
        <v>0</v>
      </c>
      <c r="AW62" s="262">
        <v>0</v>
      </c>
      <c r="AX62" s="262">
        <v>0</v>
      </c>
      <c r="AY62" s="272">
        <v>0</v>
      </c>
      <c r="AZ62" s="272">
        <v>0</v>
      </c>
      <c r="BA62" s="263">
        <v>0</v>
      </c>
      <c r="BB62" s="263">
        <v>0</v>
      </c>
    </row>
    <row r="63" spans="1:54" ht="31.5" x14ac:dyDescent="0.25">
      <c r="A63" s="255" t="s">
        <v>35</v>
      </c>
      <c r="B63" s="256" t="s">
        <v>98</v>
      </c>
      <c r="C63" s="257" t="s">
        <v>1838</v>
      </c>
      <c r="D63" s="262">
        <v>2.1835807885724092</v>
      </c>
      <c r="E63" s="262">
        <v>0</v>
      </c>
      <c r="F63" s="262">
        <v>0</v>
      </c>
      <c r="G63" s="272">
        <v>0</v>
      </c>
      <c r="H63" s="262">
        <v>0</v>
      </c>
      <c r="I63" s="262">
        <v>0</v>
      </c>
      <c r="J63" s="262">
        <v>0</v>
      </c>
      <c r="K63" s="272">
        <v>0</v>
      </c>
      <c r="L63" s="272">
        <v>0</v>
      </c>
      <c r="M63" s="263">
        <v>0</v>
      </c>
      <c r="N63" s="263">
        <v>0</v>
      </c>
      <c r="O63" s="262">
        <v>0</v>
      </c>
      <c r="P63" s="262">
        <v>0</v>
      </c>
      <c r="Q63" s="272">
        <v>0</v>
      </c>
      <c r="R63" s="262">
        <v>0</v>
      </c>
      <c r="S63" s="262">
        <v>0</v>
      </c>
      <c r="T63" s="262">
        <v>0</v>
      </c>
      <c r="U63" s="272">
        <v>0</v>
      </c>
      <c r="V63" s="272">
        <v>0</v>
      </c>
      <c r="W63" s="263">
        <v>0</v>
      </c>
      <c r="X63" s="263">
        <v>0</v>
      </c>
      <c r="Y63" s="262">
        <v>0</v>
      </c>
      <c r="Z63" s="264">
        <v>0</v>
      </c>
      <c r="AA63" s="272">
        <v>0</v>
      </c>
      <c r="AB63" s="264">
        <v>0</v>
      </c>
      <c r="AC63" s="264">
        <v>0</v>
      </c>
      <c r="AD63" s="264">
        <v>0</v>
      </c>
      <c r="AE63" s="272">
        <v>0</v>
      </c>
      <c r="AF63" s="272">
        <v>0</v>
      </c>
      <c r="AG63" s="263">
        <v>0</v>
      </c>
      <c r="AH63" s="263">
        <v>0</v>
      </c>
      <c r="AI63" s="262">
        <v>0</v>
      </c>
      <c r="AJ63" s="262">
        <v>0</v>
      </c>
      <c r="AK63" s="272">
        <v>0</v>
      </c>
      <c r="AL63" s="262">
        <v>0</v>
      </c>
      <c r="AM63" s="262">
        <v>0</v>
      </c>
      <c r="AN63" s="262">
        <v>0</v>
      </c>
      <c r="AO63" s="272">
        <v>0</v>
      </c>
      <c r="AP63" s="272">
        <v>0</v>
      </c>
      <c r="AQ63" s="263">
        <v>0</v>
      </c>
      <c r="AR63" s="263">
        <v>0</v>
      </c>
      <c r="AS63" s="262">
        <v>0</v>
      </c>
      <c r="AT63" s="262">
        <v>0</v>
      </c>
      <c r="AU63" s="272">
        <v>0</v>
      </c>
      <c r="AV63" s="262">
        <v>0</v>
      </c>
      <c r="AW63" s="262">
        <v>0</v>
      </c>
      <c r="AX63" s="262">
        <v>0</v>
      </c>
      <c r="AY63" s="272">
        <v>0</v>
      </c>
      <c r="AZ63" s="272">
        <v>0</v>
      </c>
      <c r="BA63" s="263">
        <v>0</v>
      </c>
      <c r="BB63" s="263">
        <v>0</v>
      </c>
    </row>
    <row r="64" spans="1:54" ht="47.25" x14ac:dyDescent="0.25">
      <c r="A64" s="255" t="s">
        <v>35</v>
      </c>
      <c r="B64" s="256" t="s">
        <v>1855</v>
      </c>
      <c r="C64" s="257" t="s">
        <v>1856</v>
      </c>
      <c r="D64" s="262">
        <v>43.878511398006289</v>
      </c>
      <c r="E64" s="262">
        <v>18.3627742</v>
      </c>
      <c r="F64" s="262">
        <v>0.8</v>
      </c>
      <c r="G64" s="272">
        <v>0</v>
      </c>
      <c r="H64" s="262">
        <v>0</v>
      </c>
      <c r="I64" s="262">
        <v>0</v>
      </c>
      <c r="J64" s="262">
        <v>0.69099999999999995</v>
      </c>
      <c r="K64" s="272">
        <v>0</v>
      </c>
      <c r="L64" s="272">
        <v>0</v>
      </c>
      <c r="M64" s="263">
        <v>0</v>
      </c>
      <c r="N64" s="263">
        <v>0</v>
      </c>
      <c r="O64" s="262">
        <v>18.3627742</v>
      </c>
      <c r="P64" s="262">
        <v>0.8</v>
      </c>
      <c r="Q64" s="272">
        <v>0</v>
      </c>
      <c r="R64" s="262">
        <v>0</v>
      </c>
      <c r="S64" s="262">
        <v>0</v>
      </c>
      <c r="T64" s="262">
        <v>0.69099999999999995</v>
      </c>
      <c r="U64" s="272">
        <v>0</v>
      </c>
      <c r="V64" s="272">
        <v>0</v>
      </c>
      <c r="W64" s="263">
        <v>0</v>
      </c>
      <c r="X64" s="263">
        <v>0</v>
      </c>
      <c r="Y64" s="262">
        <v>0</v>
      </c>
      <c r="Z64" s="264">
        <v>0</v>
      </c>
      <c r="AA64" s="272">
        <v>0</v>
      </c>
      <c r="AB64" s="264">
        <v>0</v>
      </c>
      <c r="AC64" s="264">
        <v>0</v>
      </c>
      <c r="AD64" s="264">
        <v>0</v>
      </c>
      <c r="AE64" s="272">
        <v>0</v>
      </c>
      <c r="AF64" s="272">
        <v>0</v>
      </c>
      <c r="AG64" s="263">
        <v>0</v>
      </c>
      <c r="AH64" s="263">
        <v>0</v>
      </c>
      <c r="AI64" s="262">
        <v>0</v>
      </c>
      <c r="AJ64" s="262">
        <v>0</v>
      </c>
      <c r="AK64" s="272">
        <v>0</v>
      </c>
      <c r="AL64" s="262">
        <v>0</v>
      </c>
      <c r="AM64" s="262">
        <v>0</v>
      </c>
      <c r="AN64" s="262">
        <v>0</v>
      </c>
      <c r="AO64" s="272">
        <v>0</v>
      </c>
      <c r="AP64" s="272">
        <v>0</v>
      </c>
      <c r="AQ64" s="263">
        <v>0</v>
      </c>
      <c r="AR64" s="263">
        <v>0</v>
      </c>
      <c r="AS64" s="262">
        <v>0</v>
      </c>
      <c r="AT64" s="262">
        <v>0</v>
      </c>
      <c r="AU64" s="272">
        <v>0</v>
      </c>
      <c r="AV64" s="262">
        <v>0</v>
      </c>
      <c r="AW64" s="262">
        <v>0</v>
      </c>
      <c r="AX64" s="262">
        <v>0</v>
      </c>
      <c r="AY64" s="272">
        <v>0</v>
      </c>
      <c r="AZ64" s="272">
        <v>0</v>
      </c>
      <c r="BA64" s="263">
        <v>0</v>
      </c>
      <c r="BB64" s="263">
        <v>0</v>
      </c>
    </row>
    <row r="65" spans="1:54" x14ac:dyDescent="0.25">
      <c r="A65" s="255" t="s">
        <v>35</v>
      </c>
      <c r="B65" s="256" t="s">
        <v>1677</v>
      </c>
      <c r="C65" s="257" t="s">
        <v>1673</v>
      </c>
      <c r="D65" s="262">
        <v>3.4323272359576511</v>
      </c>
      <c r="E65" s="262">
        <v>0</v>
      </c>
      <c r="F65" s="262">
        <v>0</v>
      </c>
      <c r="G65" s="272">
        <v>0</v>
      </c>
      <c r="H65" s="262">
        <v>0</v>
      </c>
      <c r="I65" s="262">
        <v>0</v>
      </c>
      <c r="J65" s="262">
        <v>0</v>
      </c>
      <c r="K65" s="272">
        <v>0</v>
      </c>
      <c r="L65" s="272">
        <v>0</v>
      </c>
      <c r="M65" s="263">
        <v>0</v>
      </c>
      <c r="N65" s="263">
        <v>0</v>
      </c>
      <c r="O65" s="262">
        <v>0</v>
      </c>
      <c r="P65" s="262">
        <v>0</v>
      </c>
      <c r="Q65" s="272">
        <v>0</v>
      </c>
      <c r="R65" s="262">
        <v>0</v>
      </c>
      <c r="S65" s="262">
        <v>0</v>
      </c>
      <c r="T65" s="262">
        <v>0</v>
      </c>
      <c r="U65" s="272">
        <v>0</v>
      </c>
      <c r="V65" s="272">
        <v>0</v>
      </c>
      <c r="W65" s="263">
        <v>0</v>
      </c>
      <c r="X65" s="263">
        <v>0</v>
      </c>
      <c r="Y65" s="262">
        <v>0</v>
      </c>
      <c r="Z65" s="264">
        <v>0</v>
      </c>
      <c r="AA65" s="272">
        <v>0</v>
      </c>
      <c r="AB65" s="264">
        <v>0</v>
      </c>
      <c r="AC65" s="264">
        <v>0</v>
      </c>
      <c r="AD65" s="264">
        <v>0</v>
      </c>
      <c r="AE65" s="272">
        <v>0</v>
      </c>
      <c r="AF65" s="272">
        <v>0</v>
      </c>
      <c r="AG65" s="263">
        <v>0</v>
      </c>
      <c r="AH65" s="263">
        <v>0</v>
      </c>
      <c r="AI65" s="262">
        <v>0</v>
      </c>
      <c r="AJ65" s="262">
        <v>0</v>
      </c>
      <c r="AK65" s="272">
        <v>0</v>
      </c>
      <c r="AL65" s="262">
        <v>0</v>
      </c>
      <c r="AM65" s="262">
        <v>0</v>
      </c>
      <c r="AN65" s="262">
        <v>0</v>
      </c>
      <c r="AO65" s="272">
        <v>0</v>
      </c>
      <c r="AP65" s="272">
        <v>0</v>
      </c>
      <c r="AQ65" s="263">
        <v>0</v>
      </c>
      <c r="AR65" s="263">
        <v>0</v>
      </c>
      <c r="AS65" s="262">
        <v>0</v>
      </c>
      <c r="AT65" s="262">
        <v>0</v>
      </c>
      <c r="AU65" s="272">
        <v>0</v>
      </c>
      <c r="AV65" s="262">
        <v>0</v>
      </c>
      <c r="AW65" s="262">
        <v>0</v>
      </c>
      <c r="AX65" s="262">
        <v>0</v>
      </c>
      <c r="AY65" s="272">
        <v>0</v>
      </c>
      <c r="AZ65" s="272">
        <v>0</v>
      </c>
      <c r="BA65" s="263">
        <v>0</v>
      </c>
      <c r="BB65" s="263">
        <v>0</v>
      </c>
    </row>
    <row r="66" spans="1:54" ht="31.5" x14ac:dyDescent="0.25">
      <c r="A66" s="255" t="s">
        <v>35</v>
      </c>
      <c r="B66" s="256" t="s">
        <v>1859</v>
      </c>
      <c r="C66" s="257" t="s">
        <v>1860</v>
      </c>
      <c r="D66" s="262">
        <v>33.536631</v>
      </c>
      <c r="E66" s="262">
        <v>0</v>
      </c>
      <c r="F66" s="262">
        <v>0</v>
      </c>
      <c r="G66" s="272">
        <v>0</v>
      </c>
      <c r="H66" s="262">
        <v>0</v>
      </c>
      <c r="I66" s="262">
        <v>0</v>
      </c>
      <c r="J66" s="262">
        <v>0</v>
      </c>
      <c r="K66" s="272">
        <v>0</v>
      </c>
      <c r="L66" s="272">
        <v>0</v>
      </c>
      <c r="M66" s="263">
        <v>0</v>
      </c>
      <c r="N66" s="263">
        <v>0</v>
      </c>
      <c r="O66" s="262">
        <v>0</v>
      </c>
      <c r="P66" s="262">
        <v>0</v>
      </c>
      <c r="Q66" s="272">
        <v>0</v>
      </c>
      <c r="R66" s="262">
        <v>0</v>
      </c>
      <c r="S66" s="262">
        <v>0</v>
      </c>
      <c r="T66" s="262">
        <v>0</v>
      </c>
      <c r="U66" s="272">
        <v>0</v>
      </c>
      <c r="V66" s="272">
        <v>0</v>
      </c>
      <c r="W66" s="263">
        <v>0</v>
      </c>
      <c r="X66" s="263">
        <v>0</v>
      </c>
      <c r="Y66" s="262">
        <v>0</v>
      </c>
      <c r="Z66" s="264">
        <v>0</v>
      </c>
      <c r="AA66" s="272">
        <v>0</v>
      </c>
      <c r="AB66" s="264">
        <v>0</v>
      </c>
      <c r="AC66" s="264">
        <v>0</v>
      </c>
      <c r="AD66" s="264">
        <v>0</v>
      </c>
      <c r="AE66" s="272">
        <v>0</v>
      </c>
      <c r="AF66" s="272">
        <v>0</v>
      </c>
      <c r="AG66" s="263">
        <v>0</v>
      </c>
      <c r="AH66" s="263">
        <v>0</v>
      </c>
      <c r="AI66" s="262">
        <v>0</v>
      </c>
      <c r="AJ66" s="262">
        <v>0</v>
      </c>
      <c r="AK66" s="272">
        <v>0</v>
      </c>
      <c r="AL66" s="262">
        <v>0</v>
      </c>
      <c r="AM66" s="262">
        <v>0</v>
      </c>
      <c r="AN66" s="262">
        <v>0</v>
      </c>
      <c r="AO66" s="272">
        <v>0</v>
      </c>
      <c r="AP66" s="272">
        <v>0</v>
      </c>
      <c r="AQ66" s="263">
        <v>0</v>
      </c>
      <c r="AR66" s="263">
        <v>0</v>
      </c>
      <c r="AS66" s="262">
        <v>0</v>
      </c>
      <c r="AT66" s="262">
        <v>0</v>
      </c>
      <c r="AU66" s="272">
        <v>0</v>
      </c>
      <c r="AV66" s="262">
        <v>0</v>
      </c>
      <c r="AW66" s="262">
        <v>0</v>
      </c>
      <c r="AX66" s="262">
        <v>0</v>
      </c>
      <c r="AY66" s="272">
        <v>0</v>
      </c>
      <c r="AZ66" s="272">
        <v>0</v>
      </c>
      <c r="BA66" s="263">
        <v>0</v>
      </c>
      <c r="BB66" s="263">
        <v>0</v>
      </c>
    </row>
    <row r="67" spans="1:54" ht="31.5" x14ac:dyDescent="0.25">
      <c r="A67" s="255" t="s">
        <v>35</v>
      </c>
      <c r="B67" s="256" t="s">
        <v>2111</v>
      </c>
      <c r="C67" s="257" t="s">
        <v>2048</v>
      </c>
      <c r="D67" s="262">
        <v>66.276434610050657</v>
      </c>
      <c r="E67" s="262">
        <v>0</v>
      </c>
      <c r="F67" s="262">
        <v>0</v>
      </c>
      <c r="G67" s="272">
        <v>0</v>
      </c>
      <c r="H67" s="262">
        <v>0</v>
      </c>
      <c r="I67" s="262">
        <v>0</v>
      </c>
      <c r="J67" s="262">
        <v>0</v>
      </c>
      <c r="K67" s="272">
        <v>0</v>
      </c>
      <c r="L67" s="272">
        <v>0</v>
      </c>
      <c r="M67" s="263">
        <v>0</v>
      </c>
      <c r="N67" s="263">
        <v>0</v>
      </c>
      <c r="O67" s="262">
        <v>0</v>
      </c>
      <c r="P67" s="262">
        <v>0</v>
      </c>
      <c r="Q67" s="272">
        <v>0</v>
      </c>
      <c r="R67" s="262">
        <v>0</v>
      </c>
      <c r="S67" s="262">
        <v>0</v>
      </c>
      <c r="T67" s="262">
        <v>0</v>
      </c>
      <c r="U67" s="272">
        <v>0</v>
      </c>
      <c r="V67" s="272">
        <v>0</v>
      </c>
      <c r="W67" s="263">
        <v>0</v>
      </c>
      <c r="X67" s="263">
        <v>0</v>
      </c>
      <c r="Y67" s="262">
        <v>0</v>
      </c>
      <c r="Z67" s="264">
        <v>0</v>
      </c>
      <c r="AA67" s="272">
        <v>0</v>
      </c>
      <c r="AB67" s="264">
        <v>0</v>
      </c>
      <c r="AC67" s="264">
        <v>0</v>
      </c>
      <c r="AD67" s="264">
        <v>0</v>
      </c>
      <c r="AE67" s="272">
        <v>0</v>
      </c>
      <c r="AF67" s="272">
        <v>0</v>
      </c>
      <c r="AG67" s="263">
        <v>0</v>
      </c>
      <c r="AH67" s="263">
        <v>0</v>
      </c>
      <c r="AI67" s="262">
        <v>0</v>
      </c>
      <c r="AJ67" s="262">
        <v>0</v>
      </c>
      <c r="AK67" s="272">
        <v>0</v>
      </c>
      <c r="AL67" s="262">
        <v>0</v>
      </c>
      <c r="AM67" s="262">
        <v>0</v>
      </c>
      <c r="AN67" s="262">
        <v>0</v>
      </c>
      <c r="AO67" s="272">
        <v>0</v>
      </c>
      <c r="AP67" s="272">
        <v>0</v>
      </c>
      <c r="AQ67" s="263">
        <v>0</v>
      </c>
      <c r="AR67" s="263">
        <v>0</v>
      </c>
      <c r="AS67" s="262">
        <v>0</v>
      </c>
      <c r="AT67" s="262">
        <v>0</v>
      </c>
      <c r="AU67" s="272">
        <v>0</v>
      </c>
      <c r="AV67" s="262">
        <v>0</v>
      </c>
      <c r="AW67" s="262">
        <v>0</v>
      </c>
      <c r="AX67" s="262">
        <v>0</v>
      </c>
      <c r="AY67" s="272">
        <v>0</v>
      </c>
      <c r="AZ67" s="272">
        <v>0</v>
      </c>
      <c r="BA67" s="263">
        <v>0</v>
      </c>
      <c r="BB67" s="263">
        <v>0</v>
      </c>
    </row>
    <row r="68" spans="1:54" ht="47.25" x14ac:dyDescent="0.25">
      <c r="A68" s="255" t="s">
        <v>35</v>
      </c>
      <c r="B68" s="256" t="s">
        <v>1574</v>
      </c>
      <c r="C68" s="257" t="s">
        <v>1862</v>
      </c>
      <c r="D68" s="262">
        <v>29.819667094107942</v>
      </c>
      <c r="E68" s="262">
        <v>0</v>
      </c>
      <c r="F68" s="262">
        <v>0</v>
      </c>
      <c r="G68" s="272">
        <v>0</v>
      </c>
      <c r="H68" s="262">
        <v>0</v>
      </c>
      <c r="I68" s="262">
        <v>0</v>
      </c>
      <c r="J68" s="262">
        <v>0</v>
      </c>
      <c r="K68" s="272">
        <v>0</v>
      </c>
      <c r="L68" s="272">
        <v>0</v>
      </c>
      <c r="M68" s="263">
        <v>0</v>
      </c>
      <c r="N68" s="263">
        <v>0</v>
      </c>
      <c r="O68" s="262">
        <v>0</v>
      </c>
      <c r="P68" s="262">
        <v>0</v>
      </c>
      <c r="Q68" s="272">
        <v>0</v>
      </c>
      <c r="R68" s="262">
        <v>0</v>
      </c>
      <c r="S68" s="262">
        <v>0</v>
      </c>
      <c r="T68" s="262">
        <v>0</v>
      </c>
      <c r="U68" s="272">
        <v>0</v>
      </c>
      <c r="V68" s="272">
        <v>0</v>
      </c>
      <c r="W68" s="263">
        <v>0</v>
      </c>
      <c r="X68" s="263">
        <v>0</v>
      </c>
      <c r="Y68" s="262">
        <v>0</v>
      </c>
      <c r="Z68" s="264">
        <v>0</v>
      </c>
      <c r="AA68" s="272">
        <v>0</v>
      </c>
      <c r="AB68" s="264">
        <v>0</v>
      </c>
      <c r="AC68" s="264">
        <v>0</v>
      </c>
      <c r="AD68" s="264">
        <v>0</v>
      </c>
      <c r="AE68" s="272">
        <v>0</v>
      </c>
      <c r="AF68" s="272">
        <v>0</v>
      </c>
      <c r="AG68" s="263">
        <v>0</v>
      </c>
      <c r="AH68" s="263">
        <v>0</v>
      </c>
      <c r="AI68" s="262">
        <v>0</v>
      </c>
      <c r="AJ68" s="262">
        <v>0</v>
      </c>
      <c r="AK68" s="272">
        <v>0</v>
      </c>
      <c r="AL68" s="262">
        <v>0</v>
      </c>
      <c r="AM68" s="262">
        <v>0</v>
      </c>
      <c r="AN68" s="262">
        <v>0</v>
      </c>
      <c r="AO68" s="272">
        <v>0</v>
      </c>
      <c r="AP68" s="272">
        <v>0</v>
      </c>
      <c r="AQ68" s="263">
        <v>0</v>
      </c>
      <c r="AR68" s="263">
        <v>0</v>
      </c>
      <c r="AS68" s="262">
        <v>0</v>
      </c>
      <c r="AT68" s="262">
        <v>0</v>
      </c>
      <c r="AU68" s="272">
        <v>0</v>
      </c>
      <c r="AV68" s="262">
        <v>0</v>
      </c>
      <c r="AW68" s="262">
        <v>0</v>
      </c>
      <c r="AX68" s="262">
        <v>0</v>
      </c>
      <c r="AY68" s="272">
        <v>0</v>
      </c>
      <c r="AZ68" s="272">
        <v>0</v>
      </c>
      <c r="BA68" s="263">
        <v>0</v>
      </c>
      <c r="BB68" s="263">
        <v>0</v>
      </c>
    </row>
    <row r="69" spans="1:54" ht="47.25" x14ac:dyDescent="0.25">
      <c r="A69" s="255" t="s">
        <v>35</v>
      </c>
      <c r="B69" s="256" t="s">
        <v>1871</v>
      </c>
      <c r="C69" s="257" t="s">
        <v>1872</v>
      </c>
      <c r="D69" s="262">
        <v>3.3119350411372874</v>
      </c>
      <c r="E69" s="262">
        <v>0</v>
      </c>
      <c r="F69" s="262">
        <v>0</v>
      </c>
      <c r="G69" s="272">
        <v>0</v>
      </c>
      <c r="H69" s="262">
        <v>0</v>
      </c>
      <c r="I69" s="262">
        <v>0</v>
      </c>
      <c r="J69" s="262">
        <v>0</v>
      </c>
      <c r="K69" s="272">
        <v>0</v>
      </c>
      <c r="L69" s="272">
        <v>0</v>
      </c>
      <c r="M69" s="263">
        <v>0</v>
      </c>
      <c r="N69" s="263">
        <v>0</v>
      </c>
      <c r="O69" s="262">
        <v>0</v>
      </c>
      <c r="P69" s="262">
        <v>0</v>
      </c>
      <c r="Q69" s="272">
        <v>0</v>
      </c>
      <c r="R69" s="262">
        <v>0</v>
      </c>
      <c r="S69" s="262">
        <v>0</v>
      </c>
      <c r="T69" s="262">
        <v>0</v>
      </c>
      <c r="U69" s="272">
        <v>0</v>
      </c>
      <c r="V69" s="272">
        <v>0</v>
      </c>
      <c r="W69" s="263">
        <v>0</v>
      </c>
      <c r="X69" s="263">
        <v>0</v>
      </c>
      <c r="Y69" s="262">
        <v>0</v>
      </c>
      <c r="Z69" s="264">
        <v>0</v>
      </c>
      <c r="AA69" s="272">
        <v>0</v>
      </c>
      <c r="AB69" s="264">
        <v>0</v>
      </c>
      <c r="AC69" s="264">
        <v>0</v>
      </c>
      <c r="AD69" s="264">
        <v>0</v>
      </c>
      <c r="AE69" s="272">
        <v>0</v>
      </c>
      <c r="AF69" s="272">
        <v>0</v>
      </c>
      <c r="AG69" s="263">
        <v>0</v>
      </c>
      <c r="AH69" s="263">
        <v>0</v>
      </c>
      <c r="AI69" s="262">
        <v>0</v>
      </c>
      <c r="AJ69" s="262">
        <v>0</v>
      </c>
      <c r="AK69" s="272">
        <v>0</v>
      </c>
      <c r="AL69" s="262">
        <v>0</v>
      </c>
      <c r="AM69" s="262">
        <v>0</v>
      </c>
      <c r="AN69" s="262">
        <v>0</v>
      </c>
      <c r="AO69" s="272">
        <v>0</v>
      </c>
      <c r="AP69" s="272">
        <v>0</v>
      </c>
      <c r="AQ69" s="263">
        <v>0</v>
      </c>
      <c r="AR69" s="263">
        <v>0</v>
      </c>
      <c r="AS69" s="262">
        <v>0</v>
      </c>
      <c r="AT69" s="262">
        <v>0</v>
      </c>
      <c r="AU69" s="272">
        <v>0</v>
      </c>
      <c r="AV69" s="262">
        <v>0</v>
      </c>
      <c r="AW69" s="262">
        <v>0</v>
      </c>
      <c r="AX69" s="262">
        <v>0</v>
      </c>
      <c r="AY69" s="272">
        <v>0</v>
      </c>
      <c r="AZ69" s="272">
        <v>0</v>
      </c>
      <c r="BA69" s="263">
        <v>0</v>
      </c>
      <c r="BB69" s="263">
        <v>0</v>
      </c>
    </row>
    <row r="70" spans="1:54" ht="47.25" x14ac:dyDescent="0.25">
      <c r="A70" s="255" t="s">
        <v>35</v>
      </c>
      <c r="B70" s="256" t="s">
        <v>1873</v>
      </c>
      <c r="C70" s="257" t="s">
        <v>1874</v>
      </c>
      <c r="D70" s="262">
        <v>68.154254981066458</v>
      </c>
      <c r="E70" s="262">
        <v>0</v>
      </c>
      <c r="F70" s="262">
        <v>0</v>
      </c>
      <c r="G70" s="272">
        <v>0</v>
      </c>
      <c r="H70" s="262">
        <v>0</v>
      </c>
      <c r="I70" s="262">
        <v>0</v>
      </c>
      <c r="J70" s="262">
        <v>0</v>
      </c>
      <c r="K70" s="272">
        <v>0</v>
      </c>
      <c r="L70" s="272">
        <v>0</v>
      </c>
      <c r="M70" s="263">
        <v>0</v>
      </c>
      <c r="N70" s="263">
        <v>0</v>
      </c>
      <c r="O70" s="262">
        <v>0</v>
      </c>
      <c r="P70" s="262">
        <v>0</v>
      </c>
      <c r="Q70" s="272">
        <v>0</v>
      </c>
      <c r="R70" s="262">
        <v>0</v>
      </c>
      <c r="S70" s="262">
        <v>0</v>
      </c>
      <c r="T70" s="262">
        <v>0</v>
      </c>
      <c r="U70" s="272">
        <v>0</v>
      </c>
      <c r="V70" s="272">
        <v>0</v>
      </c>
      <c r="W70" s="263">
        <v>0</v>
      </c>
      <c r="X70" s="263">
        <v>0</v>
      </c>
      <c r="Y70" s="262">
        <v>0</v>
      </c>
      <c r="Z70" s="264">
        <v>0</v>
      </c>
      <c r="AA70" s="272">
        <v>0</v>
      </c>
      <c r="AB70" s="264">
        <v>0</v>
      </c>
      <c r="AC70" s="264">
        <v>0</v>
      </c>
      <c r="AD70" s="264">
        <v>0</v>
      </c>
      <c r="AE70" s="272">
        <v>0</v>
      </c>
      <c r="AF70" s="272">
        <v>0</v>
      </c>
      <c r="AG70" s="263">
        <v>0</v>
      </c>
      <c r="AH70" s="263">
        <v>0</v>
      </c>
      <c r="AI70" s="262">
        <v>0</v>
      </c>
      <c r="AJ70" s="262">
        <v>0</v>
      </c>
      <c r="AK70" s="272">
        <v>0</v>
      </c>
      <c r="AL70" s="262">
        <v>0</v>
      </c>
      <c r="AM70" s="262">
        <v>0</v>
      </c>
      <c r="AN70" s="262">
        <v>0</v>
      </c>
      <c r="AO70" s="272">
        <v>0</v>
      </c>
      <c r="AP70" s="272">
        <v>0</v>
      </c>
      <c r="AQ70" s="263">
        <v>0</v>
      </c>
      <c r="AR70" s="263">
        <v>0</v>
      </c>
      <c r="AS70" s="262">
        <v>0</v>
      </c>
      <c r="AT70" s="262">
        <v>0</v>
      </c>
      <c r="AU70" s="272">
        <v>0</v>
      </c>
      <c r="AV70" s="262">
        <v>0</v>
      </c>
      <c r="AW70" s="262">
        <v>0</v>
      </c>
      <c r="AX70" s="262">
        <v>0</v>
      </c>
      <c r="AY70" s="272">
        <v>0</v>
      </c>
      <c r="AZ70" s="272">
        <v>0</v>
      </c>
      <c r="BA70" s="263">
        <v>0</v>
      </c>
      <c r="BB70" s="263">
        <v>0</v>
      </c>
    </row>
    <row r="71" spans="1:54" ht="47.25" x14ac:dyDescent="0.25">
      <c r="A71" s="255" t="s">
        <v>35</v>
      </c>
      <c r="B71" s="256" t="s">
        <v>1867</v>
      </c>
      <c r="C71" s="257" t="s">
        <v>1868</v>
      </c>
      <c r="D71" s="262">
        <v>27.97</v>
      </c>
      <c r="E71" s="262">
        <v>11.234857880000002</v>
      </c>
      <c r="F71" s="262">
        <v>0.63</v>
      </c>
      <c r="G71" s="272">
        <v>0</v>
      </c>
      <c r="H71" s="262">
        <v>0</v>
      </c>
      <c r="I71" s="262">
        <v>0</v>
      </c>
      <c r="J71" s="262">
        <v>0.14599999999999999</v>
      </c>
      <c r="K71" s="272">
        <v>0</v>
      </c>
      <c r="L71" s="272">
        <v>0</v>
      </c>
      <c r="M71" s="263">
        <v>0</v>
      </c>
      <c r="N71" s="263">
        <v>0</v>
      </c>
      <c r="O71" s="262">
        <v>11.234857880000002</v>
      </c>
      <c r="P71" s="262">
        <v>0.63</v>
      </c>
      <c r="Q71" s="272">
        <v>0</v>
      </c>
      <c r="R71" s="262">
        <v>0</v>
      </c>
      <c r="S71" s="262">
        <v>0</v>
      </c>
      <c r="T71" s="262">
        <v>0.14599999999999999</v>
      </c>
      <c r="U71" s="272">
        <v>0</v>
      </c>
      <c r="V71" s="272">
        <v>0</v>
      </c>
      <c r="W71" s="263">
        <v>0</v>
      </c>
      <c r="X71" s="263">
        <v>0</v>
      </c>
      <c r="Y71" s="262">
        <v>0</v>
      </c>
      <c r="Z71" s="264">
        <v>0</v>
      </c>
      <c r="AA71" s="272">
        <v>0</v>
      </c>
      <c r="AB71" s="264">
        <v>0</v>
      </c>
      <c r="AC71" s="264">
        <v>0</v>
      </c>
      <c r="AD71" s="264">
        <v>0</v>
      </c>
      <c r="AE71" s="272">
        <v>0</v>
      </c>
      <c r="AF71" s="272">
        <v>0</v>
      </c>
      <c r="AG71" s="263">
        <v>0</v>
      </c>
      <c r="AH71" s="263">
        <v>0</v>
      </c>
      <c r="AI71" s="262">
        <v>0</v>
      </c>
      <c r="AJ71" s="262">
        <v>0</v>
      </c>
      <c r="AK71" s="272">
        <v>0</v>
      </c>
      <c r="AL71" s="262">
        <v>0</v>
      </c>
      <c r="AM71" s="262">
        <v>0</v>
      </c>
      <c r="AN71" s="262">
        <v>0</v>
      </c>
      <c r="AO71" s="272">
        <v>0</v>
      </c>
      <c r="AP71" s="272">
        <v>0</v>
      </c>
      <c r="AQ71" s="263">
        <v>0</v>
      </c>
      <c r="AR71" s="263">
        <v>0</v>
      </c>
      <c r="AS71" s="262">
        <v>0</v>
      </c>
      <c r="AT71" s="262">
        <v>0</v>
      </c>
      <c r="AU71" s="272">
        <v>0</v>
      </c>
      <c r="AV71" s="262">
        <v>0</v>
      </c>
      <c r="AW71" s="262">
        <v>0</v>
      </c>
      <c r="AX71" s="262">
        <v>0</v>
      </c>
      <c r="AY71" s="272">
        <v>0</v>
      </c>
      <c r="AZ71" s="272">
        <v>0</v>
      </c>
      <c r="BA71" s="263">
        <v>0</v>
      </c>
      <c r="BB71" s="263">
        <v>0</v>
      </c>
    </row>
    <row r="72" spans="1:54" ht="31.5" x14ac:dyDescent="0.25">
      <c r="A72" s="255" t="s">
        <v>35</v>
      </c>
      <c r="B72" s="256" t="s">
        <v>1806</v>
      </c>
      <c r="C72" s="257" t="s">
        <v>1807</v>
      </c>
      <c r="D72" s="262">
        <v>38.610435652443776</v>
      </c>
      <c r="E72" s="262">
        <v>0</v>
      </c>
      <c r="F72" s="262">
        <v>0</v>
      </c>
      <c r="G72" s="272">
        <v>0</v>
      </c>
      <c r="H72" s="262">
        <v>0</v>
      </c>
      <c r="I72" s="262">
        <v>0</v>
      </c>
      <c r="J72" s="262">
        <v>0</v>
      </c>
      <c r="K72" s="272">
        <v>0</v>
      </c>
      <c r="L72" s="272">
        <v>0</v>
      </c>
      <c r="M72" s="263">
        <v>0</v>
      </c>
      <c r="N72" s="263">
        <v>0</v>
      </c>
      <c r="O72" s="262">
        <v>0</v>
      </c>
      <c r="P72" s="262">
        <v>0</v>
      </c>
      <c r="Q72" s="272">
        <v>0</v>
      </c>
      <c r="R72" s="262">
        <v>0</v>
      </c>
      <c r="S72" s="262">
        <v>0</v>
      </c>
      <c r="T72" s="262">
        <v>0</v>
      </c>
      <c r="U72" s="272">
        <v>0</v>
      </c>
      <c r="V72" s="272">
        <v>0</v>
      </c>
      <c r="W72" s="263">
        <v>0</v>
      </c>
      <c r="X72" s="263">
        <v>0</v>
      </c>
      <c r="Y72" s="262">
        <v>0</v>
      </c>
      <c r="Z72" s="264">
        <v>0</v>
      </c>
      <c r="AA72" s="272">
        <v>0</v>
      </c>
      <c r="AB72" s="264">
        <v>0</v>
      </c>
      <c r="AC72" s="264">
        <v>0</v>
      </c>
      <c r="AD72" s="264">
        <v>0</v>
      </c>
      <c r="AE72" s="272">
        <v>0</v>
      </c>
      <c r="AF72" s="272">
        <v>0</v>
      </c>
      <c r="AG72" s="263">
        <v>0</v>
      </c>
      <c r="AH72" s="263">
        <v>0</v>
      </c>
      <c r="AI72" s="262">
        <v>0</v>
      </c>
      <c r="AJ72" s="262">
        <v>0</v>
      </c>
      <c r="AK72" s="272">
        <v>0</v>
      </c>
      <c r="AL72" s="262">
        <v>0</v>
      </c>
      <c r="AM72" s="262">
        <v>0</v>
      </c>
      <c r="AN72" s="262">
        <v>0</v>
      </c>
      <c r="AO72" s="272">
        <v>0</v>
      </c>
      <c r="AP72" s="272">
        <v>0</v>
      </c>
      <c r="AQ72" s="263">
        <v>0</v>
      </c>
      <c r="AR72" s="263">
        <v>0</v>
      </c>
      <c r="AS72" s="262">
        <v>0</v>
      </c>
      <c r="AT72" s="262">
        <v>0</v>
      </c>
      <c r="AU72" s="272">
        <v>0</v>
      </c>
      <c r="AV72" s="262">
        <v>0</v>
      </c>
      <c r="AW72" s="262">
        <v>0</v>
      </c>
      <c r="AX72" s="262">
        <v>0</v>
      </c>
      <c r="AY72" s="272">
        <v>0</v>
      </c>
      <c r="AZ72" s="272">
        <v>0</v>
      </c>
      <c r="BA72" s="263">
        <v>0</v>
      </c>
      <c r="BB72" s="263">
        <v>0</v>
      </c>
    </row>
    <row r="73" spans="1:54" ht="31.5" x14ac:dyDescent="0.25">
      <c r="A73" s="255" t="s">
        <v>35</v>
      </c>
      <c r="B73" s="256" t="s">
        <v>2112</v>
      </c>
      <c r="C73" s="257" t="s">
        <v>2049</v>
      </c>
      <c r="D73" s="262">
        <v>0.2079142725578062</v>
      </c>
      <c r="E73" s="262">
        <v>0</v>
      </c>
      <c r="F73" s="262">
        <v>0</v>
      </c>
      <c r="G73" s="272">
        <v>0</v>
      </c>
      <c r="H73" s="262">
        <v>0</v>
      </c>
      <c r="I73" s="262">
        <v>0</v>
      </c>
      <c r="J73" s="262">
        <v>0</v>
      </c>
      <c r="K73" s="272">
        <v>0</v>
      </c>
      <c r="L73" s="272">
        <v>0</v>
      </c>
      <c r="M73" s="263">
        <v>0</v>
      </c>
      <c r="N73" s="263">
        <v>0</v>
      </c>
      <c r="O73" s="262">
        <v>0</v>
      </c>
      <c r="P73" s="262">
        <v>0</v>
      </c>
      <c r="Q73" s="272">
        <v>0</v>
      </c>
      <c r="R73" s="262">
        <v>0</v>
      </c>
      <c r="S73" s="262">
        <v>0</v>
      </c>
      <c r="T73" s="262">
        <v>0</v>
      </c>
      <c r="U73" s="272">
        <v>0</v>
      </c>
      <c r="V73" s="272">
        <v>0</v>
      </c>
      <c r="W73" s="263">
        <v>0</v>
      </c>
      <c r="X73" s="263">
        <v>0</v>
      </c>
      <c r="Y73" s="262">
        <v>0</v>
      </c>
      <c r="Z73" s="264">
        <v>0</v>
      </c>
      <c r="AA73" s="272">
        <v>0</v>
      </c>
      <c r="AB73" s="264">
        <v>0</v>
      </c>
      <c r="AC73" s="264">
        <v>0</v>
      </c>
      <c r="AD73" s="264">
        <v>0</v>
      </c>
      <c r="AE73" s="272">
        <v>0</v>
      </c>
      <c r="AF73" s="272">
        <v>0</v>
      </c>
      <c r="AG73" s="263">
        <v>0</v>
      </c>
      <c r="AH73" s="263">
        <v>0</v>
      </c>
      <c r="AI73" s="262">
        <v>0</v>
      </c>
      <c r="AJ73" s="262">
        <v>0</v>
      </c>
      <c r="AK73" s="272">
        <v>0</v>
      </c>
      <c r="AL73" s="262">
        <v>0</v>
      </c>
      <c r="AM73" s="262">
        <v>0</v>
      </c>
      <c r="AN73" s="262">
        <v>0</v>
      </c>
      <c r="AO73" s="272">
        <v>0</v>
      </c>
      <c r="AP73" s="272">
        <v>0</v>
      </c>
      <c r="AQ73" s="263">
        <v>0</v>
      </c>
      <c r="AR73" s="263">
        <v>0</v>
      </c>
      <c r="AS73" s="262">
        <v>0</v>
      </c>
      <c r="AT73" s="262">
        <v>0</v>
      </c>
      <c r="AU73" s="272">
        <v>0</v>
      </c>
      <c r="AV73" s="262">
        <v>0</v>
      </c>
      <c r="AW73" s="262">
        <v>0</v>
      </c>
      <c r="AX73" s="262">
        <v>0</v>
      </c>
      <c r="AY73" s="272">
        <v>0</v>
      </c>
      <c r="AZ73" s="272">
        <v>0</v>
      </c>
      <c r="BA73" s="263">
        <v>0</v>
      </c>
      <c r="BB73" s="263">
        <v>0</v>
      </c>
    </row>
    <row r="74" spans="1:54" ht="31.5" x14ac:dyDescent="0.25">
      <c r="A74" s="255" t="s">
        <v>35</v>
      </c>
      <c r="B74" s="256" t="s">
        <v>2113</v>
      </c>
      <c r="C74" s="257" t="s">
        <v>2050</v>
      </c>
      <c r="D74" s="262">
        <v>0.2079142725578062</v>
      </c>
      <c r="E74" s="262">
        <v>4.2592039999999998E-2</v>
      </c>
      <c r="F74" s="262">
        <v>0</v>
      </c>
      <c r="G74" s="272">
        <v>0</v>
      </c>
      <c r="H74" s="262">
        <v>0</v>
      </c>
      <c r="I74" s="262">
        <v>0</v>
      </c>
      <c r="J74" s="262">
        <v>0</v>
      </c>
      <c r="K74" s="272">
        <v>0</v>
      </c>
      <c r="L74" s="272">
        <v>0</v>
      </c>
      <c r="M74" s="263">
        <v>1</v>
      </c>
      <c r="N74" s="263">
        <v>0</v>
      </c>
      <c r="O74" s="262">
        <v>4.2592039999999998E-2</v>
      </c>
      <c r="P74" s="262">
        <v>0</v>
      </c>
      <c r="Q74" s="272">
        <v>0</v>
      </c>
      <c r="R74" s="262">
        <v>0</v>
      </c>
      <c r="S74" s="262">
        <v>0</v>
      </c>
      <c r="T74" s="262">
        <v>0</v>
      </c>
      <c r="U74" s="272">
        <v>0</v>
      </c>
      <c r="V74" s="272">
        <v>0</v>
      </c>
      <c r="W74" s="263">
        <v>1</v>
      </c>
      <c r="X74" s="263">
        <v>0</v>
      </c>
      <c r="Y74" s="262">
        <v>0</v>
      </c>
      <c r="Z74" s="264">
        <v>0</v>
      </c>
      <c r="AA74" s="272">
        <v>0</v>
      </c>
      <c r="AB74" s="264">
        <v>0</v>
      </c>
      <c r="AC74" s="264">
        <v>0</v>
      </c>
      <c r="AD74" s="264">
        <v>0</v>
      </c>
      <c r="AE74" s="272">
        <v>0</v>
      </c>
      <c r="AF74" s="272">
        <v>0</v>
      </c>
      <c r="AG74" s="263">
        <v>0</v>
      </c>
      <c r="AH74" s="263">
        <v>0</v>
      </c>
      <c r="AI74" s="262">
        <v>0</v>
      </c>
      <c r="AJ74" s="262">
        <v>0</v>
      </c>
      <c r="AK74" s="272">
        <v>0</v>
      </c>
      <c r="AL74" s="262">
        <v>0</v>
      </c>
      <c r="AM74" s="262">
        <v>0</v>
      </c>
      <c r="AN74" s="262">
        <v>0</v>
      </c>
      <c r="AO74" s="272">
        <v>0</v>
      </c>
      <c r="AP74" s="272">
        <v>0</v>
      </c>
      <c r="AQ74" s="263">
        <v>0</v>
      </c>
      <c r="AR74" s="263">
        <v>0</v>
      </c>
      <c r="AS74" s="262">
        <v>0</v>
      </c>
      <c r="AT74" s="262">
        <v>0</v>
      </c>
      <c r="AU74" s="272">
        <v>0</v>
      </c>
      <c r="AV74" s="262">
        <v>0</v>
      </c>
      <c r="AW74" s="262">
        <v>0</v>
      </c>
      <c r="AX74" s="262">
        <v>0</v>
      </c>
      <c r="AY74" s="272">
        <v>0</v>
      </c>
      <c r="AZ74" s="272">
        <v>0</v>
      </c>
      <c r="BA74" s="263">
        <v>0</v>
      </c>
      <c r="BB74" s="263">
        <v>0</v>
      </c>
    </row>
    <row r="75" spans="1:54" ht="31.5" x14ac:dyDescent="0.25">
      <c r="A75" s="255" t="s">
        <v>35</v>
      </c>
      <c r="B75" s="256" t="s">
        <v>2114</v>
      </c>
      <c r="C75" s="257" t="s">
        <v>2051</v>
      </c>
      <c r="D75" s="262">
        <v>0.2079142725578062</v>
      </c>
      <c r="E75" s="262">
        <v>0</v>
      </c>
      <c r="F75" s="262">
        <v>0</v>
      </c>
      <c r="G75" s="272">
        <v>0</v>
      </c>
      <c r="H75" s="262">
        <v>0</v>
      </c>
      <c r="I75" s="262">
        <v>0</v>
      </c>
      <c r="J75" s="262">
        <v>0</v>
      </c>
      <c r="K75" s="272">
        <v>0</v>
      </c>
      <c r="L75" s="272">
        <v>0</v>
      </c>
      <c r="M75" s="263">
        <v>0</v>
      </c>
      <c r="N75" s="263">
        <v>0</v>
      </c>
      <c r="O75" s="262">
        <v>0</v>
      </c>
      <c r="P75" s="262">
        <v>0</v>
      </c>
      <c r="Q75" s="272">
        <v>0</v>
      </c>
      <c r="R75" s="262">
        <v>0</v>
      </c>
      <c r="S75" s="262">
        <v>0</v>
      </c>
      <c r="T75" s="262">
        <v>0</v>
      </c>
      <c r="U75" s="272">
        <v>0</v>
      </c>
      <c r="V75" s="272">
        <v>0</v>
      </c>
      <c r="W75" s="263">
        <v>0</v>
      </c>
      <c r="X75" s="263">
        <v>0</v>
      </c>
      <c r="Y75" s="262">
        <v>0</v>
      </c>
      <c r="Z75" s="264">
        <v>0</v>
      </c>
      <c r="AA75" s="272">
        <v>0</v>
      </c>
      <c r="AB75" s="264">
        <v>0</v>
      </c>
      <c r="AC75" s="264">
        <v>0</v>
      </c>
      <c r="AD75" s="264">
        <v>0</v>
      </c>
      <c r="AE75" s="272">
        <v>0</v>
      </c>
      <c r="AF75" s="272">
        <v>0</v>
      </c>
      <c r="AG75" s="263">
        <v>0</v>
      </c>
      <c r="AH75" s="263">
        <v>0</v>
      </c>
      <c r="AI75" s="262">
        <v>0</v>
      </c>
      <c r="AJ75" s="262">
        <v>0</v>
      </c>
      <c r="AK75" s="272">
        <v>0</v>
      </c>
      <c r="AL75" s="262">
        <v>0</v>
      </c>
      <c r="AM75" s="262">
        <v>0</v>
      </c>
      <c r="AN75" s="262">
        <v>0</v>
      </c>
      <c r="AO75" s="272">
        <v>0</v>
      </c>
      <c r="AP75" s="272">
        <v>0</v>
      </c>
      <c r="AQ75" s="263">
        <v>0</v>
      </c>
      <c r="AR75" s="263">
        <v>0</v>
      </c>
      <c r="AS75" s="262">
        <v>0</v>
      </c>
      <c r="AT75" s="262">
        <v>0</v>
      </c>
      <c r="AU75" s="272">
        <v>0</v>
      </c>
      <c r="AV75" s="262">
        <v>0</v>
      </c>
      <c r="AW75" s="262">
        <v>0</v>
      </c>
      <c r="AX75" s="262">
        <v>0</v>
      </c>
      <c r="AY75" s="272">
        <v>0</v>
      </c>
      <c r="AZ75" s="272">
        <v>0</v>
      </c>
      <c r="BA75" s="263">
        <v>0</v>
      </c>
      <c r="BB75" s="263">
        <v>0</v>
      </c>
    </row>
    <row r="76" spans="1:54" ht="31.5" x14ac:dyDescent="0.25">
      <c r="A76" s="255" t="s">
        <v>35</v>
      </c>
      <c r="B76" s="256" t="s">
        <v>2115</v>
      </c>
      <c r="C76" s="257" t="s">
        <v>2052</v>
      </c>
      <c r="D76" s="262">
        <v>0.44708271341073091</v>
      </c>
      <c r="E76" s="262">
        <v>0</v>
      </c>
      <c r="F76" s="262">
        <v>0</v>
      </c>
      <c r="G76" s="272">
        <v>0</v>
      </c>
      <c r="H76" s="262">
        <v>0</v>
      </c>
      <c r="I76" s="262">
        <v>0</v>
      </c>
      <c r="J76" s="262">
        <v>0</v>
      </c>
      <c r="K76" s="272">
        <v>0</v>
      </c>
      <c r="L76" s="272">
        <v>0</v>
      </c>
      <c r="M76" s="263">
        <v>0</v>
      </c>
      <c r="N76" s="263">
        <v>0</v>
      </c>
      <c r="O76" s="262">
        <v>0</v>
      </c>
      <c r="P76" s="262">
        <v>0</v>
      </c>
      <c r="Q76" s="272">
        <v>0</v>
      </c>
      <c r="R76" s="262">
        <v>0</v>
      </c>
      <c r="S76" s="262">
        <v>0</v>
      </c>
      <c r="T76" s="262">
        <v>0</v>
      </c>
      <c r="U76" s="272">
        <v>0</v>
      </c>
      <c r="V76" s="272">
        <v>0</v>
      </c>
      <c r="W76" s="263">
        <v>0</v>
      </c>
      <c r="X76" s="263">
        <v>0</v>
      </c>
      <c r="Y76" s="262">
        <v>0</v>
      </c>
      <c r="Z76" s="264">
        <v>0</v>
      </c>
      <c r="AA76" s="272">
        <v>0</v>
      </c>
      <c r="AB76" s="264">
        <v>0</v>
      </c>
      <c r="AC76" s="264">
        <v>0</v>
      </c>
      <c r="AD76" s="264">
        <v>0</v>
      </c>
      <c r="AE76" s="272">
        <v>0</v>
      </c>
      <c r="AF76" s="272">
        <v>0</v>
      </c>
      <c r="AG76" s="263">
        <v>0</v>
      </c>
      <c r="AH76" s="263">
        <v>0</v>
      </c>
      <c r="AI76" s="262">
        <v>0</v>
      </c>
      <c r="AJ76" s="262">
        <v>0</v>
      </c>
      <c r="AK76" s="272">
        <v>0</v>
      </c>
      <c r="AL76" s="262">
        <v>0</v>
      </c>
      <c r="AM76" s="262">
        <v>0</v>
      </c>
      <c r="AN76" s="262">
        <v>0</v>
      </c>
      <c r="AO76" s="272">
        <v>0</v>
      </c>
      <c r="AP76" s="272">
        <v>0</v>
      </c>
      <c r="AQ76" s="263">
        <v>0</v>
      </c>
      <c r="AR76" s="263">
        <v>0</v>
      </c>
      <c r="AS76" s="262">
        <v>0</v>
      </c>
      <c r="AT76" s="262">
        <v>0</v>
      </c>
      <c r="AU76" s="272">
        <v>0</v>
      </c>
      <c r="AV76" s="262">
        <v>0</v>
      </c>
      <c r="AW76" s="262">
        <v>0</v>
      </c>
      <c r="AX76" s="262">
        <v>0</v>
      </c>
      <c r="AY76" s="272">
        <v>0</v>
      </c>
      <c r="AZ76" s="272">
        <v>0</v>
      </c>
      <c r="BA76" s="263">
        <v>0</v>
      </c>
      <c r="BB76" s="263">
        <v>0</v>
      </c>
    </row>
    <row r="77" spans="1:54" ht="31.5" x14ac:dyDescent="0.25">
      <c r="A77" s="255" t="s">
        <v>35</v>
      </c>
      <c r="B77" s="256" t="s">
        <v>2116</v>
      </c>
      <c r="C77" s="257" t="s">
        <v>2053</v>
      </c>
      <c r="D77" s="262">
        <v>0.43825004803708395</v>
      </c>
      <c r="E77" s="262">
        <v>0</v>
      </c>
      <c r="F77" s="262">
        <v>0</v>
      </c>
      <c r="G77" s="272">
        <v>0</v>
      </c>
      <c r="H77" s="262">
        <v>0</v>
      </c>
      <c r="I77" s="262">
        <v>0</v>
      </c>
      <c r="J77" s="262">
        <v>0</v>
      </c>
      <c r="K77" s="272">
        <v>0</v>
      </c>
      <c r="L77" s="272">
        <v>0</v>
      </c>
      <c r="M77" s="263">
        <v>0</v>
      </c>
      <c r="N77" s="263">
        <v>0</v>
      </c>
      <c r="O77" s="262">
        <v>0</v>
      </c>
      <c r="P77" s="262">
        <v>0</v>
      </c>
      <c r="Q77" s="272">
        <v>0</v>
      </c>
      <c r="R77" s="262">
        <v>0</v>
      </c>
      <c r="S77" s="262">
        <v>0</v>
      </c>
      <c r="T77" s="262">
        <v>0</v>
      </c>
      <c r="U77" s="272">
        <v>0</v>
      </c>
      <c r="V77" s="272">
        <v>0</v>
      </c>
      <c r="W77" s="263">
        <v>0</v>
      </c>
      <c r="X77" s="263">
        <v>0</v>
      </c>
      <c r="Y77" s="262">
        <v>0</v>
      </c>
      <c r="Z77" s="264">
        <v>0</v>
      </c>
      <c r="AA77" s="272">
        <v>0</v>
      </c>
      <c r="AB77" s="264">
        <v>0</v>
      </c>
      <c r="AC77" s="264">
        <v>0</v>
      </c>
      <c r="AD77" s="264">
        <v>0</v>
      </c>
      <c r="AE77" s="272">
        <v>0</v>
      </c>
      <c r="AF77" s="272">
        <v>0</v>
      </c>
      <c r="AG77" s="263">
        <v>0</v>
      </c>
      <c r="AH77" s="263">
        <v>0</v>
      </c>
      <c r="AI77" s="262">
        <v>0</v>
      </c>
      <c r="AJ77" s="262">
        <v>0</v>
      </c>
      <c r="AK77" s="272">
        <v>0</v>
      </c>
      <c r="AL77" s="262">
        <v>0</v>
      </c>
      <c r="AM77" s="262">
        <v>0</v>
      </c>
      <c r="AN77" s="262">
        <v>0</v>
      </c>
      <c r="AO77" s="272">
        <v>0</v>
      </c>
      <c r="AP77" s="272">
        <v>0</v>
      </c>
      <c r="AQ77" s="263">
        <v>0</v>
      </c>
      <c r="AR77" s="263">
        <v>0</v>
      </c>
      <c r="AS77" s="262">
        <v>0</v>
      </c>
      <c r="AT77" s="262">
        <v>0</v>
      </c>
      <c r="AU77" s="272">
        <v>0</v>
      </c>
      <c r="AV77" s="262">
        <v>0</v>
      </c>
      <c r="AW77" s="262">
        <v>0</v>
      </c>
      <c r="AX77" s="262">
        <v>0</v>
      </c>
      <c r="AY77" s="272">
        <v>0</v>
      </c>
      <c r="AZ77" s="272">
        <v>0</v>
      </c>
      <c r="BA77" s="263">
        <v>0</v>
      </c>
      <c r="BB77" s="263">
        <v>0</v>
      </c>
    </row>
    <row r="78" spans="1:54" ht="31.5" x14ac:dyDescent="0.25">
      <c r="A78" s="255" t="s">
        <v>35</v>
      </c>
      <c r="B78" s="256" t="s">
        <v>2117</v>
      </c>
      <c r="C78" s="257" t="s">
        <v>2054</v>
      </c>
      <c r="D78" s="262">
        <v>0.2079142725578062</v>
      </c>
      <c r="E78" s="262">
        <v>0</v>
      </c>
      <c r="F78" s="262">
        <v>0</v>
      </c>
      <c r="G78" s="272">
        <v>0</v>
      </c>
      <c r="H78" s="262">
        <v>0</v>
      </c>
      <c r="I78" s="262">
        <v>0</v>
      </c>
      <c r="J78" s="262">
        <v>0</v>
      </c>
      <c r="K78" s="272">
        <v>0</v>
      </c>
      <c r="L78" s="272">
        <v>0</v>
      </c>
      <c r="M78" s="263">
        <v>0</v>
      </c>
      <c r="N78" s="263">
        <v>0</v>
      </c>
      <c r="O78" s="262">
        <v>0</v>
      </c>
      <c r="P78" s="262">
        <v>0</v>
      </c>
      <c r="Q78" s="272">
        <v>0</v>
      </c>
      <c r="R78" s="262">
        <v>0</v>
      </c>
      <c r="S78" s="262">
        <v>0</v>
      </c>
      <c r="T78" s="262">
        <v>0</v>
      </c>
      <c r="U78" s="272">
        <v>0</v>
      </c>
      <c r="V78" s="272">
        <v>0</v>
      </c>
      <c r="W78" s="263">
        <v>0</v>
      </c>
      <c r="X78" s="263">
        <v>0</v>
      </c>
      <c r="Y78" s="262">
        <v>0</v>
      </c>
      <c r="Z78" s="264">
        <v>0</v>
      </c>
      <c r="AA78" s="272">
        <v>0</v>
      </c>
      <c r="AB78" s="264">
        <v>0</v>
      </c>
      <c r="AC78" s="264">
        <v>0</v>
      </c>
      <c r="AD78" s="264">
        <v>0</v>
      </c>
      <c r="AE78" s="272">
        <v>0</v>
      </c>
      <c r="AF78" s="272">
        <v>0</v>
      </c>
      <c r="AG78" s="263">
        <v>0</v>
      </c>
      <c r="AH78" s="263">
        <v>0</v>
      </c>
      <c r="AI78" s="262">
        <v>0</v>
      </c>
      <c r="AJ78" s="262">
        <v>0</v>
      </c>
      <c r="AK78" s="272">
        <v>0</v>
      </c>
      <c r="AL78" s="262">
        <v>0</v>
      </c>
      <c r="AM78" s="262">
        <v>0</v>
      </c>
      <c r="AN78" s="262">
        <v>0</v>
      </c>
      <c r="AO78" s="272">
        <v>0</v>
      </c>
      <c r="AP78" s="272">
        <v>0</v>
      </c>
      <c r="AQ78" s="263">
        <v>0</v>
      </c>
      <c r="AR78" s="263">
        <v>0</v>
      </c>
      <c r="AS78" s="262">
        <v>0</v>
      </c>
      <c r="AT78" s="262">
        <v>0</v>
      </c>
      <c r="AU78" s="272">
        <v>0</v>
      </c>
      <c r="AV78" s="262">
        <v>0</v>
      </c>
      <c r="AW78" s="262">
        <v>0</v>
      </c>
      <c r="AX78" s="262">
        <v>0</v>
      </c>
      <c r="AY78" s="272">
        <v>0</v>
      </c>
      <c r="AZ78" s="272">
        <v>0</v>
      </c>
      <c r="BA78" s="263">
        <v>0</v>
      </c>
      <c r="BB78" s="263">
        <v>0</v>
      </c>
    </row>
    <row r="79" spans="1:54" ht="31.5" x14ac:dyDescent="0.25">
      <c r="A79" s="255" t="s">
        <v>35</v>
      </c>
      <c r="B79" s="256" t="s">
        <v>2118</v>
      </c>
      <c r="C79" s="257" t="s">
        <v>2055</v>
      </c>
      <c r="D79" s="262">
        <v>0.43825004803708395</v>
      </c>
      <c r="E79" s="262">
        <v>0</v>
      </c>
      <c r="F79" s="262">
        <v>0</v>
      </c>
      <c r="G79" s="272">
        <v>0</v>
      </c>
      <c r="H79" s="262">
        <v>0</v>
      </c>
      <c r="I79" s="262">
        <v>0</v>
      </c>
      <c r="J79" s="262">
        <v>0</v>
      </c>
      <c r="K79" s="272">
        <v>0</v>
      </c>
      <c r="L79" s="272">
        <v>0</v>
      </c>
      <c r="M79" s="263">
        <v>0</v>
      </c>
      <c r="N79" s="263">
        <v>0</v>
      </c>
      <c r="O79" s="262">
        <v>0</v>
      </c>
      <c r="P79" s="262">
        <v>0</v>
      </c>
      <c r="Q79" s="272">
        <v>0</v>
      </c>
      <c r="R79" s="262">
        <v>0</v>
      </c>
      <c r="S79" s="262">
        <v>0</v>
      </c>
      <c r="T79" s="262">
        <v>0</v>
      </c>
      <c r="U79" s="272">
        <v>0</v>
      </c>
      <c r="V79" s="272">
        <v>0</v>
      </c>
      <c r="W79" s="263">
        <v>0</v>
      </c>
      <c r="X79" s="263">
        <v>0</v>
      </c>
      <c r="Y79" s="262">
        <v>0</v>
      </c>
      <c r="Z79" s="264">
        <v>0</v>
      </c>
      <c r="AA79" s="272">
        <v>0</v>
      </c>
      <c r="AB79" s="264">
        <v>0</v>
      </c>
      <c r="AC79" s="264">
        <v>0</v>
      </c>
      <c r="AD79" s="264">
        <v>0</v>
      </c>
      <c r="AE79" s="272">
        <v>0</v>
      </c>
      <c r="AF79" s="272">
        <v>0</v>
      </c>
      <c r="AG79" s="263">
        <v>0</v>
      </c>
      <c r="AH79" s="263">
        <v>0</v>
      </c>
      <c r="AI79" s="262">
        <v>0</v>
      </c>
      <c r="AJ79" s="262">
        <v>0</v>
      </c>
      <c r="AK79" s="272">
        <v>0</v>
      </c>
      <c r="AL79" s="262">
        <v>0</v>
      </c>
      <c r="AM79" s="262">
        <v>0</v>
      </c>
      <c r="AN79" s="262">
        <v>0</v>
      </c>
      <c r="AO79" s="272">
        <v>0</v>
      </c>
      <c r="AP79" s="272">
        <v>0</v>
      </c>
      <c r="AQ79" s="263">
        <v>0</v>
      </c>
      <c r="AR79" s="263">
        <v>0</v>
      </c>
      <c r="AS79" s="262">
        <v>0</v>
      </c>
      <c r="AT79" s="262">
        <v>0</v>
      </c>
      <c r="AU79" s="272">
        <v>0</v>
      </c>
      <c r="AV79" s="262">
        <v>0</v>
      </c>
      <c r="AW79" s="262">
        <v>0</v>
      </c>
      <c r="AX79" s="262">
        <v>0</v>
      </c>
      <c r="AY79" s="272">
        <v>0</v>
      </c>
      <c r="AZ79" s="272">
        <v>0</v>
      </c>
      <c r="BA79" s="263">
        <v>0</v>
      </c>
      <c r="BB79" s="263">
        <v>0</v>
      </c>
    </row>
    <row r="80" spans="1:54" ht="31.5" x14ac:dyDescent="0.25">
      <c r="A80" s="255" t="s">
        <v>35</v>
      </c>
      <c r="B80" s="256" t="s">
        <v>2119</v>
      </c>
      <c r="C80" s="257" t="s">
        <v>2056</v>
      </c>
      <c r="D80" s="262">
        <v>0.49</v>
      </c>
      <c r="E80" s="262">
        <v>0.14455179999999998</v>
      </c>
      <c r="F80" s="262">
        <v>0</v>
      </c>
      <c r="G80" s="272">
        <v>0</v>
      </c>
      <c r="H80" s="262">
        <v>0</v>
      </c>
      <c r="I80" s="262">
        <v>0</v>
      </c>
      <c r="J80" s="262">
        <v>0</v>
      </c>
      <c r="K80" s="272">
        <v>0</v>
      </c>
      <c r="L80" s="272">
        <v>0</v>
      </c>
      <c r="M80" s="263">
        <v>2</v>
      </c>
      <c r="N80" s="263">
        <v>0</v>
      </c>
      <c r="O80" s="262">
        <v>0.14455179999999998</v>
      </c>
      <c r="P80" s="262">
        <v>0</v>
      </c>
      <c r="Q80" s="272">
        <v>0</v>
      </c>
      <c r="R80" s="262">
        <v>0</v>
      </c>
      <c r="S80" s="262">
        <v>0</v>
      </c>
      <c r="T80" s="262">
        <v>0</v>
      </c>
      <c r="U80" s="272">
        <v>0</v>
      </c>
      <c r="V80" s="272">
        <v>0</v>
      </c>
      <c r="W80" s="263">
        <v>2</v>
      </c>
      <c r="X80" s="263">
        <v>0</v>
      </c>
      <c r="Y80" s="262">
        <v>0</v>
      </c>
      <c r="Z80" s="264">
        <v>0</v>
      </c>
      <c r="AA80" s="272">
        <v>0</v>
      </c>
      <c r="AB80" s="264">
        <v>0</v>
      </c>
      <c r="AC80" s="264">
        <v>0</v>
      </c>
      <c r="AD80" s="264">
        <v>0</v>
      </c>
      <c r="AE80" s="272">
        <v>0</v>
      </c>
      <c r="AF80" s="272">
        <v>0</v>
      </c>
      <c r="AG80" s="263">
        <v>0</v>
      </c>
      <c r="AH80" s="263">
        <v>0</v>
      </c>
      <c r="AI80" s="262">
        <v>0</v>
      </c>
      <c r="AJ80" s="262">
        <v>0</v>
      </c>
      <c r="AK80" s="272">
        <v>0</v>
      </c>
      <c r="AL80" s="262">
        <v>0</v>
      </c>
      <c r="AM80" s="262">
        <v>0</v>
      </c>
      <c r="AN80" s="262">
        <v>0</v>
      </c>
      <c r="AO80" s="272">
        <v>0</v>
      </c>
      <c r="AP80" s="272">
        <v>0</v>
      </c>
      <c r="AQ80" s="263">
        <v>0</v>
      </c>
      <c r="AR80" s="263">
        <v>0</v>
      </c>
      <c r="AS80" s="262">
        <v>0</v>
      </c>
      <c r="AT80" s="262">
        <v>0</v>
      </c>
      <c r="AU80" s="272">
        <v>0</v>
      </c>
      <c r="AV80" s="262">
        <v>0</v>
      </c>
      <c r="AW80" s="262">
        <v>0</v>
      </c>
      <c r="AX80" s="262">
        <v>0</v>
      </c>
      <c r="AY80" s="272">
        <v>0</v>
      </c>
      <c r="AZ80" s="272">
        <v>0</v>
      </c>
      <c r="BA80" s="263">
        <v>0</v>
      </c>
      <c r="BB80" s="263">
        <v>0</v>
      </c>
    </row>
    <row r="81" spans="1:54" ht="31.5" x14ac:dyDescent="0.25">
      <c r="A81" s="255" t="s">
        <v>35</v>
      </c>
      <c r="B81" s="256" t="s">
        <v>2120</v>
      </c>
      <c r="C81" s="257" t="s">
        <v>2057</v>
      </c>
      <c r="D81" s="262">
        <v>0.44</v>
      </c>
      <c r="E81" s="262">
        <v>0.16814987000000001</v>
      </c>
      <c r="F81" s="262">
        <v>0</v>
      </c>
      <c r="G81" s="272">
        <v>0</v>
      </c>
      <c r="H81" s="262">
        <v>0</v>
      </c>
      <c r="I81" s="262">
        <v>0</v>
      </c>
      <c r="J81" s="262">
        <v>0</v>
      </c>
      <c r="K81" s="272">
        <v>0</v>
      </c>
      <c r="L81" s="272">
        <v>0</v>
      </c>
      <c r="M81" s="263">
        <v>2</v>
      </c>
      <c r="N81" s="263">
        <v>0</v>
      </c>
      <c r="O81" s="262">
        <v>0.16814987000000001</v>
      </c>
      <c r="P81" s="262">
        <v>0</v>
      </c>
      <c r="Q81" s="272">
        <v>0</v>
      </c>
      <c r="R81" s="262">
        <v>0</v>
      </c>
      <c r="S81" s="262">
        <v>0</v>
      </c>
      <c r="T81" s="262">
        <v>0</v>
      </c>
      <c r="U81" s="272">
        <v>0</v>
      </c>
      <c r="V81" s="272">
        <v>0</v>
      </c>
      <c r="W81" s="263">
        <v>2</v>
      </c>
      <c r="X81" s="263">
        <v>0</v>
      </c>
      <c r="Y81" s="262">
        <v>0</v>
      </c>
      <c r="Z81" s="264">
        <v>0</v>
      </c>
      <c r="AA81" s="272">
        <v>0</v>
      </c>
      <c r="AB81" s="264">
        <v>0</v>
      </c>
      <c r="AC81" s="264">
        <v>0</v>
      </c>
      <c r="AD81" s="264">
        <v>0</v>
      </c>
      <c r="AE81" s="272">
        <v>0</v>
      </c>
      <c r="AF81" s="272">
        <v>0</v>
      </c>
      <c r="AG81" s="263">
        <v>0</v>
      </c>
      <c r="AH81" s="263">
        <v>0</v>
      </c>
      <c r="AI81" s="262">
        <v>0</v>
      </c>
      <c r="AJ81" s="262">
        <v>0</v>
      </c>
      <c r="AK81" s="272">
        <v>0</v>
      </c>
      <c r="AL81" s="262">
        <v>0</v>
      </c>
      <c r="AM81" s="262">
        <v>0</v>
      </c>
      <c r="AN81" s="262">
        <v>0</v>
      </c>
      <c r="AO81" s="272">
        <v>0</v>
      </c>
      <c r="AP81" s="272">
        <v>0</v>
      </c>
      <c r="AQ81" s="263">
        <v>0</v>
      </c>
      <c r="AR81" s="263">
        <v>0</v>
      </c>
      <c r="AS81" s="262">
        <v>0</v>
      </c>
      <c r="AT81" s="262">
        <v>0</v>
      </c>
      <c r="AU81" s="272">
        <v>0</v>
      </c>
      <c r="AV81" s="262">
        <v>0</v>
      </c>
      <c r="AW81" s="262">
        <v>0</v>
      </c>
      <c r="AX81" s="262">
        <v>0</v>
      </c>
      <c r="AY81" s="272">
        <v>0</v>
      </c>
      <c r="AZ81" s="272">
        <v>0</v>
      </c>
      <c r="BA81" s="263">
        <v>0</v>
      </c>
      <c r="BB81" s="263">
        <v>0</v>
      </c>
    </row>
    <row r="82" spans="1:54" ht="31.5" x14ac:dyDescent="0.25">
      <c r="A82" s="255" t="s">
        <v>35</v>
      </c>
      <c r="B82" s="256" t="s">
        <v>1690</v>
      </c>
      <c r="C82" s="257" t="s">
        <v>1691</v>
      </c>
      <c r="D82" s="262" t="s">
        <v>0</v>
      </c>
      <c r="E82" s="262">
        <v>0</v>
      </c>
      <c r="F82" s="262">
        <v>0</v>
      </c>
      <c r="G82" s="272">
        <v>0</v>
      </c>
      <c r="H82" s="262">
        <v>0</v>
      </c>
      <c r="I82" s="262">
        <v>0</v>
      </c>
      <c r="J82" s="262">
        <v>0</v>
      </c>
      <c r="K82" s="272">
        <v>0</v>
      </c>
      <c r="L82" s="272">
        <v>0</v>
      </c>
      <c r="M82" s="263">
        <v>0</v>
      </c>
      <c r="N82" s="263">
        <v>0</v>
      </c>
      <c r="O82" s="262">
        <v>0</v>
      </c>
      <c r="P82" s="262">
        <v>0</v>
      </c>
      <c r="Q82" s="272">
        <v>0</v>
      </c>
      <c r="R82" s="262">
        <v>0</v>
      </c>
      <c r="S82" s="262">
        <v>0</v>
      </c>
      <c r="T82" s="262">
        <v>0</v>
      </c>
      <c r="U82" s="272">
        <v>0</v>
      </c>
      <c r="V82" s="272">
        <v>0</v>
      </c>
      <c r="W82" s="263">
        <v>0</v>
      </c>
      <c r="X82" s="263">
        <v>0</v>
      </c>
      <c r="Y82" s="262">
        <v>0</v>
      </c>
      <c r="Z82" s="264">
        <v>0</v>
      </c>
      <c r="AA82" s="272">
        <v>0</v>
      </c>
      <c r="AB82" s="264">
        <v>0</v>
      </c>
      <c r="AC82" s="264">
        <v>0</v>
      </c>
      <c r="AD82" s="264">
        <v>0</v>
      </c>
      <c r="AE82" s="272">
        <v>0</v>
      </c>
      <c r="AF82" s="272">
        <v>0</v>
      </c>
      <c r="AG82" s="263">
        <v>0</v>
      </c>
      <c r="AH82" s="263">
        <v>0</v>
      </c>
      <c r="AI82" s="262">
        <v>0</v>
      </c>
      <c r="AJ82" s="262">
        <v>0</v>
      </c>
      <c r="AK82" s="272">
        <v>0</v>
      </c>
      <c r="AL82" s="262">
        <v>0</v>
      </c>
      <c r="AM82" s="262">
        <v>0</v>
      </c>
      <c r="AN82" s="262">
        <v>0</v>
      </c>
      <c r="AO82" s="272">
        <v>0</v>
      </c>
      <c r="AP82" s="272">
        <v>0</v>
      </c>
      <c r="AQ82" s="263">
        <v>0</v>
      </c>
      <c r="AR82" s="263">
        <v>0</v>
      </c>
      <c r="AS82" s="262">
        <v>0</v>
      </c>
      <c r="AT82" s="262">
        <v>0</v>
      </c>
      <c r="AU82" s="272">
        <v>0</v>
      </c>
      <c r="AV82" s="262">
        <v>0</v>
      </c>
      <c r="AW82" s="262">
        <v>0</v>
      </c>
      <c r="AX82" s="262">
        <v>0</v>
      </c>
      <c r="AY82" s="272">
        <v>0</v>
      </c>
      <c r="AZ82" s="272">
        <v>0</v>
      </c>
      <c r="BA82" s="263">
        <v>0</v>
      </c>
      <c r="BB82" s="263">
        <v>0</v>
      </c>
    </row>
    <row r="83" spans="1:54" x14ac:dyDescent="0.25">
      <c r="A83" s="255" t="s">
        <v>35</v>
      </c>
      <c r="B83" s="256" t="s">
        <v>2121</v>
      </c>
      <c r="C83" s="257" t="s">
        <v>2058</v>
      </c>
      <c r="D83" s="262">
        <v>0.49</v>
      </c>
      <c r="E83" s="262">
        <v>0.13330533999999999</v>
      </c>
      <c r="F83" s="262">
        <v>0</v>
      </c>
      <c r="G83" s="272">
        <v>0</v>
      </c>
      <c r="H83" s="262">
        <v>0</v>
      </c>
      <c r="I83" s="262">
        <v>0</v>
      </c>
      <c r="J83" s="262">
        <v>0</v>
      </c>
      <c r="K83" s="272">
        <v>0</v>
      </c>
      <c r="L83" s="272">
        <v>0</v>
      </c>
      <c r="M83" s="263">
        <v>2</v>
      </c>
      <c r="N83" s="263">
        <v>0</v>
      </c>
      <c r="O83" s="262">
        <v>0.13330533999999999</v>
      </c>
      <c r="P83" s="262">
        <v>0</v>
      </c>
      <c r="Q83" s="272">
        <v>0</v>
      </c>
      <c r="R83" s="262">
        <v>0</v>
      </c>
      <c r="S83" s="262">
        <v>0</v>
      </c>
      <c r="T83" s="262">
        <v>0</v>
      </c>
      <c r="U83" s="272">
        <v>0</v>
      </c>
      <c r="V83" s="272">
        <v>0</v>
      </c>
      <c r="W83" s="263">
        <v>2</v>
      </c>
      <c r="X83" s="263">
        <v>0</v>
      </c>
      <c r="Y83" s="262">
        <v>0</v>
      </c>
      <c r="Z83" s="264">
        <v>0</v>
      </c>
      <c r="AA83" s="272">
        <v>0</v>
      </c>
      <c r="AB83" s="264">
        <v>0</v>
      </c>
      <c r="AC83" s="264">
        <v>0</v>
      </c>
      <c r="AD83" s="264">
        <v>0</v>
      </c>
      <c r="AE83" s="272">
        <v>0</v>
      </c>
      <c r="AF83" s="272">
        <v>0</v>
      </c>
      <c r="AG83" s="263">
        <v>0</v>
      </c>
      <c r="AH83" s="263">
        <v>0</v>
      </c>
      <c r="AI83" s="262">
        <v>0</v>
      </c>
      <c r="AJ83" s="262">
        <v>0</v>
      </c>
      <c r="AK83" s="272">
        <v>0</v>
      </c>
      <c r="AL83" s="262">
        <v>0</v>
      </c>
      <c r="AM83" s="262">
        <v>0</v>
      </c>
      <c r="AN83" s="262">
        <v>0</v>
      </c>
      <c r="AO83" s="272">
        <v>0</v>
      </c>
      <c r="AP83" s="272">
        <v>0</v>
      </c>
      <c r="AQ83" s="263">
        <v>0</v>
      </c>
      <c r="AR83" s="263">
        <v>0</v>
      </c>
      <c r="AS83" s="262">
        <v>0</v>
      </c>
      <c r="AT83" s="262">
        <v>0</v>
      </c>
      <c r="AU83" s="272">
        <v>0</v>
      </c>
      <c r="AV83" s="262">
        <v>0</v>
      </c>
      <c r="AW83" s="262">
        <v>0</v>
      </c>
      <c r="AX83" s="262">
        <v>0</v>
      </c>
      <c r="AY83" s="272">
        <v>0</v>
      </c>
      <c r="AZ83" s="272">
        <v>0</v>
      </c>
      <c r="BA83" s="263">
        <v>0</v>
      </c>
      <c r="BB83" s="263">
        <v>0</v>
      </c>
    </row>
    <row r="84" spans="1:54" x14ac:dyDescent="0.25">
      <c r="A84" s="255" t="s">
        <v>35</v>
      </c>
      <c r="B84" s="256" t="s">
        <v>2122</v>
      </c>
      <c r="C84" s="257" t="s">
        <v>2059</v>
      </c>
      <c r="D84" s="262">
        <v>1.34</v>
      </c>
      <c r="E84" s="262">
        <v>0.18818732999999999</v>
      </c>
      <c r="F84" s="262">
        <v>0</v>
      </c>
      <c r="G84" s="272">
        <v>0</v>
      </c>
      <c r="H84" s="262">
        <v>0</v>
      </c>
      <c r="I84" s="262">
        <v>0</v>
      </c>
      <c r="J84" s="262">
        <v>0</v>
      </c>
      <c r="K84" s="272">
        <v>0</v>
      </c>
      <c r="L84" s="272">
        <v>0</v>
      </c>
      <c r="M84" s="263">
        <v>6</v>
      </c>
      <c r="N84" s="263">
        <v>0</v>
      </c>
      <c r="O84" s="262">
        <v>0.18818732999999999</v>
      </c>
      <c r="P84" s="262">
        <v>0</v>
      </c>
      <c r="Q84" s="272">
        <v>0</v>
      </c>
      <c r="R84" s="262">
        <v>0</v>
      </c>
      <c r="S84" s="262">
        <v>0</v>
      </c>
      <c r="T84" s="262">
        <v>0</v>
      </c>
      <c r="U84" s="272">
        <v>0</v>
      </c>
      <c r="V84" s="272">
        <v>0</v>
      </c>
      <c r="W84" s="263">
        <v>6</v>
      </c>
      <c r="X84" s="263">
        <v>0</v>
      </c>
      <c r="Y84" s="262">
        <v>0</v>
      </c>
      <c r="Z84" s="264">
        <v>0</v>
      </c>
      <c r="AA84" s="272">
        <v>0</v>
      </c>
      <c r="AB84" s="264">
        <v>0</v>
      </c>
      <c r="AC84" s="264">
        <v>0</v>
      </c>
      <c r="AD84" s="264">
        <v>0</v>
      </c>
      <c r="AE84" s="272">
        <v>0</v>
      </c>
      <c r="AF84" s="272">
        <v>0</v>
      </c>
      <c r="AG84" s="263">
        <v>0</v>
      </c>
      <c r="AH84" s="263">
        <v>0</v>
      </c>
      <c r="AI84" s="262">
        <v>0</v>
      </c>
      <c r="AJ84" s="262">
        <v>0</v>
      </c>
      <c r="AK84" s="272">
        <v>0</v>
      </c>
      <c r="AL84" s="262">
        <v>0</v>
      </c>
      <c r="AM84" s="262">
        <v>0</v>
      </c>
      <c r="AN84" s="262">
        <v>0</v>
      </c>
      <c r="AO84" s="272">
        <v>0</v>
      </c>
      <c r="AP84" s="272">
        <v>0</v>
      </c>
      <c r="AQ84" s="263">
        <v>0</v>
      </c>
      <c r="AR84" s="263">
        <v>0</v>
      </c>
      <c r="AS84" s="262">
        <v>0</v>
      </c>
      <c r="AT84" s="262">
        <v>0</v>
      </c>
      <c r="AU84" s="272">
        <v>0</v>
      </c>
      <c r="AV84" s="262">
        <v>0</v>
      </c>
      <c r="AW84" s="262">
        <v>0</v>
      </c>
      <c r="AX84" s="262">
        <v>0</v>
      </c>
      <c r="AY84" s="272">
        <v>0</v>
      </c>
      <c r="AZ84" s="272">
        <v>0</v>
      </c>
      <c r="BA84" s="263">
        <v>0</v>
      </c>
      <c r="BB84" s="263">
        <v>0</v>
      </c>
    </row>
    <row r="85" spans="1:54" ht="31.5" x14ac:dyDescent="0.25">
      <c r="A85" s="255" t="s">
        <v>122</v>
      </c>
      <c r="B85" s="256" t="s">
        <v>123</v>
      </c>
      <c r="C85" s="257" t="s">
        <v>8</v>
      </c>
      <c r="D85" s="258">
        <v>218.13050617321102</v>
      </c>
      <c r="E85" s="258">
        <v>0</v>
      </c>
      <c r="F85" s="258">
        <v>0</v>
      </c>
      <c r="G85" s="272">
        <v>0</v>
      </c>
      <c r="H85" s="258">
        <v>0</v>
      </c>
      <c r="I85" s="258">
        <v>0</v>
      </c>
      <c r="J85" s="258">
        <v>0</v>
      </c>
      <c r="K85" s="272">
        <v>0</v>
      </c>
      <c r="L85" s="272">
        <v>0</v>
      </c>
      <c r="M85" s="259">
        <v>0</v>
      </c>
      <c r="N85" s="259">
        <v>0</v>
      </c>
      <c r="O85" s="258">
        <v>0</v>
      </c>
      <c r="P85" s="258">
        <v>0</v>
      </c>
      <c r="Q85" s="272">
        <v>0</v>
      </c>
      <c r="R85" s="258">
        <v>0</v>
      </c>
      <c r="S85" s="258">
        <v>0</v>
      </c>
      <c r="T85" s="258">
        <v>0</v>
      </c>
      <c r="U85" s="272">
        <v>0</v>
      </c>
      <c r="V85" s="272">
        <v>0</v>
      </c>
      <c r="W85" s="259">
        <v>0</v>
      </c>
      <c r="X85" s="259">
        <v>0</v>
      </c>
      <c r="Y85" s="258">
        <v>0</v>
      </c>
      <c r="Z85" s="258">
        <v>0</v>
      </c>
      <c r="AA85" s="272">
        <v>0</v>
      </c>
      <c r="AB85" s="258">
        <v>0</v>
      </c>
      <c r="AC85" s="258">
        <v>0</v>
      </c>
      <c r="AD85" s="258">
        <v>0</v>
      </c>
      <c r="AE85" s="272">
        <v>0</v>
      </c>
      <c r="AF85" s="272">
        <v>0</v>
      </c>
      <c r="AG85" s="259">
        <v>0</v>
      </c>
      <c r="AH85" s="259">
        <v>0</v>
      </c>
      <c r="AI85" s="258">
        <v>0</v>
      </c>
      <c r="AJ85" s="258">
        <v>0</v>
      </c>
      <c r="AK85" s="272">
        <v>0</v>
      </c>
      <c r="AL85" s="258">
        <v>0</v>
      </c>
      <c r="AM85" s="258">
        <v>0</v>
      </c>
      <c r="AN85" s="258">
        <v>0</v>
      </c>
      <c r="AO85" s="272">
        <v>0</v>
      </c>
      <c r="AP85" s="272">
        <v>0</v>
      </c>
      <c r="AQ85" s="259">
        <v>0</v>
      </c>
      <c r="AR85" s="259">
        <v>0</v>
      </c>
      <c r="AS85" s="258">
        <v>0</v>
      </c>
      <c r="AT85" s="258">
        <v>0</v>
      </c>
      <c r="AU85" s="272">
        <v>0</v>
      </c>
      <c r="AV85" s="258">
        <v>0</v>
      </c>
      <c r="AW85" s="258">
        <v>0</v>
      </c>
      <c r="AX85" s="258">
        <v>0</v>
      </c>
      <c r="AY85" s="272">
        <v>0</v>
      </c>
      <c r="AZ85" s="272">
        <v>0</v>
      </c>
      <c r="BA85" s="259">
        <v>0</v>
      </c>
      <c r="BB85" s="259">
        <v>0</v>
      </c>
    </row>
    <row r="86" spans="1:54" ht="47.25" x14ac:dyDescent="0.25">
      <c r="A86" s="255" t="s">
        <v>124</v>
      </c>
      <c r="B86" s="256" t="s">
        <v>125</v>
      </c>
      <c r="C86" s="257" t="s">
        <v>8</v>
      </c>
      <c r="D86" s="258">
        <v>218.13050617321102</v>
      </c>
      <c r="E86" s="258">
        <v>0</v>
      </c>
      <c r="F86" s="258">
        <v>0</v>
      </c>
      <c r="G86" s="272">
        <v>0</v>
      </c>
      <c r="H86" s="258">
        <v>0</v>
      </c>
      <c r="I86" s="258">
        <v>0</v>
      </c>
      <c r="J86" s="258">
        <v>0</v>
      </c>
      <c r="K86" s="272">
        <v>0</v>
      </c>
      <c r="L86" s="272">
        <v>0</v>
      </c>
      <c r="M86" s="259">
        <v>0</v>
      </c>
      <c r="N86" s="259">
        <v>0</v>
      </c>
      <c r="O86" s="258">
        <v>0</v>
      </c>
      <c r="P86" s="258">
        <v>0</v>
      </c>
      <c r="Q86" s="272">
        <v>0</v>
      </c>
      <c r="R86" s="258">
        <v>0</v>
      </c>
      <c r="S86" s="258">
        <v>0</v>
      </c>
      <c r="T86" s="258">
        <v>0</v>
      </c>
      <c r="U86" s="272">
        <v>0</v>
      </c>
      <c r="V86" s="272">
        <v>0</v>
      </c>
      <c r="W86" s="259">
        <v>0</v>
      </c>
      <c r="X86" s="259">
        <v>0</v>
      </c>
      <c r="Y86" s="258">
        <v>0</v>
      </c>
      <c r="Z86" s="258">
        <v>0</v>
      </c>
      <c r="AA86" s="272">
        <v>0</v>
      </c>
      <c r="AB86" s="258">
        <v>0</v>
      </c>
      <c r="AC86" s="258">
        <v>0</v>
      </c>
      <c r="AD86" s="258">
        <v>0</v>
      </c>
      <c r="AE86" s="272">
        <v>0</v>
      </c>
      <c r="AF86" s="272">
        <v>0</v>
      </c>
      <c r="AG86" s="259">
        <v>0</v>
      </c>
      <c r="AH86" s="259">
        <v>0</v>
      </c>
      <c r="AI86" s="258">
        <v>0</v>
      </c>
      <c r="AJ86" s="258">
        <v>0</v>
      </c>
      <c r="AK86" s="272">
        <v>0</v>
      </c>
      <c r="AL86" s="258">
        <v>0</v>
      </c>
      <c r="AM86" s="258">
        <v>0</v>
      </c>
      <c r="AN86" s="258">
        <v>0</v>
      </c>
      <c r="AO86" s="272">
        <v>0</v>
      </c>
      <c r="AP86" s="272">
        <v>0</v>
      </c>
      <c r="AQ86" s="259">
        <v>0</v>
      </c>
      <c r="AR86" s="259">
        <v>0</v>
      </c>
      <c r="AS86" s="258">
        <v>0</v>
      </c>
      <c r="AT86" s="258">
        <v>0</v>
      </c>
      <c r="AU86" s="272">
        <v>0</v>
      </c>
      <c r="AV86" s="258">
        <v>0</v>
      </c>
      <c r="AW86" s="258">
        <v>0</v>
      </c>
      <c r="AX86" s="258">
        <v>0</v>
      </c>
      <c r="AY86" s="272">
        <v>0</v>
      </c>
      <c r="AZ86" s="272">
        <v>0</v>
      </c>
      <c r="BA86" s="259">
        <v>0</v>
      </c>
      <c r="BB86" s="259">
        <v>0</v>
      </c>
    </row>
    <row r="87" spans="1:54" ht="78.75" x14ac:dyDescent="0.25">
      <c r="A87" s="255" t="s">
        <v>124</v>
      </c>
      <c r="B87" s="256" t="s">
        <v>128</v>
      </c>
      <c r="C87" s="257" t="s">
        <v>129</v>
      </c>
      <c r="D87" s="262">
        <v>165.03993039560439</v>
      </c>
      <c r="E87" s="262">
        <v>0</v>
      </c>
      <c r="F87" s="262">
        <v>0</v>
      </c>
      <c r="G87" s="272">
        <v>0</v>
      </c>
      <c r="H87" s="262">
        <v>0</v>
      </c>
      <c r="I87" s="262">
        <v>0</v>
      </c>
      <c r="J87" s="262">
        <v>0</v>
      </c>
      <c r="K87" s="272">
        <v>0</v>
      </c>
      <c r="L87" s="272">
        <v>0</v>
      </c>
      <c r="M87" s="263">
        <v>0</v>
      </c>
      <c r="N87" s="263">
        <v>0</v>
      </c>
      <c r="O87" s="262">
        <v>0</v>
      </c>
      <c r="P87" s="262">
        <v>0</v>
      </c>
      <c r="Q87" s="272">
        <v>0</v>
      </c>
      <c r="R87" s="262">
        <v>0</v>
      </c>
      <c r="S87" s="262">
        <v>0</v>
      </c>
      <c r="T87" s="262">
        <v>0</v>
      </c>
      <c r="U87" s="272">
        <v>0</v>
      </c>
      <c r="V87" s="272">
        <v>0</v>
      </c>
      <c r="W87" s="263">
        <v>0</v>
      </c>
      <c r="X87" s="263">
        <v>0</v>
      </c>
      <c r="Y87" s="262">
        <v>0</v>
      </c>
      <c r="Z87" s="264">
        <v>0</v>
      </c>
      <c r="AA87" s="272">
        <v>0</v>
      </c>
      <c r="AB87" s="264">
        <v>0</v>
      </c>
      <c r="AC87" s="264">
        <v>0</v>
      </c>
      <c r="AD87" s="264">
        <v>0</v>
      </c>
      <c r="AE87" s="272">
        <v>0</v>
      </c>
      <c r="AF87" s="272">
        <v>0</v>
      </c>
      <c r="AG87" s="263">
        <v>0</v>
      </c>
      <c r="AH87" s="263">
        <v>0</v>
      </c>
      <c r="AI87" s="262">
        <v>0</v>
      </c>
      <c r="AJ87" s="262">
        <v>0</v>
      </c>
      <c r="AK87" s="272">
        <v>0</v>
      </c>
      <c r="AL87" s="262">
        <v>0</v>
      </c>
      <c r="AM87" s="262">
        <v>0</v>
      </c>
      <c r="AN87" s="262">
        <v>0</v>
      </c>
      <c r="AO87" s="272">
        <v>0</v>
      </c>
      <c r="AP87" s="272">
        <v>0</v>
      </c>
      <c r="AQ87" s="263">
        <v>0</v>
      </c>
      <c r="AR87" s="263">
        <v>0</v>
      </c>
      <c r="AS87" s="262">
        <v>0</v>
      </c>
      <c r="AT87" s="262">
        <v>0</v>
      </c>
      <c r="AU87" s="272">
        <v>0</v>
      </c>
      <c r="AV87" s="262">
        <v>0</v>
      </c>
      <c r="AW87" s="262">
        <v>0</v>
      </c>
      <c r="AX87" s="262">
        <v>0</v>
      </c>
      <c r="AY87" s="272">
        <v>0</v>
      </c>
      <c r="AZ87" s="272">
        <v>0</v>
      </c>
      <c r="BA87" s="263">
        <v>0</v>
      </c>
      <c r="BB87" s="263">
        <v>0</v>
      </c>
    </row>
    <row r="88" spans="1:54" ht="31.5" x14ac:dyDescent="0.25">
      <c r="A88" s="255" t="s">
        <v>124</v>
      </c>
      <c r="B88" s="256" t="s">
        <v>1904</v>
      </c>
      <c r="C88" s="257" t="s">
        <v>1905</v>
      </c>
      <c r="D88" s="262">
        <v>3.3119350411372874</v>
      </c>
      <c r="E88" s="262">
        <v>0</v>
      </c>
      <c r="F88" s="262">
        <v>0</v>
      </c>
      <c r="G88" s="272">
        <v>0</v>
      </c>
      <c r="H88" s="262">
        <v>0</v>
      </c>
      <c r="I88" s="262">
        <v>0</v>
      </c>
      <c r="J88" s="262">
        <v>0</v>
      </c>
      <c r="K88" s="272">
        <v>0</v>
      </c>
      <c r="L88" s="272">
        <v>0</v>
      </c>
      <c r="M88" s="263">
        <v>0</v>
      </c>
      <c r="N88" s="263">
        <v>0</v>
      </c>
      <c r="O88" s="262">
        <v>0</v>
      </c>
      <c r="P88" s="262">
        <v>0</v>
      </c>
      <c r="Q88" s="272">
        <v>0</v>
      </c>
      <c r="R88" s="262">
        <v>0</v>
      </c>
      <c r="S88" s="262">
        <v>0</v>
      </c>
      <c r="T88" s="262">
        <v>0</v>
      </c>
      <c r="U88" s="272">
        <v>0</v>
      </c>
      <c r="V88" s="272">
        <v>0</v>
      </c>
      <c r="W88" s="263">
        <v>0</v>
      </c>
      <c r="X88" s="263">
        <v>0</v>
      </c>
      <c r="Y88" s="262">
        <v>0</v>
      </c>
      <c r="Z88" s="264">
        <v>0</v>
      </c>
      <c r="AA88" s="272">
        <v>0</v>
      </c>
      <c r="AB88" s="264">
        <v>0</v>
      </c>
      <c r="AC88" s="264">
        <v>0</v>
      </c>
      <c r="AD88" s="264">
        <v>0</v>
      </c>
      <c r="AE88" s="272">
        <v>0</v>
      </c>
      <c r="AF88" s="272">
        <v>0</v>
      </c>
      <c r="AG88" s="263">
        <v>0</v>
      </c>
      <c r="AH88" s="263">
        <v>0</v>
      </c>
      <c r="AI88" s="262">
        <v>0</v>
      </c>
      <c r="AJ88" s="262">
        <v>0</v>
      </c>
      <c r="AK88" s="272">
        <v>0</v>
      </c>
      <c r="AL88" s="262">
        <v>0</v>
      </c>
      <c r="AM88" s="262">
        <v>0</v>
      </c>
      <c r="AN88" s="262">
        <v>0</v>
      </c>
      <c r="AO88" s="272">
        <v>0</v>
      </c>
      <c r="AP88" s="272">
        <v>0</v>
      </c>
      <c r="AQ88" s="263">
        <v>0</v>
      </c>
      <c r="AR88" s="263">
        <v>0</v>
      </c>
      <c r="AS88" s="262">
        <v>0</v>
      </c>
      <c r="AT88" s="262">
        <v>0</v>
      </c>
      <c r="AU88" s="272">
        <v>0</v>
      </c>
      <c r="AV88" s="262">
        <v>0</v>
      </c>
      <c r="AW88" s="262">
        <v>0</v>
      </c>
      <c r="AX88" s="262">
        <v>0</v>
      </c>
      <c r="AY88" s="272">
        <v>0</v>
      </c>
      <c r="AZ88" s="272">
        <v>0</v>
      </c>
      <c r="BA88" s="263">
        <v>0</v>
      </c>
      <c r="BB88" s="263">
        <v>0</v>
      </c>
    </row>
    <row r="89" spans="1:54" ht="31.5" x14ac:dyDescent="0.25">
      <c r="A89" s="255" t="s">
        <v>124</v>
      </c>
      <c r="B89" s="256" t="s">
        <v>1906</v>
      </c>
      <c r="C89" s="257" t="s">
        <v>1907</v>
      </c>
      <c r="D89" s="262">
        <v>3.5269322114789001</v>
      </c>
      <c r="E89" s="262">
        <v>0</v>
      </c>
      <c r="F89" s="262">
        <v>0</v>
      </c>
      <c r="G89" s="272">
        <v>0</v>
      </c>
      <c r="H89" s="262">
        <v>0</v>
      </c>
      <c r="I89" s="262">
        <v>0</v>
      </c>
      <c r="J89" s="262">
        <v>0</v>
      </c>
      <c r="K89" s="272">
        <v>0</v>
      </c>
      <c r="L89" s="272">
        <v>0</v>
      </c>
      <c r="M89" s="263">
        <v>0</v>
      </c>
      <c r="N89" s="263">
        <v>0</v>
      </c>
      <c r="O89" s="262">
        <v>0</v>
      </c>
      <c r="P89" s="262">
        <v>0</v>
      </c>
      <c r="Q89" s="272">
        <v>0</v>
      </c>
      <c r="R89" s="262">
        <v>0</v>
      </c>
      <c r="S89" s="262">
        <v>0</v>
      </c>
      <c r="T89" s="262">
        <v>0</v>
      </c>
      <c r="U89" s="272">
        <v>0</v>
      </c>
      <c r="V89" s="272">
        <v>0</v>
      </c>
      <c r="W89" s="263">
        <v>0</v>
      </c>
      <c r="X89" s="263">
        <v>0</v>
      </c>
      <c r="Y89" s="262">
        <v>0</v>
      </c>
      <c r="Z89" s="264">
        <v>0</v>
      </c>
      <c r="AA89" s="272">
        <v>0</v>
      </c>
      <c r="AB89" s="264">
        <v>0</v>
      </c>
      <c r="AC89" s="264">
        <v>0</v>
      </c>
      <c r="AD89" s="264">
        <v>0</v>
      </c>
      <c r="AE89" s="272">
        <v>0</v>
      </c>
      <c r="AF89" s="272">
        <v>0</v>
      </c>
      <c r="AG89" s="263">
        <v>0</v>
      </c>
      <c r="AH89" s="263">
        <v>0</v>
      </c>
      <c r="AI89" s="262">
        <v>0</v>
      </c>
      <c r="AJ89" s="262">
        <v>0</v>
      </c>
      <c r="AK89" s="272">
        <v>0</v>
      </c>
      <c r="AL89" s="262">
        <v>0</v>
      </c>
      <c r="AM89" s="262">
        <v>0</v>
      </c>
      <c r="AN89" s="262">
        <v>0</v>
      </c>
      <c r="AO89" s="272">
        <v>0</v>
      </c>
      <c r="AP89" s="272">
        <v>0</v>
      </c>
      <c r="AQ89" s="263">
        <v>0</v>
      </c>
      <c r="AR89" s="263">
        <v>0</v>
      </c>
      <c r="AS89" s="262">
        <v>0</v>
      </c>
      <c r="AT89" s="262">
        <v>0</v>
      </c>
      <c r="AU89" s="272">
        <v>0</v>
      </c>
      <c r="AV89" s="262">
        <v>0</v>
      </c>
      <c r="AW89" s="262">
        <v>0</v>
      </c>
      <c r="AX89" s="262">
        <v>0</v>
      </c>
      <c r="AY89" s="272">
        <v>0</v>
      </c>
      <c r="AZ89" s="272">
        <v>0</v>
      </c>
      <c r="BA89" s="263">
        <v>0</v>
      </c>
      <c r="BB89" s="263">
        <v>0</v>
      </c>
    </row>
    <row r="90" spans="1:54" ht="31.5" x14ac:dyDescent="0.25">
      <c r="A90" s="255" t="s">
        <v>124</v>
      </c>
      <c r="B90" s="256" t="s">
        <v>1910</v>
      </c>
      <c r="C90" s="257" t="s">
        <v>447</v>
      </c>
      <c r="D90" s="262">
        <v>46.251708524990441</v>
      </c>
      <c r="E90" s="262">
        <v>0</v>
      </c>
      <c r="F90" s="262">
        <v>0</v>
      </c>
      <c r="G90" s="272">
        <v>0</v>
      </c>
      <c r="H90" s="262">
        <v>0</v>
      </c>
      <c r="I90" s="262">
        <v>0</v>
      </c>
      <c r="J90" s="262">
        <v>0</v>
      </c>
      <c r="K90" s="272">
        <v>0</v>
      </c>
      <c r="L90" s="272">
        <v>0</v>
      </c>
      <c r="M90" s="263">
        <v>0</v>
      </c>
      <c r="N90" s="263">
        <v>0</v>
      </c>
      <c r="O90" s="262">
        <v>0</v>
      </c>
      <c r="P90" s="262">
        <v>0</v>
      </c>
      <c r="Q90" s="272">
        <v>0</v>
      </c>
      <c r="R90" s="262">
        <v>0</v>
      </c>
      <c r="S90" s="262">
        <v>0</v>
      </c>
      <c r="T90" s="262">
        <v>0</v>
      </c>
      <c r="U90" s="272">
        <v>0</v>
      </c>
      <c r="V90" s="272">
        <v>0</v>
      </c>
      <c r="W90" s="263">
        <v>0</v>
      </c>
      <c r="X90" s="263">
        <v>0</v>
      </c>
      <c r="Y90" s="262">
        <v>0</v>
      </c>
      <c r="Z90" s="264">
        <v>0</v>
      </c>
      <c r="AA90" s="272">
        <v>0</v>
      </c>
      <c r="AB90" s="264">
        <v>0</v>
      </c>
      <c r="AC90" s="264">
        <v>0</v>
      </c>
      <c r="AD90" s="264">
        <v>0</v>
      </c>
      <c r="AE90" s="272">
        <v>0</v>
      </c>
      <c r="AF90" s="272">
        <v>0</v>
      </c>
      <c r="AG90" s="263">
        <v>0</v>
      </c>
      <c r="AH90" s="263">
        <v>0</v>
      </c>
      <c r="AI90" s="262">
        <v>0</v>
      </c>
      <c r="AJ90" s="262">
        <v>0</v>
      </c>
      <c r="AK90" s="272">
        <v>0</v>
      </c>
      <c r="AL90" s="262">
        <v>0</v>
      </c>
      <c r="AM90" s="262">
        <v>0</v>
      </c>
      <c r="AN90" s="262">
        <v>0</v>
      </c>
      <c r="AO90" s="272">
        <v>0</v>
      </c>
      <c r="AP90" s="272">
        <v>0</v>
      </c>
      <c r="AQ90" s="263">
        <v>0</v>
      </c>
      <c r="AR90" s="263">
        <v>0</v>
      </c>
      <c r="AS90" s="262">
        <v>0</v>
      </c>
      <c r="AT90" s="262">
        <v>0</v>
      </c>
      <c r="AU90" s="272">
        <v>0</v>
      </c>
      <c r="AV90" s="262">
        <v>0</v>
      </c>
      <c r="AW90" s="262">
        <v>0</v>
      </c>
      <c r="AX90" s="262">
        <v>0</v>
      </c>
      <c r="AY90" s="272">
        <v>0</v>
      </c>
      <c r="AZ90" s="272">
        <v>0</v>
      </c>
      <c r="BA90" s="263">
        <v>0</v>
      </c>
      <c r="BB90" s="263">
        <v>0</v>
      </c>
    </row>
    <row r="91" spans="1:54" ht="31.5" x14ac:dyDescent="0.25">
      <c r="A91" s="255" t="s">
        <v>133</v>
      </c>
      <c r="B91" s="256" t="s">
        <v>134</v>
      </c>
      <c r="C91" s="257" t="s">
        <v>8</v>
      </c>
      <c r="D91" s="258">
        <v>0</v>
      </c>
      <c r="E91" s="258">
        <v>0</v>
      </c>
      <c r="F91" s="258">
        <v>0</v>
      </c>
      <c r="G91" s="272">
        <v>0</v>
      </c>
      <c r="H91" s="258">
        <v>0</v>
      </c>
      <c r="I91" s="258">
        <v>0</v>
      </c>
      <c r="J91" s="258">
        <v>0</v>
      </c>
      <c r="K91" s="272">
        <v>0</v>
      </c>
      <c r="L91" s="272">
        <v>0</v>
      </c>
      <c r="M91" s="259">
        <v>0</v>
      </c>
      <c r="N91" s="259">
        <v>0</v>
      </c>
      <c r="O91" s="258">
        <v>0</v>
      </c>
      <c r="P91" s="258">
        <v>0</v>
      </c>
      <c r="Q91" s="272">
        <v>0</v>
      </c>
      <c r="R91" s="258">
        <v>0</v>
      </c>
      <c r="S91" s="258">
        <v>0</v>
      </c>
      <c r="T91" s="258">
        <v>0</v>
      </c>
      <c r="U91" s="272">
        <v>0</v>
      </c>
      <c r="V91" s="272">
        <v>0</v>
      </c>
      <c r="W91" s="259">
        <v>0</v>
      </c>
      <c r="X91" s="259">
        <v>0</v>
      </c>
      <c r="Y91" s="258">
        <v>0</v>
      </c>
      <c r="Z91" s="258">
        <v>0</v>
      </c>
      <c r="AA91" s="272">
        <v>0</v>
      </c>
      <c r="AB91" s="258">
        <v>0</v>
      </c>
      <c r="AC91" s="258">
        <v>0</v>
      </c>
      <c r="AD91" s="258">
        <v>0</v>
      </c>
      <c r="AE91" s="272">
        <v>0</v>
      </c>
      <c r="AF91" s="272">
        <v>0</v>
      </c>
      <c r="AG91" s="259">
        <v>0</v>
      </c>
      <c r="AH91" s="259">
        <v>0</v>
      </c>
      <c r="AI91" s="258">
        <v>0</v>
      </c>
      <c r="AJ91" s="258">
        <v>0</v>
      </c>
      <c r="AK91" s="272">
        <v>0</v>
      </c>
      <c r="AL91" s="258">
        <v>0</v>
      </c>
      <c r="AM91" s="258">
        <v>0</v>
      </c>
      <c r="AN91" s="258">
        <v>0</v>
      </c>
      <c r="AO91" s="272">
        <v>0</v>
      </c>
      <c r="AP91" s="272">
        <v>0</v>
      </c>
      <c r="AQ91" s="259">
        <v>0</v>
      </c>
      <c r="AR91" s="259">
        <v>0</v>
      </c>
      <c r="AS91" s="258">
        <v>0</v>
      </c>
      <c r="AT91" s="258">
        <v>0</v>
      </c>
      <c r="AU91" s="272">
        <v>0</v>
      </c>
      <c r="AV91" s="258">
        <v>0</v>
      </c>
      <c r="AW91" s="258">
        <v>0</v>
      </c>
      <c r="AX91" s="258">
        <v>0</v>
      </c>
      <c r="AY91" s="272">
        <v>0</v>
      </c>
      <c r="AZ91" s="272">
        <v>0</v>
      </c>
      <c r="BA91" s="259">
        <v>0</v>
      </c>
      <c r="BB91" s="259">
        <v>0</v>
      </c>
    </row>
    <row r="92" spans="1:54" ht="31.5" x14ac:dyDescent="0.25">
      <c r="A92" s="255" t="s">
        <v>135</v>
      </c>
      <c r="B92" s="256" t="s">
        <v>136</v>
      </c>
      <c r="C92" s="257" t="s">
        <v>8</v>
      </c>
      <c r="D92" s="258">
        <v>0</v>
      </c>
      <c r="E92" s="258">
        <v>0</v>
      </c>
      <c r="F92" s="258">
        <v>0</v>
      </c>
      <c r="G92" s="272">
        <v>0</v>
      </c>
      <c r="H92" s="258">
        <v>0</v>
      </c>
      <c r="I92" s="258">
        <v>0</v>
      </c>
      <c r="J92" s="258">
        <v>0</v>
      </c>
      <c r="K92" s="272">
        <v>0</v>
      </c>
      <c r="L92" s="272">
        <v>0</v>
      </c>
      <c r="M92" s="259">
        <v>0</v>
      </c>
      <c r="N92" s="259">
        <v>0</v>
      </c>
      <c r="O92" s="258">
        <v>0</v>
      </c>
      <c r="P92" s="258">
        <v>0</v>
      </c>
      <c r="Q92" s="272">
        <v>0</v>
      </c>
      <c r="R92" s="258">
        <v>0</v>
      </c>
      <c r="S92" s="258">
        <v>0</v>
      </c>
      <c r="T92" s="258">
        <v>0</v>
      </c>
      <c r="U92" s="272">
        <v>0</v>
      </c>
      <c r="V92" s="272">
        <v>0</v>
      </c>
      <c r="W92" s="259">
        <v>0</v>
      </c>
      <c r="X92" s="259">
        <v>0</v>
      </c>
      <c r="Y92" s="258">
        <v>0</v>
      </c>
      <c r="Z92" s="258">
        <v>0</v>
      </c>
      <c r="AA92" s="272">
        <v>0</v>
      </c>
      <c r="AB92" s="258">
        <v>0</v>
      </c>
      <c r="AC92" s="258">
        <v>0</v>
      </c>
      <c r="AD92" s="258">
        <v>0</v>
      </c>
      <c r="AE92" s="272">
        <v>0</v>
      </c>
      <c r="AF92" s="272">
        <v>0</v>
      </c>
      <c r="AG92" s="259">
        <v>0</v>
      </c>
      <c r="AH92" s="259">
        <v>0</v>
      </c>
      <c r="AI92" s="258">
        <v>0</v>
      </c>
      <c r="AJ92" s="258">
        <v>0</v>
      </c>
      <c r="AK92" s="272">
        <v>0</v>
      </c>
      <c r="AL92" s="258">
        <v>0</v>
      </c>
      <c r="AM92" s="258">
        <v>0</v>
      </c>
      <c r="AN92" s="258">
        <v>0</v>
      </c>
      <c r="AO92" s="272">
        <v>0</v>
      </c>
      <c r="AP92" s="272">
        <v>0</v>
      </c>
      <c r="AQ92" s="259">
        <v>0</v>
      </c>
      <c r="AR92" s="259">
        <v>0</v>
      </c>
      <c r="AS92" s="258">
        <v>0</v>
      </c>
      <c r="AT92" s="258">
        <v>0</v>
      </c>
      <c r="AU92" s="272">
        <v>0</v>
      </c>
      <c r="AV92" s="258">
        <v>0</v>
      </c>
      <c r="AW92" s="258">
        <v>0</v>
      </c>
      <c r="AX92" s="258">
        <v>0</v>
      </c>
      <c r="AY92" s="272">
        <v>0</v>
      </c>
      <c r="AZ92" s="272">
        <v>0</v>
      </c>
      <c r="BA92" s="259">
        <v>0</v>
      </c>
      <c r="BB92" s="259">
        <v>0</v>
      </c>
    </row>
    <row r="93" spans="1:54" ht="31.5" x14ac:dyDescent="0.25">
      <c r="A93" s="255" t="s">
        <v>1743</v>
      </c>
      <c r="B93" s="256" t="s">
        <v>137</v>
      </c>
      <c r="C93" s="257" t="s">
        <v>8</v>
      </c>
      <c r="D93" s="258">
        <v>0</v>
      </c>
      <c r="E93" s="258">
        <v>0</v>
      </c>
      <c r="F93" s="258">
        <v>0</v>
      </c>
      <c r="G93" s="272">
        <v>0</v>
      </c>
      <c r="H93" s="258">
        <v>0</v>
      </c>
      <c r="I93" s="258">
        <v>0</v>
      </c>
      <c r="J93" s="258">
        <v>0</v>
      </c>
      <c r="K93" s="272">
        <v>0</v>
      </c>
      <c r="L93" s="272">
        <v>0</v>
      </c>
      <c r="M93" s="259">
        <v>0</v>
      </c>
      <c r="N93" s="259">
        <v>0</v>
      </c>
      <c r="O93" s="258">
        <v>0</v>
      </c>
      <c r="P93" s="258">
        <v>0</v>
      </c>
      <c r="Q93" s="272">
        <v>0</v>
      </c>
      <c r="R93" s="258">
        <v>0</v>
      </c>
      <c r="S93" s="258">
        <v>0</v>
      </c>
      <c r="T93" s="258">
        <v>0</v>
      </c>
      <c r="U93" s="272">
        <v>0</v>
      </c>
      <c r="V93" s="272">
        <v>0</v>
      </c>
      <c r="W93" s="259">
        <v>0</v>
      </c>
      <c r="X93" s="259">
        <v>0</v>
      </c>
      <c r="Y93" s="258">
        <v>0</v>
      </c>
      <c r="Z93" s="258">
        <v>0</v>
      </c>
      <c r="AA93" s="272">
        <v>0</v>
      </c>
      <c r="AB93" s="258">
        <v>0</v>
      </c>
      <c r="AC93" s="258">
        <v>0</v>
      </c>
      <c r="AD93" s="258">
        <v>0</v>
      </c>
      <c r="AE93" s="272">
        <v>0</v>
      </c>
      <c r="AF93" s="272">
        <v>0</v>
      </c>
      <c r="AG93" s="259">
        <v>0</v>
      </c>
      <c r="AH93" s="259">
        <v>0</v>
      </c>
      <c r="AI93" s="258">
        <v>0</v>
      </c>
      <c r="AJ93" s="258">
        <v>0</v>
      </c>
      <c r="AK93" s="272">
        <v>0</v>
      </c>
      <c r="AL93" s="258">
        <v>0</v>
      </c>
      <c r="AM93" s="258">
        <v>0</v>
      </c>
      <c r="AN93" s="258">
        <v>0</v>
      </c>
      <c r="AO93" s="272">
        <v>0</v>
      </c>
      <c r="AP93" s="272">
        <v>0</v>
      </c>
      <c r="AQ93" s="259">
        <v>0</v>
      </c>
      <c r="AR93" s="259">
        <v>0</v>
      </c>
      <c r="AS93" s="258">
        <v>0</v>
      </c>
      <c r="AT93" s="258">
        <v>0</v>
      </c>
      <c r="AU93" s="272">
        <v>0</v>
      </c>
      <c r="AV93" s="258">
        <v>0</v>
      </c>
      <c r="AW93" s="258">
        <v>0</v>
      </c>
      <c r="AX93" s="258">
        <v>0</v>
      </c>
      <c r="AY93" s="272">
        <v>0</v>
      </c>
      <c r="AZ93" s="272">
        <v>0</v>
      </c>
      <c r="BA93" s="259">
        <v>0</v>
      </c>
      <c r="BB93" s="259">
        <v>0</v>
      </c>
    </row>
    <row r="94" spans="1:54" ht="63" x14ac:dyDescent="0.25">
      <c r="A94" s="255" t="s">
        <v>1743</v>
      </c>
      <c r="B94" s="256" t="s">
        <v>138</v>
      </c>
      <c r="C94" s="257" t="s">
        <v>8</v>
      </c>
      <c r="D94" s="258">
        <v>0</v>
      </c>
      <c r="E94" s="258">
        <v>0</v>
      </c>
      <c r="F94" s="258">
        <v>0</v>
      </c>
      <c r="G94" s="272">
        <v>0</v>
      </c>
      <c r="H94" s="258">
        <v>0</v>
      </c>
      <c r="I94" s="258">
        <v>0</v>
      </c>
      <c r="J94" s="258">
        <v>0</v>
      </c>
      <c r="K94" s="272">
        <v>0</v>
      </c>
      <c r="L94" s="272">
        <v>0</v>
      </c>
      <c r="M94" s="259">
        <v>0</v>
      </c>
      <c r="N94" s="259">
        <v>0</v>
      </c>
      <c r="O94" s="258">
        <v>0</v>
      </c>
      <c r="P94" s="258">
        <v>0</v>
      </c>
      <c r="Q94" s="272">
        <v>0</v>
      </c>
      <c r="R94" s="258">
        <v>0</v>
      </c>
      <c r="S94" s="258">
        <v>0</v>
      </c>
      <c r="T94" s="258">
        <v>0</v>
      </c>
      <c r="U94" s="272">
        <v>0</v>
      </c>
      <c r="V94" s="272">
        <v>0</v>
      </c>
      <c r="W94" s="259">
        <v>0</v>
      </c>
      <c r="X94" s="259">
        <v>0</v>
      </c>
      <c r="Y94" s="258">
        <v>0</v>
      </c>
      <c r="Z94" s="258">
        <v>0</v>
      </c>
      <c r="AA94" s="272">
        <v>0</v>
      </c>
      <c r="AB94" s="258">
        <v>0</v>
      </c>
      <c r="AC94" s="258">
        <v>0</v>
      </c>
      <c r="AD94" s="258">
        <v>0</v>
      </c>
      <c r="AE94" s="272">
        <v>0</v>
      </c>
      <c r="AF94" s="272">
        <v>0</v>
      </c>
      <c r="AG94" s="259">
        <v>0</v>
      </c>
      <c r="AH94" s="259">
        <v>0</v>
      </c>
      <c r="AI94" s="258">
        <v>0</v>
      </c>
      <c r="AJ94" s="258">
        <v>0</v>
      </c>
      <c r="AK94" s="272">
        <v>0</v>
      </c>
      <c r="AL94" s="258">
        <v>0</v>
      </c>
      <c r="AM94" s="258">
        <v>0</v>
      </c>
      <c r="AN94" s="258">
        <v>0</v>
      </c>
      <c r="AO94" s="272">
        <v>0</v>
      </c>
      <c r="AP94" s="272">
        <v>0</v>
      </c>
      <c r="AQ94" s="259">
        <v>0</v>
      </c>
      <c r="AR94" s="259">
        <v>0</v>
      </c>
      <c r="AS94" s="258">
        <v>0</v>
      </c>
      <c r="AT94" s="258">
        <v>0</v>
      </c>
      <c r="AU94" s="272">
        <v>0</v>
      </c>
      <c r="AV94" s="258">
        <v>0</v>
      </c>
      <c r="AW94" s="258">
        <v>0</v>
      </c>
      <c r="AX94" s="258">
        <v>0</v>
      </c>
      <c r="AY94" s="272">
        <v>0</v>
      </c>
      <c r="AZ94" s="272">
        <v>0</v>
      </c>
      <c r="BA94" s="259">
        <v>0</v>
      </c>
      <c r="BB94" s="259">
        <v>0</v>
      </c>
    </row>
    <row r="95" spans="1:54" ht="47.25" x14ac:dyDescent="0.25">
      <c r="A95" s="255" t="s">
        <v>1743</v>
      </c>
      <c r="B95" s="256" t="s">
        <v>139</v>
      </c>
      <c r="C95" s="257" t="s">
        <v>8</v>
      </c>
      <c r="D95" s="258">
        <v>0</v>
      </c>
      <c r="E95" s="258">
        <v>0</v>
      </c>
      <c r="F95" s="258">
        <v>0</v>
      </c>
      <c r="G95" s="272">
        <v>0</v>
      </c>
      <c r="H95" s="258">
        <v>0</v>
      </c>
      <c r="I95" s="258">
        <v>0</v>
      </c>
      <c r="J95" s="258">
        <v>0</v>
      </c>
      <c r="K95" s="272">
        <v>0</v>
      </c>
      <c r="L95" s="272">
        <v>0</v>
      </c>
      <c r="M95" s="259">
        <v>0</v>
      </c>
      <c r="N95" s="259">
        <v>0</v>
      </c>
      <c r="O95" s="258">
        <v>0</v>
      </c>
      <c r="P95" s="258">
        <v>0</v>
      </c>
      <c r="Q95" s="272">
        <v>0</v>
      </c>
      <c r="R95" s="258">
        <v>0</v>
      </c>
      <c r="S95" s="258">
        <v>0</v>
      </c>
      <c r="T95" s="258">
        <v>0</v>
      </c>
      <c r="U95" s="272">
        <v>0</v>
      </c>
      <c r="V95" s="272">
        <v>0</v>
      </c>
      <c r="W95" s="259">
        <v>0</v>
      </c>
      <c r="X95" s="259">
        <v>0</v>
      </c>
      <c r="Y95" s="258">
        <v>0</v>
      </c>
      <c r="Z95" s="258">
        <v>0</v>
      </c>
      <c r="AA95" s="272">
        <v>0</v>
      </c>
      <c r="AB95" s="258">
        <v>0</v>
      </c>
      <c r="AC95" s="258">
        <v>0</v>
      </c>
      <c r="AD95" s="258">
        <v>0</v>
      </c>
      <c r="AE95" s="272">
        <v>0</v>
      </c>
      <c r="AF95" s="272">
        <v>0</v>
      </c>
      <c r="AG95" s="259">
        <v>0</v>
      </c>
      <c r="AH95" s="259">
        <v>0</v>
      </c>
      <c r="AI95" s="258">
        <v>0</v>
      </c>
      <c r="AJ95" s="258">
        <v>0</v>
      </c>
      <c r="AK95" s="272">
        <v>0</v>
      </c>
      <c r="AL95" s="258">
        <v>0</v>
      </c>
      <c r="AM95" s="258">
        <v>0</v>
      </c>
      <c r="AN95" s="258">
        <v>0</v>
      </c>
      <c r="AO95" s="272">
        <v>0</v>
      </c>
      <c r="AP95" s="272">
        <v>0</v>
      </c>
      <c r="AQ95" s="259">
        <v>0</v>
      </c>
      <c r="AR95" s="259">
        <v>0</v>
      </c>
      <c r="AS95" s="258">
        <v>0</v>
      </c>
      <c r="AT95" s="258">
        <v>0</v>
      </c>
      <c r="AU95" s="272">
        <v>0</v>
      </c>
      <c r="AV95" s="258">
        <v>0</v>
      </c>
      <c r="AW95" s="258">
        <v>0</v>
      </c>
      <c r="AX95" s="258">
        <v>0</v>
      </c>
      <c r="AY95" s="272">
        <v>0</v>
      </c>
      <c r="AZ95" s="272">
        <v>0</v>
      </c>
      <c r="BA95" s="259">
        <v>0</v>
      </c>
      <c r="BB95" s="259">
        <v>0</v>
      </c>
    </row>
    <row r="96" spans="1:54" ht="63" x14ac:dyDescent="0.25">
      <c r="A96" s="255" t="s">
        <v>1743</v>
      </c>
      <c r="B96" s="256" t="s">
        <v>140</v>
      </c>
      <c r="C96" s="257" t="s">
        <v>8</v>
      </c>
      <c r="D96" s="258">
        <v>0</v>
      </c>
      <c r="E96" s="258">
        <v>0</v>
      </c>
      <c r="F96" s="258">
        <v>0</v>
      </c>
      <c r="G96" s="272">
        <v>0</v>
      </c>
      <c r="H96" s="258">
        <v>0</v>
      </c>
      <c r="I96" s="258">
        <v>0</v>
      </c>
      <c r="J96" s="258">
        <v>0</v>
      </c>
      <c r="K96" s="272">
        <v>0</v>
      </c>
      <c r="L96" s="272">
        <v>0</v>
      </c>
      <c r="M96" s="259">
        <v>0</v>
      </c>
      <c r="N96" s="259">
        <v>0</v>
      </c>
      <c r="O96" s="258">
        <v>0</v>
      </c>
      <c r="P96" s="258">
        <v>0</v>
      </c>
      <c r="Q96" s="272">
        <v>0</v>
      </c>
      <c r="R96" s="258">
        <v>0</v>
      </c>
      <c r="S96" s="258">
        <v>0</v>
      </c>
      <c r="T96" s="258">
        <v>0</v>
      </c>
      <c r="U96" s="272">
        <v>0</v>
      </c>
      <c r="V96" s="272">
        <v>0</v>
      </c>
      <c r="W96" s="259">
        <v>0</v>
      </c>
      <c r="X96" s="259">
        <v>0</v>
      </c>
      <c r="Y96" s="258">
        <v>0</v>
      </c>
      <c r="Z96" s="258">
        <v>0</v>
      </c>
      <c r="AA96" s="272">
        <v>0</v>
      </c>
      <c r="AB96" s="258">
        <v>0</v>
      </c>
      <c r="AC96" s="258">
        <v>0</v>
      </c>
      <c r="AD96" s="258">
        <v>0</v>
      </c>
      <c r="AE96" s="272">
        <v>0</v>
      </c>
      <c r="AF96" s="272">
        <v>0</v>
      </c>
      <c r="AG96" s="259">
        <v>0</v>
      </c>
      <c r="AH96" s="259">
        <v>0</v>
      </c>
      <c r="AI96" s="258">
        <v>0</v>
      </c>
      <c r="AJ96" s="258">
        <v>0</v>
      </c>
      <c r="AK96" s="272">
        <v>0</v>
      </c>
      <c r="AL96" s="258">
        <v>0</v>
      </c>
      <c r="AM96" s="258">
        <v>0</v>
      </c>
      <c r="AN96" s="258">
        <v>0</v>
      </c>
      <c r="AO96" s="272">
        <v>0</v>
      </c>
      <c r="AP96" s="272">
        <v>0</v>
      </c>
      <c r="AQ96" s="259">
        <v>0</v>
      </c>
      <c r="AR96" s="259">
        <v>0</v>
      </c>
      <c r="AS96" s="258">
        <v>0</v>
      </c>
      <c r="AT96" s="258">
        <v>0</v>
      </c>
      <c r="AU96" s="272">
        <v>0</v>
      </c>
      <c r="AV96" s="258">
        <v>0</v>
      </c>
      <c r="AW96" s="258">
        <v>0</v>
      </c>
      <c r="AX96" s="258">
        <v>0</v>
      </c>
      <c r="AY96" s="272">
        <v>0</v>
      </c>
      <c r="AZ96" s="272">
        <v>0</v>
      </c>
      <c r="BA96" s="259">
        <v>0</v>
      </c>
      <c r="BB96" s="259">
        <v>0</v>
      </c>
    </row>
    <row r="97" spans="1:54" ht="31.5" x14ac:dyDescent="0.25">
      <c r="A97" s="255" t="s">
        <v>1744</v>
      </c>
      <c r="B97" s="256" t="s">
        <v>137</v>
      </c>
      <c r="C97" s="257" t="s">
        <v>8</v>
      </c>
      <c r="D97" s="258">
        <v>0</v>
      </c>
      <c r="E97" s="258">
        <v>0</v>
      </c>
      <c r="F97" s="258">
        <v>0</v>
      </c>
      <c r="G97" s="272">
        <v>0</v>
      </c>
      <c r="H97" s="258">
        <v>0</v>
      </c>
      <c r="I97" s="258">
        <v>0</v>
      </c>
      <c r="J97" s="258">
        <v>0</v>
      </c>
      <c r="K97" s="272">
        <v>0</v>
      </c>
      <c r="L97" s="272">
        <v>0</v>
      </c>
      <c r="M97" s="259">
        <v>0</v>
      </c>
      <c r="N97" s="259">
        <v>0</v>
      </c>
      <c r="O97" s="258">
        <v>0</v>
      </c>
      <c r="P97" s="258">
        <v>0</v>
      </c>
      <c r="Q97" s="272">
        <v>0</v>
      </c>
      <c r="R97" s="258">
        <v>0</v>
      </c>
      <c r="S97" s="258">
        <v>0</v>
      </c>
      <c r="T97" s="258">
        <v>0</v>
      </c>
      <c r="U97" s="272">
        <v>0</v>
      </c>
      <c r="V97" s="272">
        <v>0</v>
      </c>
      <c r="W97" s="259">
        <v>0</v>
      </c>
      <c r="X97" s="259">
        <v>0</v>
      </c>
      <c r="Y97" s="258">
        <v>0</v>
      </c>
      <c r="Z97" s="258">
        <v>0</v>
      </c>
      <c r="AA97" s="272">
        <v>0</v>
      </c>
      <c r="AB97" s="258">
        <v>0</v>
      </c>
      <c r="AC97" s="258">
        <v>0</v>
      </c>
      <c r="AD97" s="258">
        <v>0</v>
      </c>
      <c r="AE97" s="272">
        <v>0</v>
      </c>
      <c r="AF97" s="272">
        <v>0</v>
      </c>
      <c r="AG97" s="259">
        <v>0</v>
      </c>
      <c r="AH97" s="259">
        <v>0</v>
      </c>
      <c r="AI97" s="258">
        <v>0</v>
      </c>
      <c r="AJ97" s="258">
        <v>0</v>
      </c>
      <c r="AK97" s="272">
        <v>0</v>
      </c>
      <c r="AL97" s="258">
        <v>0</v>
      </c>
      <c r="AM97" s="258">
        <v>0</v>
      </c>
      <c r="AN97" s="258">
        <v>0</v>
      </c>
      <c r="AO97" s="272">
        <v>0</v>
      </c>
      <c r="AP97" s="272">
        <v>0</v>
      </c>
      <c r="AQ97" s="259">
        <v>0</v>
      </c>
      <c r="AR97" s="259">
        <v>0</v>
      </c>
      <c r="AS97" s="258">
        <v>0</v>
      </c>
      <c r="AT97" s="258">
        <v>0</v>
      </c>
      <c r="AU97" s="272">
        <v>0</v>
      </c>
      <c r="AV97" s="258">
        <v>0</v>
      </c>
      <c r="AW97" s="258">
        <v>0</v>
      </c>
      <c r="AX97" s="258">
        <v>0</v>
      </c>
      <c r="AY97" s="272">
        <v>0</v>
      </c>
      <c r="AZ97" s="272">
        <v>0</v>
      </c>
      <c r="BA97" s="259">
        <v>0</v>
      </c>
      <c r="BB97" s="259">
        <v>0</v>
      </c>
    </row>
    <row r="98" spans="1:54" ht="63" x14ac:dyDescent="0.25">
      <c r="A98" s="255" t="s">
        <v>1744</v>
      </c>
      <c r="B98" s="256" t="s">
        <v>138</v>
      </c>
      <c r="C98" s="257" t="s">
        <v>8</v>
      </c>
      <c r="D98" s="258">
        <v>0</v>
      </c>
      <c r="E98" s="258">
        <v>0</v>
      </c>
      <c r="F98" s="258">
        <v>0</v>
      </c>
      <c r="G98" s="272">
        <v>0</v>
      </c>
      <c r="H98" s="258">
        <v>0</v>
      </c>
      <c r="I98" s="258">
        <v>0</v>
      </c>
      <c r="J98" s="258">
        <v>0</v>
      </c>
      <c r="K98" s="272">
        <v>0</v>
      </c>
      <c r="L98" s="272">
        <v>0</v>
      </c>
      <c r="M98" s="259">
        <v>0</v>
      </c>
      <c r="N98" s="259">
        <v>0</v>
      </c>
      <c r="O98" s="258">
        <v>0</v>
      </c>
      <c r="P98" s="258">
        <v>0</v>
      </c>
      <c r="Q98" s="272">
        <v>0</v>
      </c>
      <c r="R98" s="258">
        <v>0</v>
      </c>
      <c r="S98" s="258">
        <v>0</v>
      </c>
      <c r="T98" s="258">
        <v>0</v>
      </c>
      <c r="U98" s="272">
        <v>0</v>
      </c>
      <c r="V98" s="272">
        <v>0</v>
      </c>
      <c r="W98" s="259">
        <v>0</v>
      </c>
      <c r="X98" s="259">
        <v>0</v>
      </c>
      <c r="Y98" s="258">
        <v>0</v>
      </c>
      <c r="Z98" s="258">
        <v>0</v>
      </c>
      <c r="AA98" s="272">
        <v>0</v>
      </c>
      <c r="AB98" s="258">
        <v>0</v>
      </c>
      <c r="AC98" s="258">
        <v>0</v>
      </c>
      <c r="AD98" s="258">
        <v>0</v>
      </c>
      <c r="AE98" s="272">
        <v>0</v>
      </c>
      <c r="AF98" s="272">
        <v>0</v>
      </c>
      <c r="AG98" s="259">
        <v>0</v>
      </c>
      <c r="AH98" s="259">
        <v>0</v>
      </c>
      <c r="AI98" s="258">
        <v>0</v>
      </c>
      <c r="AJ98" s="258">
        <v>0</v>
      </c>
      <c r="AK98" s="272">
        <v>0</v>
      </c>
      <c r="AL98" s="258">
        <v>0</v>
      </c>
      <c r="AM98" s="258">
        <v>0</v>
      </c>
      <c r="AN98" s="258">
        <v>0</v>
      </c>
      <c r="AO98" s="272">
        <v>0</v>
      </c>
      <c r="AP98" s="272">
        <v>0</v>
      </c>
      <c r="AQ98" s="259">
        <v>0</v>
      </c>
      <c r="AR98" s="259">
        <v>0</v>
      </c>
      <c r="AS98" s="258">
        <v>0</v>
      </c>
      <c r="AT98" s="258">
        <v>0</v>
      </c>
      <c r="AU98" s="272">
        <v>0</v>
      </c>
      <c r="AV98" s="258">
        <v>0</v>
      </c>
      <c r="AW98" s="258">
        <v>0</v>
      </c>
      <c r="AX98" s="258">
        <v>0</v>
      </c>
      <c r="AY98" s="272">
        <v>0</v>
      </c>
      <c r="AZ98" s="272">
        <v>0</v>
      </c>
      <c r="BA98" s="259">
        <v>0</v>
      </c>
      <c r="BB98" s="259">
        <v>0</v>
      </c>
    </row>
    <row r="99" spans="1:54" ht="47.25" x14ac:dyDescent="0.25">
      <c r="A99" s="255" t="s">
        <v>1744</v>
      </c>
      <c r="B99" s="256" t="s">
        <v>139</v>
      </c>
      <c r="C99" s="257" t="s">
        <v>8</v>
      </c>
      <c r="D99" s="258">
        <v>0</v>
      </c>
      <c r="E99" s="258">
        <v>0</v>
      </c>
      <c r="F99" s="258">
        <v>0</v>
      </c>
      <c r="G99" s="272">
        <v>0</v>
      </c>
      <c r="H99" s="258">
        <v>0</v>
      </c>
      <c r="I99" s="258">
        <v>0</v>
      </c>
      <c r="J99" s="258">
        <v>0</v>
      </c>
      <c r="K99" s="272">
        <v>0</v>
      </c>
      <c r="L99" s="272">
        <v>0</v>
      </c>
      <c r="M99" s="259">
        <v>0</v>
      </c>
      <c r="N99" s="259">
        <v>0</v>
      </c>
      <c r="O99" s="258">
        <v>0</v>
      </c>
      <c r="P99" s="258">
        <v>0</v>
      </c>
      <c r="Q99" s="272">
        <v>0</v>
      </c>
      <c r="R99" s="258">
        <v>0</v>
      </c>
      <c r="S99" s="258">
        <v>0</v>
      </c>
      <c r="T99" s="258">
        <v>0</v>
      </c>
      <c r="U99" s="272">
        <v>0</v>
      </c>
      <c r="V99" s="272">
        <v>0</v>
      </c>
      <c r="W99" s="259">
        <v>0</v>
      </c>
      <c r="X99" s="259">
        <v>0</v>
      </c>
      <c r="Y99" s="258">
        <v>0</v>
      </c>
      <c r="Z99" s="258">
        <v>0</v>
      </c>
      <c r="AA99" s="272">
        <v>0</v>
      </c>
      <c r="AB99" s="258">
        <v>0</v>
      </c>
      <c r="AC99" s="258">
        <v>0</v>
      </c>
      <c r="AD99" s="258">
        <v>0</v>
      </c>
      <c r="AE99" s="272">
        <v>0</v>
      </c>
      <c r="AF99" s="272">
        <v>0</v>
      </c>
      <c r="AG99" s="259">
        <v>0</v>
      </c>
      <c r="AH99" s="259">
        <v>0</v>
      </c>
      <c r="AI99" s="258">
        <v>0</v>
      </c>
      <c r="AJ99" s="258">
        <v>0</v>
      </c>
      <c r="AK99" s="272">
        <v>0</v>
      </c>
      <c r="AL99" s="258">
        <v>0</v>
      </c>
      <c r="AM99" s="258">
        <v>0</v>
      </c>
      <c r="AN99" s="258">
        <v>0</v>
      </c>
      <c r="AO99" s="272">
        <v>0</v>
      </c>
      <c r="AP99" s="272">
        <v>0</v>
      </c>
      <c r="AQ99" s="259">
        <v>0</v>
      </c>
      <c r="AR99" s="259">
        <v>0</v>
      </c>
      <c r="AS99" s="258">
        <v>0</v>
      </c>
      <c r="AT99" s="258">
        <v>0</v>
      </c>
      <c r="AU99" s="272">
        <v>0</v>
      </c>
      <c r="AV99" s="258">
        <v>0</v>
      </c>
      <c r="AW99" s="258">
        <v>0</v>
      </c>
      <c r="AX99" s="258">
        <v>0</v>
      </c>
      <c r="AY99" s="272">
        <v>0</v>
      </c>
      <c r="AZ99" s="272">
        <v>0</v>
      </c>
      <c r="BA99" s="259">
        <v>0</v>
      </c>
      <c r="BB99" s="259">
        <v>0</v>
      </c>
    </row>
    <row r="100" spans="1:54" ht="63" x14ac:dyDescent="0.25">
      <c r="A100" s="255" t="s">
        <v>1744</v>
      </c>
      <c r="B100" s="256" t="s">
        <v>140</v>
      </c>
      <c r="C100" s="257" t="s">
        <v>8</v>
      </c>
      <c r="D100" s="258">
        <v>0</v>
      </c>
      <c r="E100" s="258">
        <v>0</v>
      </c>
      <c r="F100" s="258">
        <v>0</v>
      </c>
      <c r="G100" s="272">
        <v>0</v>
      </c>
      <c r="H100" s="258">
        <v>0</v>
      </c>
      <c r="I100" s="258">
        <v>0</v>
      </c>
      <c r="J100" s="258">
        <v>0</v>
      </c>
      <c r="K100" s="272">
        <v>0</v>
      </c>
      <c r="L100" s="272">
        <v>0</v>
      </c>
      <c r="M100" s="259">
        <v>0</v>
      </c>
      <c r="N100" s="259">
        <v>0</v>
      </c>
      <c r="O100" s="258">
        <v>0</v>
      </c>
      <c r="P100" s="258">
        <v>0</v>
      </c>
      <c r="Q100" s="272">
        <v>0</v>
      </c>
      <c r="R100" s="258">
        <v>0</v>
      </c>
      <c r="S100" s="258">
        <v>0</v>
      </c>
      <c r="T100" s="258">
        <v>0</v>
      </c>
      <c r="U100" s="272">
        <v>0</v>
      </c>
      <c r="V100" s="272">
        <v>0</v>
      </c>
      <c r="W100" s="259">
        <v>0</v>
      </c>
      <c r="X100" s="259">
        <v>0</v>
      </c>
      <c r="Y100" s="258">
        <v>0</v>
      </c>
      <c r="Z100" s="258">
        <v>0</v>
      </c>
      <c r="AA100" s="272">
        <v>0</v>
      </c>
      <c r="AB100" s="258">
        <v>0</v>
      </c>
      <c r="AC100" s="258">
        <v>0</v>
      </c>
      <c r="AD100" s="258">
        <v>0</v>
      </c>
      <c r="AE100" s="272">
        <v>0</v>
      </c>
      <c r="AF100" s="272">
        <v>0</v>
      </c>
      <c r="AG100" s="259">
        <v>0</v>
      </c>
      <c r="AH100" s="259">
        <v>0</v>
      </c>
      <c r="AI100" s="258">
        <v>0</v>
      </c>
      <c r="AJ100" s="258">
        <v>0</v>
      </c>
      <c r="AK100" s="272">
        <v>0</v>
      </c>
      <c r="AL100" s="258">
        <v>0</v>
      </c>
      <c r="AM100" s="258">
        <v>0</v>
      </c>
      <c r="AN100" s="258">
        <v>0</v>
      </c>
      <c r="AO100" s="272">
        <v>0</v>
      </c>
      <c r="AP100" s="272">
        <v>0</v>
      </c>
      <c r="AQ100" s="259">
        <v>0</v>
      </c>
      <c r="AR100" s="259">
        <v>0</v>
      </c>
      <c r="AS100" s="258">
        <v>0</v>
      </c>
      <c r="AT100" s="258">
        <v>0</v>
      </c>
      <c r="AU100" s="272">
        <v>0</v>
      </c>
      <c r="AV100" s="258">
        <v>0</v>
      </c>
      <c r="AW100" s="258">
        <v>0</v>
      </c>
      <c r="AX100" s="258">
        <v>0</v>
      </c>
      <c r="AY100" s="272">
        <v>0</v>
      </c>
      <c r="AZ100" s="272">
        <v>0</v>
      </c>
      <c r="BA100" s="259">
        <v>0</v>
      </c>
      <c r="BB100" s="259">
        <v>0</v>
      </c>
    </row>
    <row r="101" spans="1:54" ht="47.25" x14ac:dyDescent="0.25">
      <c r="A101" s="255" t="s">
        <v>141</v>
      </c>
      <c r="B101" s="256" t="s">
        <v>142</v>
      </c>
      <c r="C101" s="257" t="s">
        <v>8</v>
      </c>
      <c r="D101" s="258">
        <v>28.593678283253688</v>
      </c>
      <c r="E101" s="258">
        <v>3.6530309600000002</v>
      </c>
      <c r="F101" s="258">
        <v>0.25</v>
      </c>
      <c r="G101" s="272">
        <v>0</v>
      </c>
      <c r="H101" s="258">
        <v>0</v>
      </c>
      <c r="I101" s="258">
        <v>0</v>
      </c>
      <c r="J101" s="258">
        <v>0.35599999999999998</v>
      </c>
      <c r="K101" s="272">
        <v>0</v>
      </c>
      <c r="L101" s="272">
        <v>0</v>
      </c>
      <c r="M101" s="259">
        <v>0</v>
      </c>
      <c r="N101" s="259">
        <v>0</v>
      </c>
      <c r="O101" s="258">
        <v>3.6530309600000002</v>
      </c>
      <c r="P101" s="258">
        <v>0.25</v>
      </c>
      <c r="Q101" s="272">
        <v>0</v>
      </c>
      <c r="R101" s="258">
        <v>0</v>
      </c>
      <c r="S101" s="258">
        <v>0</v>
      </c>
      <c r="T101" s="258">
        <v>0.35599999999999998</v>
      </c>
      <c r="U101" s="272">
        <v>0</v>
      </c>
      <c r="V101" s="272">
        <v>0</v>
      </c>
      <c r="W101" s="259">
        <v>0</v>
      </c>
      <c r="X101" s="259">
        <v>0</v>
      </c>
      <c r="Y101" s="258">
        <v>0</v>
      </c>
      <c r="Z101" s="258">
        <v>0</v>
      </c>
      <c r="AA101" s="272">
        <v>0</v>
      </c>
      <c r="AB101" s="258">
        <v>0</v>
      </c>
      <c r="AC101" s="258">
        <v>0</v>
      </c>
      <c r="AD101" s="258">
        <v>0</v>
      </c>
      <c r="AE101" s="272">
        <v>0</v>
      </c>
      <c r="AF101" s="272">
        <v>0</v>
      </c>
      <c r="AG101" s="259">
        <v>0</v>
      </c>
      <c r="AH101" s="259">
        <v>0</v>
      </c>
      <c r="AI101" s="258">
        <v>0</v>
      </c>
      <c r="AJ101" s="258">
        <v>0</v>
      </c>
      <c r="AK101" s="272">
        <v>0</v>
      </c>
      <c r="AL101" s="258">
        <v>0</v>
      </c>
      <c r="AM101" s="258">
        <v>0</v>
      </c>
      <c r="AN101" s="258">
        <v>0</v>
      </c>
      <c r="AO101" s="272">
        <v>0</v>
      </c>
      <c r="AP101" s="272">
        <v>0</v>
      </c>
      <c r="AQ101" s="259">
        <v>0</v>
      </c>
      <c r="AR101" s="259">
        <v>0</v>
      </c>
      <c r="AS101" s="258">
        <v>0</v>
      </c>
      <c r="AT101" s="258">
        <v>0</v>
      </c>
      <c r="AU101" s="272">
        <v>0</v>
      </c>
      <c r="AV101" s="258">
        <v>0</v>
      </c>
      <c r="AW101" s="258">
        <v>0</v>
      </c>
      <c r="AX101" s="258">
        <v>0</v>
      </c>
      <c r="AY101" s="272">
        <v>0</v>
      </c>
      <c r="AZ101" s="272">
        <v>0</v>
      </c>
      <c r="BA101" s="259">
        <v>0</v>
      </c>
      <c r="BB101" s="259">
        <v>0</v>
      </c>
    </row>
    <row r="102" spans="1:54" ht="47.25" x14ac:dyDescent="0.25">
      <c r="A102" s="255" t="s">
        <v>1745</v>
      </c>
      <c r="B102" s="256" t="s">
        <v>143</v>
      </c>
      <c r="C102" s="257" t="s">
        <v>8</v>
      </c>
      <c r="D102" s="258">
        <v>0</v>
      </c>
      <c r="E102" s="258">
        <v>0</v>
      </c>
      <c r="F102" s="258">
        <v>0</v>
      </c>
      <c r="G102" s="272">
        <v>0</v>
      </c>
      <c r="H102" s="258">
        <v>0</v>
      </c>
      <c r="I102" s="258">
        <v>0</v>
      </c>
      <c r="J102" s="258">
        <v>0</v>
      </c>
      <c r="K102" s="272">
        <v>0</v>
      </c>
      <c r="L102" s="272">
        <v>0</v>
      </c>
      <c r="M102" s="259">
        <v>0</v>
      </c>
      <c r="N102" s="259">
        <v>0</v>
      </c>
      <c r="O102" s="258">
        <v>0</v>
      </c>
      <c r="P102" s="258">
        <v>0</v>
      </c>
      <c r="Q102" s="272">
        <v>0</v>
      </c>
      <c r="R102" s="258">
        <v>0</v>
      </c>
      <c r="S102" s="258">
        <v>0</v>
      </c>
      <c r="T102" s="258">
        <v>0</v>
      </c>
      <c r="U102" s="272">
        <v>0</v>
      </c>
      <c r="V102" s="272">
        <v>0</v>
      </c>
      <c r="W102" s="259">
        <v>0</v>
      </c>
      <c r="X102" s="259">
        <v>0</v>
      </c>
      <c r="Y102" s="258">
        <v>0</v>
      </c>
      <c r="Z102" s="258">
        <v>0</v>
      </c>
      <c r="AA102" s="272">
        <v>0</v>
      </c>
      <c r="AB102" s="258">
        <v>0</v>
      </c>
      <c r="AC102" s="258">
        <v>0</v>
      </c>
      <c r="AD102" s="258">
        <v>0</v>
      </c>
      <c r="AE102" s="272">
        <v>0</v>
      </c>
      <c r="AF102" s="272">
        <v>0</v>
      </c>
      <c r="AG102" s="259">
        <v>0</v>
      </c>
      <c r="AH102" s="259">
        <v>0</v>
      </c>
      <c r="AI102" s="258">
        <v>0</v>
      </c>
      <c r="AJ102" s="258">
        <v>0</v>
      </c>
      <c r="AK102" s="272">
        <v>0</v>
      </c>
      <c r="AL102" s="258">
        <v>0</v>
      </c>
      <c r="AM102" s="258">
        <v>0</v>
      </c>
      <c r="AN102" s="258">
        <v>0</v>
      </c>
      <c r="AO102" s="272">
        <v>0</v>
      </c>
      <c r="AP102" s="272">
        <v>0</v>
      </c>
      <c r="AQ102" s="259">
        <v>0</v>
      </c>
      <c r="AR102" s="259">
        <v>0</v>
      </c>
      <c r="AS102" s="258">
        <v>0</v>
      </c>
      <c r="AT102" s="258">
        <v>0</v>
      </c>
      <c r="AU102" s="272">
        <v>0</v>
      </c>
      <c r="AV102" s="258">
        <v>0</v>
      </c>
      <c r="AW102" s="258">
        <v>0</v>
      </c>
      <c r="AX102" s="258">
        <v>0</v>
      </c>
      <c r="AY102" s="272">
        <v>0</v>
      </c>
      <c r="AZ102" s="272">
        <v>0</v>
      </c>
      <c r="BA102" s="259">
        <v>0</v>
      </c>
      <c r="BB102" s="259">
        <v>0</v>
      </c>
    </row>
    <row r="103" spans="1:54" ht="47.25" x14ac:dyDescent="0.25">
      <c r="A103" s="255" t="s">
        <v>1746</v>
      </c>
      <c r="B103" s="256" t="s">
        <v>144</v>
      </c>
      <c r="C103" s="257" t="s">
        <v>8</v>
      </c>
      <c r="D103" s="258">
        <v>28.593678283253688</v>
      </c>
      <c r="E103" s="258">
        <v>3.6530309600000002</v>
      </c>
      <c r="F103" s="258">
        <v>0.25</v>
      </c>
      <c r="G103" s="272">
        <v>0</v>
      </c>
      <c r="H103" s="258">
        <v>0</v>
      </c>
      <c r="I103" s="258">
        <v>0</v>
      </c>
      <c r="J103" s="258">
        <v>0.35599999999999998</v>
      </c>
      <c r="K103" s="272">
        <v>0</v>
      </c>
      <c r="L103" s="272">
        <v>0</v>
      </c>
      <c r="M103" s="259">
        <v>0</v>
      </c>
      <c r="N103" s="259">
        <v>0</v>
      </c>
      <c r="O103" s="258">
        <v>3.6530309600000002</v>
      </c>
      <c r="P103" s="258">
        <v>0.25</v>
      </c>
      <c r="Q103" s="272">
        <v>0</v>
      </c>
      <c r="R103" s="258">
        <v>0</v>
      </c>
      <c r="S103" s="258">
        <v>0</v>
      </c>
      <c r="T103" s="258">
        <v>0.35599999999999998</v>
      </c>
      <c r="U103" s="272">
        <v>0</v>
      </c>
      <c r="V103" s="272">
        <v>0</v>
      </c>
      <c r="W103" s="259">
        <v>0</v>
      </c>
      <c r="X103" s="259">
        <v>0</v>
      </c>
      <c r="Y103" s="258">
        <v>0</v>
      </c>
      <c r="Z103" s="258">
        <v>0</v>
      </c>
      <c r="AA103" s="272">
        <v>0</v>
      </c>
      <c r="AB103" s="258">
        <v>0</v>
      </c>
      <c r="AC103" s="258">
        <v>0</v>
      </c>
      <c r="AD103" s="258">
        <v>0</v>
      </c>
      <c r="AE103" s="272">
        <v>0</v>
      </c>
      <c r="AF103" s="272">
        <v>0</v>
      </c>
      <c r="AG103" s="259">
        <v>0</v>
      </c>
      <c r="AH103" s="259">
        <v>0</v>
      </c>
      <c r="AI103" s="258">
        <v>0</v>
      </c>
      <c r="AJ103" s="258">
        <v>0</v>
      </c>
      <c r="AK103" s="272">
        <v>0</v>
      </c>
      <c r="AL103" s="258">
        <v>0</v>
      </c>
      <c r="AM103" s="258">
        <v>0</v>
      </c>
      <c r="AN103" s="258">
        <v>0</v>
      </c>
      <c r="AO103" s="272">
        <v>0</v>
      </c>
      <c r="AP103" s="272">
        <v>0</v>
      </c>
      <c r="AQ103" s="258">
        <v>0</v>
      </c>
      <c r="AR103" s="258">
        <v>0</v>
      </c>
      <c r="AS103" s="258">
        <v>0</v>
      </c>
      <c r="AT103" s="258">
        <v>0</v>
      </c>
      <c r="AU103" s="272">
        <v>0</v>
      </c>
      <c r="AV103" s="258">
        <v>0</v>
      </c>
      <c r="AW103" s="258">
        <v>0</v>
      </c>
      <c r="AX103" s="258">
        <v>0</v>
      </c>
      <c r="AY103" s="272">
        <v>0</v>
      </c>
      <c r="AZ103" s="272">
        <v>0</v>
      </c>
      <c r="BA103" s="258">
        <v>0</v>
      </c>
      <c r="BB103" s="258">
        <v>0</v>
      </c>
    </row>
    <row r="104" spans="1:54" ht="31.5" x14ac:dyDescent="0.25">
      <c r="A104" s="255" t="s">
        <v>1746</v>
      </c>
      <c r="B104" s="256" t="s">
        <v>1911</v>
      </c>
      <c r="C104" s="257" t="s">
        <v>1912</v>
      </c>
      <c r="D104" s="262">
        <v>3.2267406124593405</v>
      </c>
      <c r="E104" s="262">
        <v>0</v>
      </c>
      <c r="F104" s="262">
        <v>0</v>
      </c>
      <c r="G104" s="272">
        <v>0</v>
      </c>
      <c r="H104" s="262">
        <v>0</v>
      </c>
      <c r="I104" s="262">
        <v>0</v>
      </c>
      <c r="J104" s="262">
        <v>0</v>
      </c>
      <c r="K104" s="272">
        <v>0</v>
      </c>
      <c r="L104" s="272">
        <v>0</v>
      </c>
      <c r="M104" s="263">
        <v>0</v>
      </c>
      <c r="N104" s="263">
        <v>0</v>
      </c>
      <c r="O104" s="262">
        <v>0</v>
      </c>
      <c r="P104" s="262">
        <v>0</v>
      </c>
      <c r="Q104" s="272">
        <v>0</v>
      </c>
      <c r="R104" s="262">
        <v>0</v>
      </c>
      <c r="S104" s="262">
        <v>0</v>
      </c>
      <c r="T104" s="262">
        <v>0</v>
      </c>
      <c r="U104" s="272">
        <v>0</v>
      </c>
      <c r="V104" s="272">
        <v>0</v>
      </c>
      <c r="W104" s="263">
        <v>0</v>
      </c>
      <c r="X104" s="263">
        <v>0</v>
      </c>
      <c r="Y104" s="262">
        <v>0</v>
      </c>
      <c r="Z104" s="264">
        <v>0</v>
      </c>
      <c r="AA104" s="272">
        <v>0</v>
      </c>
      <c r="AB104" s="264">
        <v>0</v>
      </c>
      <c r="AC104" s="264">
        <v>0</v>
      </c>
      <c r="AD104" s="264">
        <v>0</v>
      </c>
      <c r="AE104" s="272">
        <v>0</v>
      </c>
      <c r="AF104" s="272">
        <v>0</v>
      </c>
      <c r="AG104" s="263">
        <v>0</v>
      </c>
      <c r="AH104" s="263">
        <v>0</v>
      </c>
      <c r="AI104" s="262">
        <v>0</v>
      </c>
      <c r="AJ104" s="262">
        <v>0</v>
      </c>
      <c r="AK104" s="272">
        <v>0</v>
      </c>
      <c r="AL104" s="262">
        <v>0</v>
      </c>
      <c r="AM104" s="262">
        <v>0</v>
      </c>
      <c r="AN104" s="262">
        <v>0</v>
      </c>
      <c r="AO104" s="272">
        <v>0</v>
      </c>
      <c r="AP104" s="272">
        <v>0</v>
      </c>
      <c r="AQ104" s="263">
        <v>0</v>
      </c>
      <c r="AR104" s="263">
        <v>0</v>
      </c>
      <c r="AS104" s="262">
        <v>0</v>
      </c>
      <c r="AT104" s="262">
        <v>0</v>
      </c>
      <c r="AU104" s="272">
        <v>0</v>
      </c>
      <c r="AV104" s="262">
        <v>0</v>
      </c>
      <c r="AW104" s="262">
        <v>0</v>
      </c>
      <c r="AX104" s="262">
        <v>0</v>
      </c>
      <c r="AY104" s="272">
        <v>0</v>
      </c>
      <c r="AZ104" s="272">
        <v>0</v>
      </c>
      <c r="BA104" s="263">
        <v>0</v>
      </c>
      <c r="BB104" s="263">
        <v>0</v>
      </c>
    </row>
    <row r="105" spans="1:54" ht="31.5" x14ac:dyDescent="0.25">
      <c r="A105" s="255" t="s">
        <v>1746</v>
      </c>
      <c r="B105" s="256" t="s">
        <v>1913</v>
      </c>
      <c r="C105" s="257" t="s">
        <v>1914</v>
      </c>
      <c r="D105" s="262">
        <v>3.6822171165770206</v>
      </c>
      <c r="E105" s="262">
        <v>0</v>
      </c>
      <c r="F105" s="262">
        <v>0</v>
      </c>
      <c r="G105" s="272">
        <v>0</v>
      </c>
      <c r="H105" s="262">
        <v>0</v>
      </c>
      <c r="I105" s="262">
        <v>0</v>
      </c>
      <c r="J105" s="262">
        <v>0</v>
      </c>
      <c r="K105" s="272">
        <v>0</v>
      </c>
      <c r="L105" s="272">
        <v>0</v>
      </c>
      <c r="M105" s="263">
        <v>0</v>
      </c>
      <c r="N105" s="263">
        <v>0</v>
      </c>
      <c r="O105" s="262">
        <v>0</v>
      </c>
      <c r="P105" s="262">
        <v>0</v>
      </c>
      <c r="Q105" s="272">
        <v>0</v>
      </c>
      <c r="R105" s="262">
        <v>0</v>
      </c>
      <c r="S105" s="262">
        <v>0</v>
      </c>
      <c r="T105" s="262">
        <v>0</v>
      </c>
      <c r="U105" s="272">
        <v>0</v>
      </c>
      <c r="V105" s="272">
        <v>0</v>
      </c>
      <c r="W105" s="263">
        <v>0</v>
      </c>
      <c r="X105" s="263">
        <v>0</v>
      </c>
      <c r="Y105" s="262">
        <v>0</v>
      </c>
      <c r="Z105" s="264">
        <v>0</v>
      </c>
      <c r="AA105" s="272">
        <v>0</v>
      </c>
      <c r="AB105" s="264">
        <v>0</v>
      </c>
      <c r="AC105" s="264">
        <v>0</v>
      </c>
      <c r="AD105" s="264">
        <v>0</v>
      </c>
      <c r="AE105" s="272">
        <v>0</v>
      </c>
      <c r="AF105" s="272">
        <v>0</v>
      </c>
      <c r="AG105" s="263">
        <v>0</v>
      </c>
      <c r="AH105" s="263">
        <v>0</v>
      </c>
      <c r="AI105" s="262">
        <v>0</v>
      </c>
      <c r="AJ105" s="262">
        <v>0</v>
      </c>
      <c r="AK105" s="272">
        <v>0</v>
      </c>
      <c r="AL105" s="262">
        <v>0</v>
      </c>
      <c r="AM105" s="262">
        <v>0</v>
      </c>
      <c r="AN105" s="262">
        <v>0</v>
      </c>
      <c r="AO105" s="272">
        <v>0</v>
      </c>
      <c r="AP105" s="272">
        <v>0</v>
      </c>
      <c r="AQ105" s="263">
        <v>0</v>
      </c>
      <c r="AR105" s="263">
        <v>0</v>
      </c>
      <c r="AS105" s="262">
        <v>0</v>
      </c>
      <c r="AT105" s="262">
        <v>0</v>
      </c>
      <c r="AU105" s="272">
        <v>0</v>
      </c>
      <c r="AV105" s="262">
        <v>0</v>
      </c>
      <c r="AW105" s="262">
        <v>0</v>
      </c>
      <c r="AX105" s="262">
        <v>0</v>
      </c>
      <c r="AY105" s="272">
        <v>0</v>
      </c>
      <c r="AZ105" s="272">
        <v>0</v>
      </c>
      <c r="BA105" s="263">
        <v>0</v>
      </c>
      <c r="BB105" s="263">
        <v>0</v>
      </c>
    </row>
    <row r="106" spans="1:54" ht="31.5" x14ac:dyDescent="0.25">
      <c r="A106" s="255" t="s">
        <v>1746</v>
      </c>
      <c r="B106" s="256" t="s">
        <v>2123</v>
      </c>
      <c r="C106" s="257" t="s">
        <v>2060</v>
      </c>
      <c r="D106" s="262">
        <v>8.1447205542173258</v>
      </c>
      <c r="E106" s="262">
        <v>0</v>
      </c>
      <c r="F106" s="262">
        <v>0</v>
      </c>
      <c r="G106" s="272">
        <v>0</v>
      </c>
      <c r="H106" s="262">
        <v>0</v>
      </c>
      <c r="I106" s="262">
        <v>0</v>
      </c>
      <c r="J106" s="262">
        <v>0</v>
      </c>
      <c r="K106" s="272">
        <v>0</v>
      </c>
      <c r="L106" s="272">
        <v>0</v>
      </c>
      <c r="M106" s="263">
        <v>0</v>
      </c>
      <c r="N106" s="263">
        <v>0</v>
      </c>
      <c r="O106" s="262">
        <v>0</v>
      </c>
      <c r="P106" s="262">
        <v>0</v>
      </c>
      <c r="Q106" s="272">
        <v>0</v>
      </c>
      <c r="R106" s="262">
        <v>0</v>
      </c>
      <c r="S106" s="262">
        <v>0</v>
      </c>
      <c r="T106" s="262">
        <v>0</v>
      </c>
      <c r="U106" s="272">
        <v>0</v>
      </c>
      <c r="V106" s="272">
        <v>0</v>
      </c>
      <c r="W106" s="263">
        <v>0</v>
      </c>
      <c r="X106" s="263">
        <v>0</v>
      </c>
      <c r="Y106" s="262">
        <v>0</v>
      </c>
      <c r="Z106" s="264">
        <v>0</v>
      </c>
      <c r="AA106" s="272">
        <v>0</v>
      </c>
      <c r="AB106" s="264">
        <v>0</v>
      </c>
      <c r="AC106" s="264">
        <v>0</v>
      </c>
      <c r="AD106" s="264">
        <v>0</v>
      </c>
      <c r="AE106" s="272">
        <v>0</v>
      </c>
      <c r="AF106" s="272">
        <v>0</v>
      </c>
      <c r="AG106" s="263">
        <v>0</v>
      </c>
      <c r="AH106" s="263">
        <v>0</v>
      </c>
      <c r="AI106" s="262">
        <v>0</v>
      </c>
      <c r="AJ106" s="262">
        <v>0</v>
      </c>
      <c r="AK106" s="272">
        <v>0</v>
      </c>
      <c r="AL106" s="262">
        <v>0</v>
      </c>
      <c r="AM106" s="262">
        <v>0</v>
      </c>
      <c r="AN106" s="262">
        <v>0</v>
      </c>
      <c r="AO106" s="272">
        <v>0</v>
      </c>
      <c r="AP106" s="272">
        <v>0</v>
      </c>
      <c r="AQ106" s="263">
        <v>0</v>
      </c>
      <c r="AR106" s="263">
        <v>0</v>
      </c>
      <c r="AS106" s="262">
        <v>0</v>
      </c>
      <c r="AT106" s="262">
        <v>0</v>
      </c>
      <c r="AU106" s="272">
        <v>0</v>
      </c>
      <c r="AV106" s="262">
        <v>0</v>
      </c>
      <c r="AW106" s="262">
        <v>0</v>
      </c>
      <c r="AX106" s="262">
        <v>0</v>
      </c>
      <c r="AY106" s="272">
        <v>0</v>
      </c>
      <c r="AZ106" s="272">
        <v>0</v>
      </c>
      <c r="BA106" s="263">
        <v>0</v>
      </c>
      <c r="BB106" s="263">
        <v>0</v>
      </c>
    </row>
    <row r="107" spans="1:54" ht="31.5" x14ac:dyDescent="0.25">
      <c r="A107" s="255" t="s">
        <v>1746</v>
      </c>
      <c r="B107" s="256" t="s">
        <v>48</v>
      </c>
      <c r="C107" s="257" t="s">
        <v>49</v>
      </c>
      <c r="D107" s="262">
        <v>3.23</v>
      </c>
      <c r="E107" s="262">
        <v>0.47455803000000002</v>
      </c>
      <c r="F107" s="262">
        <v>0.25</v>
      </c>
      <c r="G107" s="272">
        <v>0</v>
      </c>
      <c r="H107" s="262">
        <v>0</v>
      </c>
      <c r="I107" s="262">
        <v>0</v>
      </c>
      <c r="J107" s="262">
        <v>0</v>
      </c>
      <c r="K107" s="272">
        <v>0</v>
      </c>
      <c r="L107" s="272">
        <v>0</v>
      </c>
      <c r="M107" s="263">
        <v>0</v>
      </c>
      <c r="N107" s="263">
        <v>0</v>
      </c>
      <c r="O107" s="262">
        <v>0.47455803000000002</v>
      </c>
      <c r="P107" s="262">
        <v>0.25</v>
      </c>
      <c r="Q107" s="272">
        <v>0</v>
      </c>
      <c r="R107" s="262">
        <v>0</v>
      </c>
      <c r="S107" s="262">
        <v>0</v>
      </c>
      <c r="T107" s="262">
        <v>0</v>
      </c>
      <c r="U107" s="272">
        <v>0</v>
      </c>
      <c r="V107" s="272">
        <v>0</v>
      </c>
      <c r="W107" s="263">
        <v>0</v>
      </c>
      <c r="X107" s="263">
        <v>0</v>
      </c>
      <c r="Y107" s="262">
        <v>0</v>
      </c>
      <c r="Z107" s="264">
        <v>0</v>
      </c>
      <c r="AA107" s="272">
        <v>0</v>
      </c>
      <c r="AB107" s="264">
        <v>0</v>
      </c>
      <c r="AC107" s="264">
        <v>0</v>
      </c>
      <c r="AD107" s="264">
        <v>0</v>
      </c>
      <c r="AE107" s="272">
        <v>0</v>
      </c>
      <c r="AF107" s="272">
        <v>0</v>
      </c>
      <c r="AG107" s="263">
        <v>0</v>
      </c>
      <c r="AH107" s="263">
        <v>0</v>
      </c>
      <c r="AI107" s="262">
        <v>0</v>
      </c>
      <c r="AJ107" s="262">
        <v>0</v>
      </c>
      <c r="AK107" s="272">
        <v>0</v>
      </c>
      <c r="AL107" s="262">
        <v>0</v>
      </c>
      <c r="AM107" s="262">
        <v>0</v>
      </c>
      <c r="AN107" s="262">
        <v>0</v>
      </c>
      <c r="AO107" s="272">
        <v>0</v>
      </c>
      <c r="AP107" s="272">
        <v>0</v>
      </c>
      <c r="AQ107" s="263">
        <v>0</v>
      </c>
      <c r="AR107" s="263">
        <v>0</v>
      </c>
      <c r="AS107" s="262">
        <v>0</v>
      </c>
      <c r="AT107" s="262">
        <v>0</v>
      </c>
      <c r="AU107" s="272">
        <v>0</v>
      </c>
      <c r="AV107" s="262">
        <v>0</v>
      </c>
      <c r="AW107" s="262">
        <v>0</v>
      </c>
      <c r="AX107" s="262">
        <v>0</v>
      </c>
      <c r="AY107" s="272">
        <v>0</v>
      </c>
      <c r="AZ107" s="272">
        <v>0</v>
      </c>
      <c r="BA107" s="263">
        <v>0</v>
      </c>
      <c r="BB107" s="263">
        <v>0</v>
      </c>
    </row>
    <row r="108" spans="1:54" ht="47.25" x14ac:dyDescent="0.25">
      <c r="A108" s="255" t="s">
        <v>1746</v>
      </c>
      <c r="B108" s="256" t="s">
        <v>58</v>
      </c>
      <c r="C108" s="257" t="s">
        <v>59</v>
      </c>
      <c r="D108" s="262">
        <v>10.31</v>
      </c>
      <c r="E108" s="262">
        <v>3.1784729300000003</v>
      </c>
      <c r="F108" s="262">
        <v>0</v>
      </c>
      <c r="G108" s="272">
        <v>0</v>
      </c>
      <c r="H108" s="262">
        <v>0</v>
      </c>
      <c r="I108" s="262">
        <v>0</v>
      </c>
      <c r="J108" s="262">
        <v>0.35599999999999998</v>
      </c>
      <c r="K108" s="272">
        <v>0</v>
      </c>
      <c r="L108" s="272">
        <v>0</v>
      </c>
      <c r="M108" s="263">
        <v>0</v>
      </c>
      <c r="N108" s="263">
        <v>0</v>
      </c>
      <c r="O108" s="262">
        <v>3.1784729300000003</v>
      </c>
      <c r="P108" s="262">
        <v>0</v>
      </c>
      <c r="Q108" s="272">
        <v>0</v>
      </c>
      <c r="R108" s="262">
        <v>0</v>
      </c>
      <c r="S108" s="262">
        <v>0</v>
      </c>
      <c r="T108" s="262">
        <v>0.35599999999999998</v>
      </c>
      <c r="U108" s="272">
        <v>0</v>
      </c>
      <c r="V108" s="272">
        <v>0</v>
      </c>
      <c r="W108" s="263">
        <v>0</v>
      </c>
      <c r="X108" s="263">
        <v>0</v>
      </c>
      <c r="Y108" s="262">
        <v>0</v>
      </c>
      <c r="Z108" s="264">
        <v>0</v>
      </c>
      <c r="AA108" s="272">
        <v>0</v>
      </c>
      <c r="AB108" s="264">
        <v>0</v>
      </c>
      <c r="AC108" s="264">
        <v>0</v>
      </c>
      <c r="AD108" s="264">
        <v>0</v>
      </c>
      <c r="AE108" s="272">
        <v>0</v>
      </c>
      <c r="AF108" s="272">
        <v>0</v>
      </c>
      <c r="AG108" s="263">
        <v>0</v>
      </c>
      <c r="AH108" s="263">
        <v>0</v>
      </c>
      <c r="AI108" s="262">
        <v>0</v>
      </c>
      <c r="AJ108" s="262">
        <v>0</v>
      </c>
      <c r="AK108" s="272">
        <v>0</v>
      </c>
      <c r="AL108" s="262">
        <v>0</v>
      </c>
      <c r="AM108" s="262">
        <v>0</v>
      </c>
      <c r="AN108" s="262">
        <v>0</v>
      </c>
      <c r="AO108" s="272">
        <v>0</v>
      </c>
      <c r="AP108" s="272">
        <v>0</v>
      </c>
      <c r="AQ108" s="263">
        <v>0</v>
      </c>
      <c r="AR108" s="263">
        <v>0</v>
      </c>
      <c r="AS108" s="262">
        <v>0</v>
      </c>
      <c r="AT108" s="262">
        <v>0</v>
      </c>
      <c r="AU108" s="272">
        <v>0</v>
      </c>
      <c r="AV108" s="262">
        <v>0</v>
      </c>
      <c r="AW108" s="262">
        <v>0</v>
      </c>
      <c r="AX108" s="262">
        <v>0</v>
      </c>
      <c r="AY108" s="272">
        <v>0</v>
      </c>
      <c r="AZ108" s="272">
        <v>0</v>
      </c>
      <c r="BA108" s="263">
        <v>0</v>
      </c>
      <c r="BB108" s="263">
        <v>0</v>
      </c>
    </row>
    <row r="109" spans="1:54" ht="31.5" x14ac:dyDescent="0.25">
      <c r="A109" s="255" t="s">
        <v>145</v>
      </c>
      <c r="B109" s="256" t="s">
        <v>146</v>
      </c>
      <c r="C109" s="257" t="s">
        <v>8</v>
      </c>
      <c r="D109" s="258">
        <v>3884.0763864219171</v>
      </c>
      <c r="E109" s="258">
        <v>101.41186397000001</v>
      </c>
      <c r="F109" s="258">
        <v>1.4</v>
      </c>
      <c r="G109" s="272">
        <v>0</v>
      </c>
      <c r="H109" s="258">
        <v>4.4999999999999998E-2</v>
      </c>
      <c r="I109" s="258">
        <v>0</v>
      </c>
      <c r="J109" s="258">
        <v>5.01</v>
      </c>
      <c r="K109" s="272">
        <v>0</v>
      </c>
      <c r="L109" s="272">
        <v>0</v>
      </c>
      <c r="M109" s="259">
        <v>18</v>
      </c>
      <c r="N109" s="259">
        <v>1</v>
      </c>
      <c r="O109" s="258">
        <v>101.41186397000001</v>
      </c>
      <c r="P109" s="258">
        <v>1.4</v>
      </c>
      <c r="Q109" s="272">
        <v>0</v>
      </c>
      <c r="R109" s="258">
        <v>4.4999999999999998E-2</v>
      </c>
      <c r="S109" s="258">
        <v>0</v>
      </c>
      <c r="T109" s="258">
        <v>5.01</v>
      </c>
      <c r="U109" s="272">
        <v>0</v>
      </c>
      <c r="V109" s="272">
        <v>0</v>
      </c>
      <c r="W109" s="259">
        <v>18</v>
      </c>
      <c r="X109" s="259">
        <v>1</v>
      </c>
      <c r="Y109" s="258">
        <v>0</v>
      </c>
      <c r="Z109" s="258">
        <v>0</v>
      </c>
      <c r="AA109" s="272">
        <v>0</v>
      </c>
      <c r="AB109" s="258">
        <v>0</v>
      </c>
      <c r="AC109" s="258">
        <v>0</v>
      </c>
      <c r="AD109" s="258">
        <v>0</v>
      </c>
      <c r="AE109" s="272">
        <v>0</v>
      </c>
      <c r="AF109" s="272">
        <v>0</v>
      </c>
      <c r="AG109" s="259">
        <v>0</v>
      </c>
      <c r="AH109" s="259">
        <v>0</v>
      </c>
      <c r="AI109" s="258">
        <v>0</v>
      </c>
      <c r="AJ109" s="258">
        <v>0</v>
      </c>
      <c r="AK109" s="272">
        <v>0</v>
      </c>
      <c r="AL109" s="258">
        <v>0</v>
      </c>
      <c r="AM109" s="258">
        <v>0</v>
      </c>
      <c r="AN109" s="258">
        <v>0</v>
      </c>
      <c r="AO109" s="272">
        <v>0</v>
      </c>
      <c r="AP109" s="272">
        <v>0</v>
      </c>
      <c r="AQ109" s="259">
        <v>0</v>
      </c>
      <c r="AR109" s="259">
        <v>0</v>
      </c>
      <c r="AS109" s="258">
        <v>0</v>
      </c>
      <c r="AT109" s="258">
        <v>0</v>
      </c>
      <c r="AU109" s="272">
        <v>0</v>
      </c>
      <c r="AV109" s="258">
        <v>0</v>
      </c>
      <c r="AW109" s="258">
        <v>0</v>
      </c>
      <c r="AX109" s="258">
        <v>0</v>
      </c>
      <c r="AY109" s="272">
        <v>0</v>
      </c>
      <c r="AZ109" s="272">
        <v>0</v>
      </c>
      <c r="BA109" s="259">
        <v>0</v>
      </c>
      <c r="BB109" s="259">
        <v>0</v>
      </c>
    </row>
    <row r="110" spans="1:54" ht="47.25" x14ac:dyDescent="0.25">
      <c r="A110" s="255" t="s">
        <v>147</v>
      </c>
      <c r="B110" s="256" t="s">
        <v>148</v>
      </c>
      <c r="C110" s="257" t="s">
        <v>8</v>
      </c>
      <c r="D110" s="258">
        <v>1161.4173202672164</v>
      </c>
      <c r="E110" s="258">
        <v>0</v>
      </c>
      <c r="F110" s="258">
        <v>0</v>
      </c>
      <c r="G110" s="272">
        <v>0</v>
      </c>
      <c r="H110" s="258">
        <v>0</v>
      </c>
      <c r="I110" s="258">
        <v>0</v>
      </c>
      <c r="J110" s="258">
        <v>0</v>
      </c>
      <c r="K110" s="272">
        <v>0</v>
      </c>
      <c r="L110" s="272">
        <v>0</v>
      </c>
      <c r="M110" s="259">
        <v>0</v>
      </c>
      <c r="N110" s="259">
        <v>0</v>
      </c>
      <c r="O110" s="258">
        <v>0</v>
      </c>
      <c r="P110" s="258">
        <v>0</v>
      </c>
      <c r="Q110" s="272">
        <v>0</v>
      </c>
      <c r="R110" s="258">
        <v>0</v>
      </c>
      <c r="S110" s="258">
        <v>0</v>
      </c>
      <c r="T110" s="258">
        <v>0</v>
      </c>
      <c r="U110" s="272">
        <v>0</v>
      </c>
      <c r="V110" s="272">
        <v>0</v>
      </c>
      <c r="W110" s="259">
        <v>0</v>
      </c>
      <c r="X110" s="259">
        <v>0</v>
      </c>
      <c r="Y110" s="258">
        <v>0</v>
      </c>
      <c r="Z110" s="258">
        <v>0</v>
      </c>
      <c r="AA110" s="272">
        <v>0</v>
      </c>
      <c r="AB110" s="258">
        <v>0</v>
      </c>
      <c r="AC110" s="258">
        <v>0</v>
      </c>
      <c r="AD110" s="258">
        <v>0</v>
      </c>
      <c r="AE110" s="272">
        <v>0</v>
      </c>
      <c r="AF110" s="272">
        <v>0</v>
      </c>
      <c r="AG110" s="259">
        <v>0</v>
      </c>
      <c r="AH110" s="259">
        <v>0</v>
      </c>
      <c r="AI110" s="258">
        <v>0</v>
      </c>
      <c r="AJ110" s="258">
        <v>0</v>
      </c>
      <c r="AK110" s="272">
        <v>0</v>
      </c>
      <c r="AL110" s="258">
        <v>0</v>
      </c>
      <c r="AM110" s="258">
        <v>0</v>
      </c>
      <c r="AN110" s="258">
        <v>0</v>
      </c>
      <c r="AO110" s="272">
        <v>0</v>
      </c>
      <c r="AP110" s="272">
        <v>0</v>
      </c>
      <c r="AQ110" s="259">
        <v>0</v>
      </c>
      <c r="AR110" s="259">
        <v>0</v>
      </c>
      <c r="AS110" s="258">
        <v>0</v>
      </c>
      <c r="AT110" s="258">
        <v>0</v>
      </c>
      <c r="AU110" s="272">
        <v>0</v>
      </c>
      <c r="AV110" s="258">
        <v>0</v>
      </c>
      <c r="AW110" s="258">
        <v>0</v>
      </c>
      <c r="AX110" s="258">
        <v>0</v>
      </c>
      <c r="AY110" s="272">
        <v>0</v>
      </c>
      <c r="AZ110" s="272">
        <v>0</v>
      </c>
      <c r="BA110" s="259">
        <v>0</v>
      </c>
      <c r="BB110" s="259">
        <v>0</v>
      </c>
    </row>
    <row r="111" spans="1:54" x14ac:dyDescent="0.25">
      <c r="A111" s="255" t="s">
        <v>149</v>
      </c>
      <c r="B111" s="256" t="s">
        <v>150</v>
      </c>
      <c r="C111" s="257" t="s">
        <v>8</v>
      </c>
      <c r="D111" s="258">
        <v>626.84424943605575</v>
      </c>
      <c r="E111" s="258">
        <v>0</v>
      </c>
      <c r="F111" s="258">
        <v>0</v>
      </c>
      <c r="G111" s="272">
        <v>0</v>
      </c>
      <c r="H111" s="258">
        <v>0</v>
      </c>
      <c r="I111" s="258">
        <v>0</v>
      </c>
      <c r="J111" s="258">
        <v>0</v>
      </c>
      <c r="K111" s="272">
        <v>0</v>
      </c>
      <c r="L111" s="272">
        <v>0</v>
      </c>
      <c r="M111" s="259">
        <v>0</v>
      </c>
      <c r="N111" s="259">
        <v>0</v>
      </c>
      <c r="O111" s="258">
        <v>0</v>
      </c>
      <c r="P111" s="258">
        <v>0</v>
      </c>
      <c r="Q111" s="272">
        <v>0</v>
      </c>
      <c r="R111" s="258">
        <v>0</v>
      </c>
      <c r="S111" s="258">
        <v>0</v>
      </c>
      <c r="T111" s="258">
        <v>0</v>
      </c>
      <c r="U111" s="272">
        <v>0</v>
      </c>
      <c r="V111" s="272">
        <v>0</v>
      </c>
      <c r="W111" s="259">
        <v>0</v>
      </c>
      <c r="X111" s="259">
        <v>0</v>
      </c>
      <c r="Y111" s="258">
        <v>0</v>
      </c>
      <c r="Z111" s="258">
        <v>0</v>
      </c>
      <c r="AA111" s="272">
        <v>0</v>
      </c>
      <c r="AB111" s="258">
        <v>0</v>
      </c>
      <c r="AC111" s="258">
        <v>0</v>
      </c>
      <c r="AD111" s="258">
        <v>0</v>
      </c>
      <c r="AE111" s="272">
        <v>0</v>
      </c>
      <c r="AF111" s="272">
        <v>0</v>
      </c>
      <c r="AG111" s="259">
        <v>0</v>
      </c>
      <c r="AH111" s="259">
        <v>0</v>
      </c>
      <c r="AI111" s="258">
        <v>0</v>
      </c>
      <c r="AJ111" s="258">
        <v>0</v>
      </c>
      <c r="AK111" s="272">
        <v>0</v>
      </c>
      <c r="AL111" s="258">
        <v>0</v>
      </c>
      <c r="AM111" s="258">
        <v>0</v>
      </c>
      <c r="AN111" s="258">
        <v>0</v>
      </c>
      <c r="AO111" s="272">
        <v>0</v>
      </c>
      <c r="AP111" s="272">
        <v>0</v>
      </c>
      <c r="AQ111" s="259">
        <v>0</v>
      </c>
      <c r="AR111" s="259">
        <v>0</v>
      </c>
      <c r="AS111" s="258">
        <v>0</v>
      </c>
      <c r="AT111" s="258">
        <v>0</v>
      </c>
      <c r="AU111" s="272">
        <v>0</v>
      </c>
      <c r="AV111" s="258">
        <v>0</v>
      </c>
      <c r="AW111" s="258">
        <v>0</v>
      </c>
      <c r="AX111" s="258">
        <v>0</v>
      </c>
      <c r="AY111" s="272">
        <v>0</v>
      </c>
      <c r="AZ111" s="272">
        <v>0</v>
      </c>
      <c r="BA111" s="259">
        <v>0</v>
      </c>
      <c r="BB111" s="259">
        <v>0</v>
      </c>
    </row>
    <row r="112" spans="1:54" ht="47.25" x14ac:dyDescent="0.25">
      <c r="A112" s="255" t="s">
        <v>149</v>
      </c>
      <c r="B112" s="256" t="s">
        <v>155</v>
      </c>
      <c r="C112" s="257" t="s">
        <v>156</v>
      </c>
      <c r="D112" s="262">
        <v>626.84424943605575</v>
      </c>
      <c r="E112" s="262">
        <v>0</v>
      </c>
      <c r="F112" s="262">
        <v>0</v>
      </c>
      <c r="G112" s="272">
        <v>0</v>
      </c>
      <c r="H112" s="262">
        <v>0</v>
      </c>
      <c r="I112" s="262">
        <v>0</v>
      </c>
      <c r="J112" s="262">
        <v>0</v>
      </c>
      <c r="K112" s="272">
        <v>0</v>
      </c>
      <c r="L112" s="272">
        <v>0</v>
      </c>
      <c r="M112" s="263">
        <v>0</v>
      </c>
      <c r="N112" s="263">
        <v>0</v>
      </c>
      <c r="O112" s="262">
        <v>0</v>
      </c>
      <c r="P112" s="262">
        <v>0</v>
      </c>
      <c r="Q112" s="272">
        <v>0</v>
      </c>
      <c r="R112" s="262">
        <v>0</v>
      </c>
      <c r="S112" s="262">
        <v>0</v>
      </c>
      <c r="T112" s="262">
        <v>0</v>
      </c>
      <c r="U112" s="272">
        <v>0</v>
      </c>
      <c r="V112" s="272">
        <v>0</v>
      </c>
      <c r="W112" s="263">
        <v>0</v>
      </c>
      <c r="X112" s="263">
        <v>0</v>
      </c>
      <c r="Y112" s="262">
        <v>0</v>
      </c>
      <c r="Z112" s="264">
        <v>0</v>
      </c>
      <c r="AA112" s="272">
        <v>0</v>
      </c>
      <c r="AB112" s="264">
        <v>0</v>
      </c>
      <c r="AC112" s="264">
        <v>0</v>
      </c>
      <c r="AD112" s="264">
        <v>0</v>
      </c>
      <c r="AE112" s="272">
        <v>0</v>
      </c>
      <c r="AF112" s="272">
        <v>0</v>
      </c>
      <c r="AG112" s="263">
        <v>0</v>
      </c>
      <c r="AH112" s="263">
        <v>0</v>
      </c>
      <c r="AI112" s="262">
        <v>0</v>
      </c>
      <c r="AJ112" s="262">
        <v>0</v>
      </c>
      <c r="AK112" s="272">
        <v>0</v>
      </c>
      <c r="AL112" s="262">
        <v>0</v>
      </c>
      <c r="AM112" s="262">
        <v>0</v>
      </c>
      <c r="AN112" s="262">
        <v>0</v>
      </c>
      <c r="AO112" s="272">
        <v>0</v>
      </c>
      <c r="AP112" s="272">
        <v>0</v>
      </c>
      <c r="AQ112" s="263">
        <v>0</v>
      </c>
      <c r="AR112" s="263">
        <v>0</v>
      </c>
      <c r="AS112" s="262">
        <v>0</v>
      </c>
      <c r="AT112" s="262">
        <v>0</v>
      </c>
      <c r="AU112" s="272">
        <v>0</v>
      </c>
      <c r="AV112" s="262">
        <v>0</v>
      </c>
      <c r="AW112" s="262">
        <v>0</v>
      </c>
      <c r="AX112" s="262">
        <v>0</v>
      </c>
      <c r="AY112" s="272">
        <v>0</v>
      </c>
      <c r="AZ112" s="272">
        <v>0</v>
      </c>
      <c r="BA112" s="263">
        <v>0</v>
      </c>
      <c r="BB112" s="263">
        <v>0</v>
      </c>
    </row>
    <row r="113" spans="1:54" ht="31.5" x14ac:dyDescent="0.25">
      <c r="A113" s="255" t="s">
        <v>163</v>
      </c>
      <c r="B113" s="256" t="s">
        <v>164</v>
      </c>
      <c r="C113" s="257" t="s">
        <v>8</v>
      </c>
      <c r="D113" s="258">
        <v>534.57307083116052</v>
      </c>
      <c r="E113" s="258">
        <v>0</v>
      </c>
      <c r="F113" s="258">
        <v>0</v>
      </c>
      <c r="G113" s="272">
        <v>0</v>
      </c>
      <c r="H113" s="258">
        <v>0</v>
      </c>
      <c r="I113" s="258">
        <v>0</v>
      </c>
      <c r="J113" s="258">
        <v>0</v>
      </c>
      <c r="K113" s="272">
        <v>0</v>
      </c>
      <c r="L113" s="272">
        <v>0</v>
      </c>
      <c r="M113" s="259">
        <v>0</v>
      </c>
      <c r="N113" s="259">
        <v>0</v>
      </c>
      <c r="O113" s="258">
        <v>0</v>
      </c>
      <c r="P113" s="258">
        <v>0</v>
      </c>
      <c r="Q113" s="272">
        <v>0</v>
      </c>
      <c r="R113" s="258">
        <v>0</v>
      </c>
      <c r="S113" s="258">
        <v>0</v>
      </c>
      <c r="T113" s="258">
        <v>0</v>
      </c>
      <c r="U113" s="272">
        <v>0</v>
      </c>
      <c r="V113" s="272">
        <v>0</v>
      </c>
      <c r="W113" s="259">
        <v>0</v>
      </c>
      <c r="X113" s="259">
        <v>0</v>
      </c>
      <c r="Y113" s="258">
        <v>0</v>
      </c>
      <c r="Z113" s="258">
        <v>0</v>
      </c>
      <c r="AA113" s="272">
        <v>0</v>
      </c>
      <c r="AB113" s="258">
        <v>0</v>
      </c>
      <c r="AC113" s="258">
        <v>0</v>
      </c>
      <c r="AD113" s="258">
        <v>0</v>
      </c>
      <c r="AE113" s="272">
        <v>0</v>
      </c>
      <c r="AF113" s="272">
        <v>0</v>
      </c>
      <c r="AG113" s="259">
        <v>0</v>
      </c>
      <c r="AH113" s="259">
        <v>0</v>
      </c>
      <c r="AI113" s="258">
        <v>0</v>
      </c>
      <c r="AJ113" s="258">
        <v>0</v>
      </c>
      <c r="AK113" s="272">
        <v>0</v>
      </c>
      <c r="AL113" s="258">
        <v>0</v>
      </c>
      <c r="AM113" s="258">
        <v>0</v>
      </c>
      <c r="AN113" s="258">
        <v>0</v>
      </c>
      <c r="AO113" s="272">
        <v>0</v>
      </c>
      <c r="AP113" s="272">
        <v>0</v>
      </c>
      <c r="AQ113" s="259">
        <v>0</v>
      </c>
      <c r="AR113" s="259">
        <v>0</v>
      </c>
      <c r="AS113" s="258">
        <v>0</v>
      </c>
      <c r="AT113" s="258">
        <v>0</v>
      </c>
      <c r="AU113" s="272">
        <v>0</v>
      </c>
      <c r="AV113" s="258">
        <v>0</v>
      </c>
      <c r="AW113" s="258">
        <v>0</v>
      </c>
      <c r="AX113" s="258">
        <v>0</v>
      </c>
      <c r="AY113" s="272">
        <v>0</v>
      </c>
      <c r="AZ113" s="272">
        <v>0</v>
      </c>
      <c r="BA113" s="259">
        <v>0</v>
      </c>
      <c r="BB113" s="259">
        <v>0</v>
      </c>
    </row>
    <row r="114" spans="1:54" ht="31.5" x14ac:dyDescent="0.25">
      <c r="A114" s="255" t="s">
        <v>163</v>
      </c>
      <c r="B114" s="256" t="s">
        <v>171</v>
      </c>
      <c r="C114" s="257" t="s">
        <v>172</v>
      </c>
      <c r="D114" s="262" t="s">
        <v>0</v>
      </c>
      <c r="E114" s="262">
        <v>0</v>
      </c>
      <c r="F114" s="262">
        <v>0</v>
      </c>
      <c r="G114" s="272">
        <v>0</v>
      </c>
      <c r="H114" s="262">
        <v>0</v>
      </c>
      <c r="I114" s="262">
        <v>0</v>
      </c>
      <c r="J114" s="262">
        <v>0</v>
      </c>
      <c r="K114" s="272">
        <v>0</v>
      </c>
      <c r="L114" s="272">
        <v>0</v>
      </c>
      <c r="M114" s="263">
        <v>0</v>
      </c>
      <c r="N114" s="263">
        <v>0</v>
      </c>
      <c r="O114" s="262">
        <v>0</v>
      </c>
      <c r="P114" s="262">
        <v>0</v>
      </c>
      <c r="Q114" s="272">
        <v>0</v>
      </c>
      <c r="R114" s="262">
        <v>0</v>
      </c>
      <c r="S114" s="262">
        <v>0</v>
      </c>
      <c r="T114" s="262">
        <v>0</v>
      </c>
      <c r="U114" s="272">
        <v>0</v>
      </c>
      <c r="V114" s="272">
        <v>0</v>
      </c>
      <c r="W114" s="263">
        <v>0</v>
      </c>
      <c r="X114" s="263">
        <v>0</v>
      </c>
      <c r="Y114" s="262">
        <v>0</v>
      </c>
      <c r="Z114" s="264">
        <v>0</v>
      </c>
      <c r="AA114" s="272">
        <v>0</v>
      </c>
      <c r="AB114" s="264">
        <v>0</v>
      </c>
      <c r="AC114" s="264">
        <v>0</v>
      </c>
      <c r="AD114" s="264">
        <v>0</v>
      </c>
      <c r="AE114" s="272">
        <v>0</v>
      </c>
      <c r="AF114" s="272">
        <v>0</v>
      </c>
      <c r="AG114" s="263">
        <v>0</v>
      </c>
      <c r="AH114" s="263">
        <v>0</v>
      </c>
      <c r="AI114" s="262">
        <v>0</v>
      </c>
      <c r="AJ114" s="262">
        <v>0</v>
      </c>
      <c r="AK114" s="272">
        <v>0</v>
      </c>
      <c r="AL114" s="262">
        <v>0</v>
      </c>
      <c r="AM114" s="262">
        <v>0</v>
      </c>
      <c r="AN114" s="262">
        <v>0</v>
      </c>
      <c r="AO114" s="272">
        <v>0</v>
      </c>
      <c r="AP114" s="272">
        <v>0</v>
      </c>
      <c r="AQ114" s="263">
        <v>0</v>
      </c>
      <c r="AR114" s="263">
        <v>0</v>
      </c>
      <c r="AS114" s="262">
        <v>0</v>
      </c>
      <c r="AT114" s="262">
        <v>0</v>
      </c>
      <c r="AU114" s="272">
        <v>0</v>
      </c>
      <c r="AV114" s="262">
        <v>0</v>
      </c>
      <c r="AW114" s="262">
        <v>0</v>
      </c>
      <c r="AX114" s="262">
        <v>0</v>
      </c>
      <c r="AY114" s="272">
        <v>0</v>
      </c>
      <c r="AZ114" s="272">
        <v>0</v>
      </c>
      <c r="BA114" s="263">
        <v>0</v>
      </c>
      <c r="BB114" s="263">
        <v>0</v>
      </c>
    </row>
    <row r="115" spans="1:54" ht="31.5" x14ac:dyDescent="0.25">
      <c r="A115" s="255" t="s">
        <v>163</v>
      </c>
      <c r="B115" s="256" t="s">
        <v>173</v>
      </c>
      <c r="C115" s="257" t="s">
        <v>174</v>
      </c>
      <c r="D115" s="262">
        <v>98.494562010754663</v>
      </c>
      <c r="E115" s="262">
        <v>0</v>
      </c>
      <c r="F115" s="262">
        <v>0</v>
      </c>
      <c r="G115" s="272">
        <v>0</v>
      </c>
      <c r="H115" s="262">
        <v>0</v>
      </c>
      <c r="I115" s="262">
        <v>0</v>
      </c>
      <c r="J115" s="262">
        <v>0</v>
      </c>
      <c r="K115" s="272">
        <v>0</v>
      </c>
      <c r="L115" s="272">
        <v>0</v>
      </c>
      <c r="M115" s="263">
        <v>0</v>
      </c>
      <c r="N115" s="263">
        <v>0</v>
      </c>
      <c r="O115" s="262">
        <v>0</v>
      </c>
      <c r="P115" s="262">
        <v>0</v>
      </c>
      <c r="Q115" s="272">
        <v>0</v>
      </c>
      <c r="R115" s="262">
        <v>0</v>
      </c>
      <c r="S115" s="262">
        <v>0</v>
      </c>
      <c r="T115" s="262">
        <v>0</v>
      </c>
      <c r="U115" s="272">
        <v>0</v>
      </c>
      <c r="V115" s="272">
        <v>0</v>
      </c>
      <c r="W115" s="263">
        <v>0</v>
      </c>
      <c r="X115" s="263">
        <v>0</v>
      </c>
      <c r="Y115" s="262">
        <v>0</v>
      </c>
      <c r="Z115" s="264">
        <v>0</v>
      </c>
      <c r="AA115" s="272">
        <v>0</v>
      </c>
      <c r="AB115" s="264">
        <v>0</v>
      </c>
      <c r="AC115" s="264">
        <v>0</v>
      </c>
      <c r="AD115" s="264">
        <v>0</v>
      </c>
      <c r="AE115" s="272">
        <v>0</v>
      </c>
      <c r="AF115" s="272">
        <v>0</v>
      </c>
      <c r="AG115" s="263">
        <v>0</v>
      </c>
      <c r="AH115" s="263">
        <v>0</v>
      </c>
      <c r="AI115" s="262">
        <v>0</v>
      </c>
      <c r="AJ115" s="262">
        <v>0</v>
      </c>
      <c r="AK115" s="272">
        <v>0</v>
      </c>
      <c r="AL115" s="262">
        <v>0</v>
      </c>
      <c r="AM115" s="262">
        <v>0</v>
      </c>
      <c r="AN115" s="262">
        <v>0</v>
      </c>
      <c r="AO115" s="272">
        <v>0</v>
      </c>
      <c r="AP115" s="272">
        <v>0</v>
      </c>
      <c r="AQ115" s="263">
        <v>0</v>
      </c>
      <c r="AR115" s="263">
        <v>0</v>
      </c>
      <c r="AS115" s="262">
        <v>0</v>
      </c>
      <c r="AT115" s="262">
        <v>0</v>
      </c>
      <c r="AU115" s="272">
        <v>0</v>
      </c>
      <c r="AV115" s="262">
        <v>0</v>
      </c>
      <c r="AW115" s="262">
        <v>0</v>
      </c>
      <c r="AX115" s="262">
        <v>0</v>
      </c>
      <c r="AY115" s="272">
        <v>0</v>
      </c>
      <c r="AZ115" s="272">
        <v>0</v>
      </c>
      <c r="BA115" s="263">
        <v>0</v>
      </c>
      <c r="BB115" s="263">
        <v>0</v>
      </c>
    </row>
    <row r="116" spans="1:54" ht="78.75" x14ac:dyDescent="0.25">
      <c r="A116" s="255" t="s">
        <v>163</v>
      </c>
      <c r="B116" s="256" t="s">
        <v>181</v>
      </c>
      <c r="C116" s="257" t="s">
        <v>182</v>
      </c>
      <c r="D116" s="262">
        <v>332.08719472645015</v>
      </c>
      <c r="E116" s="262">
        <v>0</v>
      </c>
      <c r="F116" s="262">
        <v>0</v>
      </c>
      <c r="G116" s="272">
        <v>0</v>
      </c>
      <c r="H116" s="262">
        <v>0</v>
      </c>
      <c r="I116" s="262">
        <v>0</v>
      </c>
      <c r="J116" s="262">
        <v>0</v>
      </c>
      <c r="K116" s="272">
        <v>0</v>
      </c>
      <c r="L116" s="272">
        <v>0</v>
      </c>
      <c r="M116" s="263">
        <v>0</v>
      </c>
      <c r="N116" s="263">
        <v>0</v>
      </c>
      <c r="O116" s="262">
        <v>0</v>
      </c>
      <c r="P116" s="262">
        <v>0</v>
      </c>
      <c r="Q116" s="272">
        <v>0</v>
      </c>
      <c r="R116" s="262">
        <v>0</v>
      </c>
      <c r="S116" s="262">
        <v>0</v>
      </c>
      <c r="T116" s="262">
        <v>0</v>
      </c>
      <c r="U116" s="272">
        <v>0</v>
      </c>
      <c r="V116" s="272">
        <v>0</v>
      </c>
      <c r="W116" s="263">
        <v>0</v>
      </c>
      <c r="X116" s="263">
        <v>0</v>
      </c>
      <c r="Y116" s="262">
        <v>0</v>
      </c>
      <c r="Z116" s="264">
        <v>0</v>
      </c>
      <c r="AA116" s="272">
        <v>0</v>
      </c>
      <c r="AB116" s="264">
        <v>0</v>
      </c>
      <c r="AC116" s="264">
        <v>0</v>
      </c>
      <c r="AD116" s="264">
        <v>0</v>
      </c>
      <c r="AE116" s="272">
        <v>0</v>
      </c>
      <c r="AF116" s="272">
        <v>0</v>
      </c>
      <c r="AG116" s="263">
        <v>0</v>
      </c>
      <c r="AH116" s="263">
        <v>0</v>
      </c>
      <c r="AI116" s="262">
        <v>0</v>
      </c>
      <c r="AJ116" s="262">
        <v>0</v>
      </c>
      <c r="AK116" s="272">
        <v>0</v>
      </c>
      <c r="AL116" s="262">
        <v>0</v>
      </c>
      <c r="AM116" s="262">
        <v>0</v>
      </c>
      <c r="AN116" s="262">
        <v>0</v>
      </c>
      <c r="AO116" s="272">
        <v>0</v>
      </c>
      <c r="AP116" s="272">
        <v>0</v>
      </c>
      <c r="AQ116" s="263">
        <v>0</v>
      </c>
      <c r="AR116" s="263">
        <v>0</v>
      </c>
      <c r="AS116" s="262">
        <v>0</v>
      </c>
      <c r="AT116" s="262">
        <v>0</v>
      </c>
      <c r="AU116" s="272">
        <v>0</v>
      </c>
      <c r="AV116" s="262">
        <v>0</v>
      </c>
      <c r="AW116" s="262">
        <v>0</v>
      </c>
      <c r="AX116" s="262">
        <v>0</v>
      </c>
      <c r="AY116" s="272">
        <v>0</v>
      </c>
      <c r="AZ116" s="272">
        <v>0</v>
      </c>
      <c r="BA116" s="263">
        <v>0</v>
      </c>
      <c r="BB116" s="263">
        <v>0</v>
      </c>
    </row>
    <row r="117" spans="1:54" ht="31.5" x14ac:dyDescent="0.25">
      <c r="A117" s="255" t="s">
        <v>163</v>
      </c>
      <c r="B117" s="256" t="s">
        <v>183</v>
      </c>
      <c r="C117" s="257" t="s">
        <v>184</v>
      </c>
      <c r="D117" s="262">
        <v>103.99131409395574</v>
      </c>
      <c r="E117" s="262">
        <v>0</v>
      </c>
      <c r="F117" s="262">
        <v>0</v>
      </c>
      <c r="G117" s="272">
        <v>0</v>
      </c>
      <c r="H117" s="262">
        <v>0</v>
      </c>
      <c r="I117" s="262">
        <v>0</v>
      </c>
      <c r="J117" s="262">
        <v>0</v>
      </c>
      <c r="K117" s="272">
        <v>0</v>
      </c>
      <c r="L117" s="272">
        <v>0</v>
      </c>
      <c r="M117" s="263">
        <v>0</v>
      </c>
      <c r="N117" s="263">
        <v>0</v>
      </c>
      <c r="O117" s="262">
        <v>0</v>
      </c>
      <c r="P117" s="262">
        <v>0</v>
      </c>
      <c r="Q117" s="272">
        <v>0</v>
      </c>
      <c r="R117" s="262">
        <v>0</v>
      </c>
      <c r="S117" s="262">
        <v>0</v>
      </c>
      <c r="T117" s="262">
        <v>0</v>
      </c>
      <c r="U117" s="272">
        <v>0</v>
      </c>
      <c r="V117" s="272">
        <v>0</v>
      </c>
      <c r="W117" s="263">
        <v>0</v>
      </c>
      <c r="X117" s="263">
        <v>0</v>
      </c>
      <c r="Y117" s="262">
        <v>0</v>
      </c>
      <c r="Z117" s="264">
        <v>0</v>
      </c>
      <c r="AA117" s="272">
        <v>0</v>
      </c>
      <c r="AB117" s="264">
        <v>0</v>
      </c>
      <c r="AC117" s="264">
        <v>0</v>
      </c>
      <c r="AD117" s="264">
        <v>0</v>
      </c>
      <c r="AE117" s="272">
        <v>0</v>
      </c>
      <c r="AF117" s="272">
        <v>0</v>
      </c>
      <c r="AG117" s="263">
        <v>0</v>
      </c>
      <c r="AH117" s="263">
        <v>0</v>
      </c>
      <c r="AI117" s="262">
        <v>0</v>
      </c>
      <c r="AJ117" s="262">
        <v>0</v>
      </c>
      <c r="AK117" s="272">
        <v>0</v>
      </c>
      <c r="AL117" s="262">
        <v>0</v>
      </c>
      <c r="AM117" s="262">
        <v>0</v>
      </c>
      <c r="AN117" s="262">
        <v>0</v>
      </c>
      <c r="AO117" s="272">
        <v>0</v>
      </c>
      <c r="AP117" s="272">
        <v>0</v>
      </c>
      <c r="AQ117" s="263">
        <v>0</v>
      </c>
      <c r="AR117" s="263">
        <v>0</v>
      </c>
      <c r="AS117" s="262">
        <v>0</v>
      </c>
      <c r="AT117" s="262">
        <v>0</v>
      </c>
      <c r="AU117" s="272">
        <v>0</v>
      </c>
      <c r="AV117" s="262">
        <v>0</v>
      </c>
      <c r="AW117" s="262">
        <v>0</v>
      </c>
      <c r="AX117" s="262">
        <v>0</v>
      </c>
      <c r="AY117" s="272">
        <v>0</v>
      </c>
      <c r="AZ117" s="272">
        <v>0</v>
      </c>
      <c r="BA117" s="263">
        <v>0</v>
      </c>
      <c r="BB117" s="263">
        <v>0</v>
      </c>
    </row>
    <row r="118" spans="1:54" ht="31.5" x14ac:dyDescent="0.25">
      <c r="A118" s="255" t="s">
        <v>185</v>
      </c>
      <c r="B118" s="256" t="s">
        <v>186</v>
      </c>
      <c r="C118" s="257" t="s">
        <v>8</v>
      </c>
      <c r="D118" s="258">
        <v>715.3665227143498</v>
      </c>
      <c r="E118" s="258">
        <v>68.023008470000008</v>
      </c>
      <c r="F118" s="258">
        <v>1.4</v>
      </c>
      <c r="G118" s="272">
        <v>0</v>
      </c>
      <c r="H118" s="258">
        <v>4.4999999999999998E-2</v>
      </c>
      <c r="I118" s="258">
        <v>0</v>
      </c>
      <c r="J118" s="258">
        <v>5.01</v>
      </c>
      <c r="K118" s="272">
        <v>0</v>
      </c>
      <c r="L118" s="272">
        <v>0</v>
      </c>
      <c r="M118" s="259">
        <v>0</v>
      </c>
      <c r="N118" s="259">
        <v>0</v>
      </c>
      <c r="O118" s="258">
        <v>68.023008470000008</v>
      </c>
      <c r="P118" s="258">
        <v>1.4</v>
      </c>
      <c r="Q118" s="272">
        <v>0</v>
      </c>
      <c r="R118" s="258">
        <v>4.4999999999999998E-2</v>
      </c>
      <c r="S118" s="258">
        <v>0</v>
      </c>
      <c r="T118" s="258">
        <v>5.01</v>
      </c>
      <c r="U118" s="272">
        <v>0</v>
      </c>
      <c r="V118" s="272">
        <v>0</v>
      </c>
      <c r="W118" s="259">
        <v>0</v>
      </c>
      <c r="X118" s="259">
        <v>0</v>
      </c>
      <c r="Y118" s="258">
        <v>0</v>
      </c>
      <c r="Z118" s="258">
        <v>0</v>
      </c>
      <c r="AA118" s="272">
        <v>0</v>
      </c>
      <c r="AB118" s="258">
        <v>0</v>
      </c>
      <c r="AC118" s="258">
        <v>0</v>
      </c>
      <c r="AD118" s="258">
        <v>0</v>
      </c>
      <c r="AE118" s="272">
        <v>0</v>
      </c>
      <c r="AF118" s="272">
        <v>0</v>
      </c>
      <c r="AG118" s="259">
        <v>0</v>
      </c>
      <c r="AH118" s="259">
        <v>0</v>
      </c>
      <c r="AI118" s="258">
        <v>0</v>
      </c>
      <c r="AJ118" s="258">
        <v>0</v>
      </c>
      <c r="AK118" s="272">
        <v>0</v>
      </c>
      <c r="AL118" s="258">
        <v>0</v>
      </c>
      <c r="AM118" s="258">
        <v>0</v>
      </c>
      <c r="AN118" s="258">
        <v>0</v>
      </c>
      <c r="AO118" s="272">
        <v>0</v>
      </c>
      <c r="AP118" s="272">
        <v>0</v>
      </c>
      <c r="AQ118" s="259">
        <v>0</v>
      </c>
      <c r="AR118" s="259">
        <v>0</v>
      </c>
      <c r="AS118" s="258">
        <v>0</v>
      </c>
      <c r="AT118" s="258">
        <v>0</v>
      </c>
      <c r="AU118" s="272">
        <v>0</v>
      </c>
      <c r="AV118" s="258">
        <v>0</v>
      </c>
      <c r="AW118" s="258">
        <v>0</v>
      </c>
      <c r="AX118" s="258">
        <v>0</v>
      </c>
      <c r="AY118" s="272">
        <v>0</v>
      </c>
      <c r="AZ118" s="272">
        <v>0</v>
      </c>
      <c r="BA118" s="259">
        <v>0</v>
      </c>
      <c r="BB118" s="259">
        <v>0</v>
      </c>
    </row>
    <row r="119" spans="1:54" x14ac:dyDescent="0.25">
      <c r="A119" s="255" t="s">
        <v>187</v>
      </c>
      <c r="B119" s="256" t="s">
        <v>188</v>
      </c>
      <c r="C119" s="257" t="s">
        <v>8</v>
      </c>
      <c r="D119" s="258">
        <v>690.62823941140391</v>
      </c>
      <c r="E119" s="258">
        <v>68.023008470000008</v>
      </c>
      <c r="F119" s="258">
        <v>1.4</v>
      </c>
      <c r="G119" s="272">
        <v>0</v>
      </c>
      <c r="H119" s="258">
        <v>4.4999999999999998E-2</v>
      </c>
      <c r="I119" s="258">
        <v>0</v>
      </c>
      <c r="J119" s="258">
        <v>5.01</v>
      </c>
      <c r="K119" s="272">
        <v>0</v>
      </c>
      <c r="L119" s="272">
        <v>0</v>
      </c>
      <c r="M119" s="259">
        <v>0</v>
      </c>
      <c r="N119" s="259">
        <v>0</v>
      </c>
      <c r="O119" s="258">
        <v>68.023008470000008</v>
      </c>
      <c r="P119" s="258">
        <v>1.4</v>
      </c>
      <c r="Q119" s="272">
        <v>0</v>
      </c>
      <c r="R119" s="258">
        <v>4.4999999999999998E-2</v>
      </c>
      <c r="S119" s="258">
        <v>0</v>
      </c>
      <c r="T119" s="258">
        <v>5.01</v>
      </c>
      <c r="U119" s="272">
        <v>0</v>
      </c>
      <c r="V119" s="272">
        <v>0</v>
      </c>
      <c r="W119" s="259">
        <v>0</v>
      </c>
      <c r="X119" s="259">
        <v>0</v>
      </c>
      <c r="Y119" s="258">
        <v>0</v>
      </c>
      <c r="Z119" s="258">
        <v>0</v>
      </c>
      <c r="AA119" s="272">
        <v>0</v>
      </c>
      <c r="AB119" s="258">
        <v>0</v>
      </c>
      <c r="AC119" s="258">
        <v>0</v>
      </c>
      <c r="AD119" s="258">
        <v>0</v>
      </c>
      <c r="AE119" s="272">
        <v>0</v>
      </c>
      <c r="AF119" s="272">
        <v>0</v>
      </c>
      <c r="AG119" s="259">
        <v>0</v>
      </c>
      <c r="AH119" s="259">
        <v>0</v>
      </c>
      <c r="AI119" s="258">
        <v>0</v>
      </c>
      <c r="AJ119" s="258">
        <v>0</v>
      </c>
      <c r="AK119" s="272">
        <v>0</v>
      </c>
      <c r="AL119" s="258">
        <v>0</v>
      </c>
      <c r="AM119" s="258">
        <v>0</v>
      </c>
      <c r="AN119" s="258">
        <v>0</v>
      </c>
      <c r="AO119" s="272">
        <v>0</v>
      </c>
      <c r="AP119" s="272">
        <v>0</v>
      </c>
      <c r="AQ119" s="259">
        <v>0</v>
      </c>
      <c r="AR119" s="259">
        <v>0</v>
      </c>
      <c r="AS119" s="258">
        <v>0</v>
      </c>
      <c r="AT119" s="258">
        <v>0</v>
      </c>
      <c r="AU119" s="272">
        <v>0</v>
      </c>
      <c r="AV119" s="258">
        <v>0</v>
      </c>
      <c r="AW119" s="258">
        <v>0</v>
      </c>
      <c r="AX119" s="258">
        <v>0</v>
      </c>
      <c r="AY119" s="272">
        <v>0</v>
      </c>
      <c r="AZ119" s="272">
        <v>0</v>
      </c>
      <c r="BA119" s="259">
        <v>0</v>
      </c>
      <c r="BB119" s="259">
        <v>0</v>
      </c>
    </row>
    <row r="120" spans="1:54" ht="31.5" x14ac:dyDescent="0.25">
      <c r="A120" s="255" t="s">
        <v>187</v>
      </c>
      <c r="B120" s="256" t="s">
        <v>2124</v>
      </c>
      <c r="C120" s="257" t="s">
        <v>2061</v>
      </c>
      <c r="D120" s="262">
        <v>39.73285026095661</v>
      </c>
      <c r="E120" s="262">
        <v>0</v>
      </c>
      <c r="F120" s="262">
        <v>0</v>
      </c>
      <c r="G120" s="272">
        <v>0</v>
      </c>
      <c r="H120" s="262">
        <v>0</v>
      </c>
      <c r="I120" s="262">
        <v>0</v>
      </c>
      <c r="J120" s="262">
        <v>0</v>
      </c>
      <c r="K120" s="272">
        <v>0</v>
      </c>
      <c r="L120" s="272">
        <v>0</v>
      </c>
      <c r="M120" s="263">
        <v>0</v>
      </c>
      <c r="N120" s="263">
        <v>0</v>
      </c>
      <c r="O120" s="262">
        <v>0</v>
      </c>
      <c r="P120" s="262">
        <v>0</v>
      </c>
      <c r="Q120" s="272">
        <v>0</v>
      </c>
      <c r="R120" s="262">
        <v>0</v>
      </c>
      <c r="S120" s="262">
        <v>0</v>
      </c>
      <c r="T120" s="262">
        <v>0</v>
      </c>
      <c r="U120" s="272">
        <v>0</v>
      </c>
      <c r="V120" s="272">
        <v>0</v>
      </c>
      <c r="W120" s="263">
        <v>0</v>
      </c>
      <c r="X120" s="263">
        <v>0</v>
      </c>
      <c r="Y120" s="262">
        <v>0</v>
      </c>
      <c r="Z120" s="264">
        <v>0</v>
      </c>
      <c r="AA120" s="272">
        <v>0</v>
      </c>
      <c r="AB120" s="264">
        <v>0</v>
      </c>
      <c r="AC120" s="264">
        <v>0</v>
      </c>
      <c r="AD120" s="264">
        <v>0</v>
      </c>
      <c r="AE120" s="272">
        <v>0</v>
      </c>
      <c r="AF120" s="272">
        <v>0</v>
      </c>
      <c r="AG120" s="263">
        <v>0</v>
      </c>
      <c r="AH120" s="263">
        <v>0</v>
      </c>
      <c r="AI120" s="262">
        <v>0</v>
      </c>
      <c r="AJ120" s="262">
        <v>0</v>
      </c>
      <c r="AK120" s="272">
        <v>0</v>
      </c>
      <c r="AL120" s="262">
        <v>0</v>
      </c>
      <c r="AM120" s="262">
        <v>0</v>
      </c>
      <c r="AN120" s="262">
        <v>0</v>
      </c>
      <c r="AO120" s="272">
        <v>0</v>
      </c>
      <c r="AP120" s="272">
        <v>0</v>
      </c>
      <c r="AQ120" s="263">
        <v>0</v>
      </c>
      <c r="AR120" s="263">
        <v>0</v>
      </c>
      <c r="AS120" s="262">
        <v>0</v>
      </c>
      <c r="AT120" s="262">
        <v>0</v>
      </c>
      <c r="AU120" s="272">
        <v>0</v>
      </c>
      <c r="AV120" s="262">
        <v>0</v>
      </c>
      <c r="AW120" s="262">
        <v>0</v>
      </c>
      <c r="AX120" s="262">
        <v>0</v>
      </c>
      <c r="AY120" s="272">
        <v>0</v>
      </c>
      <c r="AZ120" s="272">
        <v>0</v>
      </c>
      <c r="BA120" s="263">
        <v>0</v>
      </c>
      <c r="BB120" s="263">
        <v>0</v>
      </c>
    </row>
    <row r="121" spans="1:54" x14ac:dyDescent="0.25">
      <c r="A121" s="255" t="s">
        <v>187</v>
      </c>
      <c r="B121" s="256" t="s">
        <v>193</v>
      </c>
      <c r="C121" s="257" t="s">
        <v>194</v>
      </c>
      <c r="D121" s="262">
        <v>30.791802536028424</v>
      </c>
      <c r="E121" s="262">
        <v>0</v>
      </c>
      <c r="F121" s="262">
        <v>0</v>
      </c>
      <c r="G121" s="272">
        <v>0</v>
      </c>
      <c r="H121" s="262">
        <v>0</v>
      </c>
      <c r="I121" s="262">
        <v>0</v>
      </c>
      <c r="J121" s="262">
        <v>0</v>
      </c>
      <c r="K121" s="272">
        <v>0</v>
      </c>
      <c r="L121" s="272">
        <v>0</v>
      </c>
      <c r="M121" s="263">
        <v>0</v>
      </c>
      <c r="N121" s="263">
        <v>0</v>
      </c>
      <c r="O121" s="262">
        <v>0</v>
      </c>
      <c r="P121" s="262">
        <v>0</v>
      </c>
      <c r="Q121" s="272">
        <v>0</v>
      </c>
      <c r="R121" s="262">
        <v>0</v>
      </c>
      <c r="S121" s="262">
        <v>0</v>
      </c>
      <c r="T121" s="262">
        <v>0</v>
      </c>
      <c r="U121" s="272">
        <v>0</v>
      </c>
      <c r="V121" s="272">
        <v>0</v>
      </c>
      <c r="W121" s="263">
        <v>0</v>
      </c>
      <c r="X121" s="263">
        <v>0</v>
      </c>
      <c r="Y121" s="262">
        <v>0</v>
      </c>
      <c r="Z121" s="264">
        <v>0</v>
      </c>
      <c r="AA121" s="272">
        <v>0</v>
      </c>
      <c r="AB121" s="264">
        <v>0</v>
      </c>
      <c r="AC121" s="264">
        <v>0</v>
      </c>
      <c r="AD121" s="264">
        <v>0</v>
      </c>
      <c r="AE121" s="272">
        <v>0</v>
      </c>
      <c r="AF121" s="272">
        <v>0</v>
      </c>
      <c r="AG121" s="263">
        <v>0</v>
      </c>
      <c r="AH121" s="263">
        <v>0</v>
      </c>
      <c r="AI121" s="262">
        <v>0</v>
      </c>
      <c r="AJ121" s="262">
        <v>0</v>
      </c>
      <c r="AK121" s="272">
        <v>0</v>
      </c>
      <c r="AL121" s="262">
        <v>0</v>
      </c>
      <c r="AM121" s="262">
        <v>0</v>
      </c>
      <c r="AN121" s="262">
        <v>0</v>
      </c>
      <c r="AO121" s="272">
        <v>0</v>
      </c>
      <c r="AP121" s="272">
        <v>0</v>
      </c>
      <c r="AQ121" s="263">
        <v>0</v>
      </c>
      <c r="AR121" s="263">
        <v>0</v>
      </c>
      <c r="AS121" s="262">
        <v>0</v>
      </c>
      <c r="AT121" s="262">
        <v>0</v>
      </c>
      <c r="AU121" s="272">
        <v>0</v>
      </c>
      <c r="AV121" s="262">
        <v>0</v>
      </c>
      <c r="AW121" s="262">
        <v>0</v>
      </c>
      <c r="AX121" s="262">
        <v>0</v>
      </c>
      <c r="AY121" s="272">
        <v>0</v>
      </c>
      <c r="AZ121" s="272">
        <v>0</v>
      </c>
      <c r="BA121" s="263">
        <v>0</v>
      </c>
      <c r="BB121" s="263">
        <v>0</v>
      </c>
    </row>
    <row r="122" spans="1:54" ht="31.5" x14ac:dyDescent="0.25">
      <c r="A122" s="255" t="s">
        <v>187</v>
      </c>
      <c r="B122" s="256" t="s">
        <v>2125</v>
      </c>
      <c r="C122" s="257" t="s">
        <v>2062</v>
      </c>
      <c r="D122" s="262">
        <v>130.3917041620636</v>
      </c>
      <c r="E122" s="262">
        <v>0</v>
      </c>
      <c r="F122" s="262">
        <v>0</v>
      </c>
      <c r="G122" s="272">
        <v>0</v>
      </c>
      <c r="H122" s="262">
        <v>0</v>
      </c>
      <c r="I122" s="262">
        <v>0</v>
      </c>
      <c r="J122" s="262">
        <v>0</v>
      </c>
      <c r="K122" s="272">
        <v>0</v>
      </c>
      <c r="L122" s="272">
        <v>0</v>
      </c>
      <c r="M122" s="263">
        <v>0</v>
      </c>
      <c r="N122" s="263">
        <v>0</v>
      </c>
      <c r="O122" s="262">
        <v>0</v>
      </c>
      <c r="P122" s="262">
        <v>0</v>
      </c>
      <c r="Q122" s="272">
        <v>0</v>
      </c>
      <c r="R122" s="262">
        <v>0</v>
      </c>
      <c r="S122" s="262">
        <v>0</v>
      </c>
      <c r="T122" s="262">
        <v>0</v>
      </c>
      <c r="U122" s="272">
        <v>0</v>
      </c>
      <c r="V122" s="272">
        <v>0</v>
      </c>
      <c r="W122" s="263">
        <v>0</v>
      </c>
      <c r="X122" s="263">
        <v>0</v>
      </c>
      <c r="Y122" s="262">
        <v>0</v>
      </c>
      <c r="Z122" s="264">
        <v>0</v>
      </c>
      <c r="AA122" s="272">
        <v>0</v>
      </c>
      <c r="AB122" s="264">
        <v>0</v>
      </c>
      <c r="AC122" s="264">
        <v>0</v>
      </c>
      <c r="AD122" s="264">
        <v>0</v>
      </c>
      <c r="AE122" s="272">
        <v>0</v>
      </c>
      <c r="AF122" s="272">
        <v>0</v>
      </c>
      <c r="AG122" s="263">
        <v>0</v>
      </c>
      <c r="AH122" s="263">
        <v>0</v>
      </c>
      <c r="AI122" s="262">
        <v>0</v>
      </c>
      <c r="AJ122" s="262">
        <v>0</v>
      </c>
      <c r="AK122" s="272">
        <v>0</v>
      </c>
      <c r="AL122" s="262">
        <v>0</v>
      </c>
      <c r="AM122" s="262">
        <v>0</v>
      </c>
      <c r="AN122" s="262">
        <v>0</v>
      </c>
      <c r="AO122" s="272">
        <v>0</v>
      </c>
      <c r="AP122" s="272">
        <v>0</v>
      </c>
      <c r="AQ122" s="263">
        <v>0</v>
      </c>
      <c r="AR122" s="263">
        <v>0</v>
      </c>
      <c r="AS122" s="262">
        <v>0</v>
      </c>
      <c r="AT122" s="262">
        <v>0</v>
      </c>
      <c r="AU122" s="272">
        <v>0</v>
      </c>
      <c r="AV122" s="262">
        <v>0</v>
      </c>
      <c r="AW122" s="262">
        <v>0</v>
      </c>
      <c r="AX122" s="262">
        <v>0</v>
      </c>
      <c r="AY122" s="272">
        <v>0</v>
      </c>
      <c r="AZ122" s="272">
        <v>0</v>
      </c>
      <c r="BA122" s="263">
        <v>0</v>
      </c>
      <c r="BB122" s="263">
        <v>0</v>
      </c>
    </row>
    <row r="123" spans="1:54" ht="31.5" x14ac:dyDescent="0.25">
      <c r="A123" s="255" t="s">
        <v>187</v>
      </c>
      <c r="B123" s="256" t="s">
        <v>211</v>
      </c>
      <c r="C123" s="257" t="s">
        <v>212</v>
      </c>
      <c r="D123" s="262">
        <v>22.448906023805829</v>
      </c>
      <c r="E123" s="262">
        <v>0</v>
      </c>
      <c r="F123" s="262">
        <v>0</v>
      </c>
      <c r="G123" s="272">
        <v>0</v>
      </c>
      <c r="H123" s="262">
        <v>0</v>
      </c>
      <c r="I123" s="262">
        <v>0</v>
      </c>
      <c r="J123" s="262">
        <v>0</v>
      </c>
      <c r="K123" s="272">
        <v>0</v>
      </c>
      <c r="L123" s="272">
        <v>0</v>
      </c>
      <c r="M123" s="263">
        <v>0</v>
      </c>
      <c r="N123" s="263">
        <v>0</v>
      </c>
      <c r="O123" s="262">
        <v>0</v>
      </c>
      <c r="P123" s="262">
        <v>0</v>
      </c>
      <c r="Q123" s="272">
        <v>0</v>
      </c>
      <c r="R123" s="262">
        <v>0</v>
      </c>
      <c r="S123" s="262">
        <v>0</v>
      </c>
      <c r="T123" s="262">
        <v>0</v>
      </c>
      <c r="U123" s="272">
        <v>0</v>
      </c>
      <c r="V123" s="272">
        <v>0</v>
      </c>
      <c r="W123" s="263">
        <v>0</v>
      </c>
      <c r="X123" s="263">
        <v>0</v>
      </c>
      <c r="Y123" s="262">
        <v>0</v>
      </c>
      <c r="Z123" s="264">
        <v>0</v>
      </c>
      <c r="AA123" s="272">
        <v>0</v>
      </c>
      <c r="AB123" s="264">
        <v>0</v>
      </c>
      <c r="AC123" s="264">
        <v>0</v>
      </c>
      <c r="AD123" s="264">
        <v>0</v>
      </c>
      <c r="AE123" s="272">
        <v>0</v>
      </c>
      <c r="AF123" s="272">
        <v>0</v>
      </c>
      <c r="AG123" s="263">
        <v>0</v>
      </c>
      <c r="AH123" s="263">
        <v>0</v>
      </c>
      <c r="AI123" s="262">
        <v>0</v>
      </c>
      <c r="AJ123" s="262">
        <v>0</v>
      </c>
      <c r="AK123" s="272">
        <v>0</v>
      </c>
      <c r="AL123" s="262">
        <v>0</v>
      </c>
      <c r="AM123" s="262">
        <v>0</v>
      </c>
      <c r="AN123" s="262">
        <v>0</v>
      </c>
      <c r="AO123" s="272">
        <v>0</v>
      </c>
      <c r="AP123" s="272">
        <v>0</v>
      </c>
      <c r="AQ123" s="263">
        <v>0</v>
      </c>
      <c r="AR123" s="263">
        <v>0</v>
      </c>
      <c r="AS123" s="262">
        <v>0</v>
      </c>
      <c r="AT123" s="262">
        <v>0</v>
      </c>
      <c r="AU123" s="272">
        <v>0</v>
      </c>
      <c r="AV123" s="262">
        <v>0</v>
      </c>
      <c r="AW123" s="262">
        <v>0</v>
      </c>
      <c r="AX123" s="262">
        <v>0</v>
      </c>
      <c r="AY123" s="272">
        <v>0</v>
      </c>
      <c r="AZ123" s="272">
        <v>0</v>
      </c>
      <c r="BA123" s="263">
        <v>0</v>
      </c>
      <c r="BB123" s="263">
        <v>0</v>
      </c>
    </row>
    <row r="124" spans="1:54" ht="126" x14ac:dyDescent="0.25">
      <c r="A124" s="255" t="s">
        <v>187</v>
      </c>
      <c r="B124" s="256" t="s">
        <v>217</v>
      </c>
      <c r="C124" s="257" t="s">
        <v>218</v>
      </c>
      <c r="D124" s="262">
        <v>26.039922929203801</v>
      </c>
      <c r="E124" s="262">
        <v>0</v>
      </c>
      <c r="F124" s="262">
        <v>0</v>
      </c>
      <c r="G124" s="272">
        <v>0</v>
      </c>
      <c r="H124" s="262">
        <v>0</v>
      </c>
      <c r="I124" s="262">
        <v>0</v>
      </c>
      <c r="J124" s="262">
        <v>0</v>
      </c>
      <c r="K124" s="272">
        <v>0</v>
      </c>
      <c r="L124" s="272">
        <v>0</v>
      </c>
      <c r="M124" s="263">
        <v>0</v>
      </c>
      <c r="N124" s="263">
        <v>0</v>
      </c>
      <c r="O124" s="262">
        <v>0</v>
      </c>
      <c r="P124" s="262">
        <v>0</v>
      </c>
      <c r="Q124" s="272">
        <v>0</v>
      </c>
      <c r="R124" s="262">
        <v>0</v>
      </c>
      <c r="S124" s="262">
        <v>0</v>
      </c>
      <c r="T124" s="262">
        <v>0</v>
      </c>
      <c r="U124" s="272">
        <v>0</v>
      </c>
      <c r="V124" s="272">
        <v>0</v>
      </c>
      <c r="W124" s="263">
        <v>0</v>
      </c>
      <c r="X124" s="263">
        <v>0</v>
      </c>
      <c r="Y124" s="262">
        <v>0</v>
      </c>
      <c r="Z124" s="264">
        <v>0</v>
      </c>
      <c r="AA124" s="272">
        <v>0</v>
      </c>
      <c r="AB124" s="264">
        <v>0</v>
      </c>
      <c r="AC124" s="264">
        <v>0</v>
      </c>
      <c r="AD124" s="264">
        <v>0</v>
      </c>
      <c r="AE124" s="272">
        <v>0</v>
      </c>
      <c r="AF124" s="272">
        <v>0</v>
      </c>
      <c r="AG124" s="263">
        <v>0</v>
      </c>
      <c r="AH124" s="263">
        <v>0</v>
      </c>
      <c r="AI124" s="262">
        <v>0</v>
      </c>
      <c r="AJ124" s="262">
        <v>0</v>
      </c>
      <c r="AK124" s="272">
        <v>0</v>
      </c>
      <c r="AL124" s="262">
        <v>0</v>
      </c>
      <c r="AM124" s="262">
        <v>0</v>
      </c>
      <c r="AN124" s="262">
        <v>0</v>
      </c>
      <c r="AO124" s="272">
        <v>0</v>
      </c>
      <c r="AP124" s="272">
        <v>0</v>
      </c>
      <c r="AQ124" s="263">
        <v>0</v>
      </c>
      <c r="AR124" s="263">
        <v>0</v>
      </c>
      <c r="AS124" s="262">
        <v>0</v>
      </c>
      <c r="AT124" s="262">
        <v>0</v>
      </c>
      <c r="AU124" s="272">
        <v>0</v>
      </c>
      <c r="AV124" s="262">
        <v>0</v>
      </c>
      <c r="AW124" s="262">
        <v>0</v>
      </c>
      <c r="AX124" s="262">
        <v>0</v>
      </c>
      <c r="AY124" s="272">
        <v>0</v>
      </c>
      <c r="AZ124" s="272">
        <v>0</v>
      </c>
      <c r="BA124" s="263">
        <v>0</v>
      </c>
      <c r="BB124" s="263">
        <v>0</v>
      </c>
    </row>
    <row r="125" spans="1:54" ht="94.5" x14ac:dyDescent="0.25">
      <c r="A125" s="255" t="s">
        <v>187</v>
      </c>
      <c r="B125" s="256" t="s">
        <v>1917</v>
      </c>
      <c r="C125" s="257" t="s">
        <v>1918</v>
      </c>
      <c r="D125" s="262">
        <v>16.218444829722124</v>
      </c>
      <c r="E125" s="262">
        <v>0</v>
      </c>
      <c r="F125" s="262">
        <v>0</v>
      </c>
      <c r="G125" s="272">
        <v>0</v>
      </c>
      <c r="H125" s="262">
        <v>0</v>
      </c>
      <c r="I125" s="262">
        <v>0</v>
      </c>
      <c r="J125" s="262">
        <v>0</v>
      </c>
      <c r="K125" s="272">
        <v>0</v>
      </c>
      <c r="L125" s="272">
        <v>0</v>
      </c>
      <c r="M125" s="263">
        <v>0</v>
      </c>
      <c r="N125" s="263">
        <v>0</v>
      </c>
      <c r="O125" s="262">
        <v>0</v>
      </c>
      <c r="P125" s="262">
        <v>0</v>
      </c>
      <c r="Q125" s="272">
        <v>0</v>
      </c>
      <c r="R125" s="262">
        <v>0</v>
      </c>
      <c r="S125" s="262">
        <v>0</v>
      </c>
      <c r="T125" s="262">
        <v>0</v>
      </c>
      <c r="U125" s="272">
        <v>0</v>
      </c>
      <c r="V125" s="272">
        <v>0</v>
      </c>
      <c r="W125" s="263">
        <v>0</v>
      </c>
      <c r="X125" s="263">
        <v>0</v>
      </c>
      <c r="Y125" s="262">
        <v>0</v>
      </c>
      <c r="Z125" s="264">
        <v>0</v>
      </c>
      <c r="AA125" s="272">
        <v>0</v>
      </c>
      <c r="AB125" s="264">
        <v>0</v>
      </c>
      <c r="AC125" s="264">
        <v>0</v>
      </c>
      <c r="AD125" s="264">
        <v>0</v>
      </c>
      <c r="AE125" s="272">
        <v>0</v>
      </c>
      <c r="AF125" s="272">
        <v>0</v>
      </c>
      <c r="AG125" s="263">
        <v>0</v>
      </c>
      <c r="AH125" s="263">
        <v>0</v>
      </c>
      <c r="AI125" s="262">
        <v>0</v>
      </c>
      <c r="AJ125" s="262">
        <v>0</v>
      </c>
      <c r="AK125" s="272">
        <v>0</v>
      </c>
      <c r="AL125" s="262">
        <v>0</v>
      </c>
      <c r="AM125" s="262">
        <v>0</v>
      </c>
      <c r="AN125" s="262">
        <v>0</v>
      </c>
      <c r="AO125" s="272">
        <v>0</v>
      </c>
      <c r="AP125" s="272">
        <v>0</v>
      </c>
      <c r="AQ125" s="263">
        <v>0</v>
      </c>
      <c r="AR125" s="263">
        <v>0</v>
      </c>
      <c r="AS125" s="262">
        <v>0</v>
      </c>
      <c r="AT125" s="262">
        <v>0</v>
      </c>
      <c r="AU125" s="272">
        <v>0</v>
      </c>
      <c r="AV125" s="262">
        <v>0</v>
      </c>
      <c r="AW125" s="262">
        <v>0</v>
      </c>
      <c r="AX125" s="262">
        <v>0</v>
      </c>
      <c r="AY125" s="272">
        <v>0</v>
      </c>
      <c r="AZ125" s="272">
        <v>0</v>
      </c>
      <c r="BA125" s="263">
        <v>0</v>
      </c>
      <c r="BB125" s="263">
        <v>0</v>
      </c>
    </row>
    <row r="126" spans="1:54" ht="110.25" x14ac:dyDescent="0.25">
      <c r="A126" s="255" t="s">
        <v>187</v>
      </c>
      <c r="B126" s="256" t="s">
        <v>229</v>
      </c>
      <c r="C126" s="257" t="s">
        <v>230</v>
      </c>
      <c r="D126" s="262">
        <v>37.1254551675733</v>
      </c>
      <c r="E126" s="262">
        <v>0</v>
      </c>
      <c r="F126" s="262">
        <v>0</v>
      </c>
      <c r="G126" s="272">
        <v>0</v>
      </c>
      <c r="H126" s="262">
        <v>0</v>
      </c>
      <c r="I126" s="262">
        <v>0</v>
      </c>
      <c r="J126" s="262">
        <v>0</v>
      </c>
      <c r="K126" s="272">
        <v>0</v>
      </c>
      <c r="L126" s="272">
        <v>0</v>
      </c>
      <c r="M126" s="263">
        <v>0</v>
      </c>
      <c r="N126" s="263">
        <v>0</v>
      </c>
      <c r="O126" s="262">
        <v>0</v>
      </c>
      <c r="P126" s="262">
        <v>0</v>
      </c>
      <c r="Q126" s="272">
        <v>0</v>
      </c>
      <c r="R126" s="262">
        <v>0</v>
      </c>
      <c r="S126" s="262">
        <v>0</v>
      </c>
      <c r="T126" s="262">
        <v>0</v>
      </c>
      <c r="U126" s="272">
        <v>0</v>
      </c>
      <c r="V126" s="272">
        <v>0</v>
      </c>
      <c r="W126" s="263">
        <v>0</v>
      </c>
      <c r="X126" s="263">
        <v>0</v>
      </c>
      <c r="Y126" s="262">
        <v>0</v>
      </c>
      <c r="Z126" s="264">
        <v>0</v>
      </c>
      <c r="AA126" s="272">
        <v>0</v>
      </c>
      <c r="AB126" s="264">
        <v>0</v>
      </c>
      <c r="AC126" s="264">
        <v>0</v>
      </c>
      <c r="AD126" s="264">
        <v>0</v>
      </c>
      <c r="AE126" s="272">
        <v>0</v>
      </c>
      <c r="AF126" s="272">
        <v>0</v>
      </c>
      <c r="AG126" s="263">
        <v>0</v>
      </c>
      <c r="AH126" s="263">
        <v>0</v>
      </c>
      <c r="AI126" s="262">
        <v>0</v>
      </c>
      <c r="AJ126" s="262">
        <v>0</v>
      </c>
      <c r="AK126" s="272">
        <v>0</v>
      </c>
      <c r="AL126" s="262">
        <v>0</v>
      </c>
      <c r="AM126" s="262">
        <v>0</v>
      </c>
      <c r="AN126" s="262">
        <v>0</v>
      </c>
      <c r="AO126" s="272">
        <v>0</v>
      </c>
      <c r="AP126" s="272">
        <v>0</v>
      </c>
      <c r="AQ126" s="263">
        <v>0</v>
      </c>
      <c r="AR126" s="263">
        <v>0</v>
      </c>
      <c r="AS126" s="262">
        <v>0</v>
      </c>
      <c r="AT126" s="262">
        <v>0</v>
      </c>
      <c r="AU126" s="272">
        <v>0</v>
      </c>
      <c r="AV126" s="262">
        <v>0</v>
      </c>
      <c r="AW126" s="262">
        <v>0</v>
      </c>
      <c r="AX126" s="262">
        <v>0</v>
      </c>
      <c r="AY126" s="272">
        <v>0</v>
      </c>
      <c r="AZ126" s="272">
        <v>0</v>
      </c>
      <c r="BA126" s="263">
        <v>0</v>
      </c>
      <c r="BB126" s="263">
        <v>0</v>
      </c>
    </row>
    <row r="127" spans="1:54" ht="63" x14ac:dyDescent="0.25">
      <c r="A127" s="255" t="s">
        <v>187</v>
      </c>
      <c r="B127" s="256" t="s">
        <v>231</v>
      </c>
      <c r="C127" s="257" t="s">
        <v>232</v>
      </c>
      <c r="D127" s="262">
        <v>12.837833479276165</v>
      </c>
      <c r="E127" s="262">
        <v>0</v>
      </c>
      <c r="F127" s="262">
        <v>0</v>
      </c>
      <c r="G127" s="272">
        <v>0</v>
      </c>
      <c r="H127" s="262">
        <v>0</v>
      </c>
      <c r="I127" s="262">
        <v>0</v>
      </c>
      <c r="J127" s="262">
        <v>0</v>
      </c>
      <c r="K127" s="272">
        <v>0</v>
      </c>
      <c r="L127" s="272">
        <v>0</v>
      </c>
      <c r="M127" s="263">
        <v>0</v>
      </c>
      <c r="N127" s="263">
        <v>0</v>
      </c>
      <c r="O127" s="262">
        <v>0</v>
      </c>
      <c r="P127" s="262">
        <v>0</v>
      </c>
      <c r="Q127" s="272">
        <v>0</v>
      </c>
      <c r="R127" s="262">
        <v>0</v>
      </c>
      <c r="S127" s="262">
        <v>0</v>
      </c>
      <c r="T127" s="262">
        <v>0</v>
      </c>
      <c r="U127" s="272">
        <v>0</v>
      </c>
      <c r="V127" s="272">
        <v>0</v>
      </c>
      <c r="W127" s="263">
        <v>0</v>
      </c>
      <c r="X127" s="263">
        <v>0</v>
      </c>
      <c r="Y127" s="262">
        <v>0</v>
      </c>
      <c r="Z127" s="264">
        <v>0</v>
      </c>
      <c r="AA127" s="272">
        <v>0</v>
      </c>
      <c r="AB127" s="264">
        <v>0</v>
      </c>
      <c r="AC127" s="264">
        <v>0</v>
      </c>
      <c r="AD127" s="264">
        <v>0</v>
      </c>
      <c r="AE127" s="272">
        <v>0</v>
      </c>
      <c r="AF127" s="272">
        <v>0</v>
      </c>
      <c r="AG127" s="263">
        <v>0</v>
      </c>
      <c r="AH127" s="263">
        <v>0</v>
      </c>
      <c r="AI127" s="262">
        <v>0</v>
      </c>
      <c r="AJ127" s="262">
        <v>0</v>
      </c>
      <c r="AK127" s="272">
        <v>0</v>
      </c>
      <c r="AL127" s="262">
        <v>0</v>
      </c>
      <c r="AM127" s="262">
        <v>0</v>
      </c>
      <c r="AN127" s="262">
        <v>0</v>
      </c>
      <c r="AO127" s="272">
        <v>0</v>
      </c>
      <c r="AP127" s="272">
        <v>0</v>
      </c>
      <c r="AQ127" s="263">
        <v>0</v>
      </c>
      <c r="AR127" s="263">
        <v>0</v>
      </c>
      <c r="AS127" s="262">
        <v>0</v>
      </c>
      <c r="AT127" s="262">
        <v>0</v>
      </c>
      <c r="AU127" s="272">
        <v>0</v>
      </c>
      <c r="AV127" s="262">
        <v>0</v>
      </c>
      <c r="AW127" s="262">
        <v>0</v>
      </c>
      <c r="AX127" s="262">
        <v>0</v>
      </c>
      <c r="AY127" s="272">
        <v>0</v>
      </c>
      <c r="AZ127" s="272">
        <v>0</v>
      </c>
      <c r="BA127" s="263">
        <v>0</v>
      </c>
      <c r="BB127" s="263">
        <v>0</v>
      </c>
    </row>
    <row r="128" spans="1:54" ht="110.25" x14ac:dyDescent="0.25">
      <c r="A128" s="255" t="s">
        <v>187</v>
      </c>
      <c r="B128" s="256" t="s">
        <v>233</v>
      </c>
      <c r="C128" s="257" t="s">
        <v>234</v>
      </c>
      <c r="D128" s="262">
        <v>35.677087809221646</v>
      </c>
      <c r="E128" s="262">
        <v>0</v>
      </c>
      <c r="F128" s="262">
        <v>0</v>
      </c>
      <c r="G128" s="272">
        <v>0</v>
      </c>
      <c r="H128" s="262">
        <v>0</v>
      </c>
      <c r="I128" s="262">
        <v>0</v>
      </c>
      <c r="J128" s="262">
        <v>0</v>
      </c>
      <c r="K128" s="272">
        <v>0</v>
      </c>
      <c r="L128" s="272">
        <v>0</v>
      </c>
      <c r="M128" s="263">
        <v>0</v>
      </c>
      <c r="N128" s="263">
        <v>0</v>
      </c>
      <c r="O128" s="262">
        <v>0</v>
      </c>
      <c r="P128" s="262">
        <v>0</v>
      </c>
      <c r="Q128" s="272">
        <v>0</v>
      </c>
      <c r="R128" s="262">
        <v>0</v>
      </c>
      <c r="S128" s="262">
        <v>0</v>
      </c>
      <c r="T128" s="262">
        <v>0</v>
      </c>
      <c r="U128" s="272">
        <v>0</v>
      </c>
      <c r="V128" s="272">
        <v>0</v>
      </c>
      <c r="W128" s="263">
        <v>0</v>
      </c>
      <c r="X128" s="263">
        <v>0</v>
      </c>
      <c r="Y128" s="262">
        <v>0</v>
      </c>
      <c r="Z128" s="264">
        <v>0</v>
      </c>
      <c r="AA128" s="272">
        <v>0</v>
      </c>
      <c r="AB128" s="264">
        <v>0</v>
      </c>
      <c r="AC128" s="264">
        <v>0</v>
      </c>
      <c r="AD128" s="264">
        <v>0</v>
      </c>
      <c r="AE128" s="272">
        <v>0</v>
      </c>
      <c r="AF128" s="272">
        <v>0</v>
      </c>
      <c r="AG128" s="263">
        <v>0</v>
      </c>
      <c r="AH128" s="263">
        <v>0</v>
      </c>
      <c r="AI128" s="262">
        <v>0</v>
      </c>
      <c r="AJ128" s="262">
        <v>0</v>
      </c>
      <c r="AK128" s="272">
        <v>0</v>
      </c>
      <c r="AL128" s="262">
        <v>0</v>
      </c>
      <c r="AM128" s="262">
        <v>0</v>
      </c>
      <c r="AN128" s="262">
        <v>0</v>
      </c>
      <c r="AO128" s="272">
        <v>0</v>
      </c>
      <c r="AP128" s="272">
        <v>0</v>
      </c>
      <c r="AQ128" s="263">
        <v>0</v>
      </c>
      <c r="AR128" s="263">
        <v>0</v>
      </c>
      <c r="AS128" s="262">
        <v>0</v>
      </c>
      <c r="AT128" s="262">
        <v>0</v>
      </c>
      <c r="AU128" s="272">
        <v>0</v>
      </c>
      <c r="AV128" s="262">
        <v>0</v>
      </c>
      <c r="AW128" s="262">
        <v>0</v>
      </c>
      <c r="AX128" s="262">
        <v>0</v>
      </c>
      <c r="AY128" s="272">
        <v>0</v>
      </c>
      <c r="AZ128" s="272">
        <v>0</v>
      </c>
      <c r="BA128" s="263">
        <v>0</v>
      </c>
      <c r="BB128" s="263">
        <v>0</v>
      </c>
    </row>
    <row r="129" spans="1:54" ht="31.5" x14ac:dyDescent="0.25">
      <c r="A129" s="255" t="s">
        <v>187</v>
      </c>
      <c r="B129" s="256" t="s">
        <v>1919</v>
      </c>
      <c r="C129" s="257" t="s">
        <v>244</v>
      </c>
      <c r="D129" s="262">
        <v>55.344241142908743</v>
      </c>
      <c r="E129" s="262">
        <v>0</v>
      </c>
      <c r="F129" s="262">
        <v>0</v>
      </c>
      <c r="G129" s="272">
        <v>0</v>
      </c>
      <c r="H129" s="262">
        <v>0</v>
      </c>
      <c r="I129" s="262">
        <v>0</v>
      </c>
      <c r="J129" s="262">
        <v>0</v>
      </c>
      <c r="K129" s="272">
        <v>0</v>
      </c>
      <c r="L129" s="272">
        <v>0</v>
      </c>
      <c r="M129" s="263">
        <v>0</v>
      </c>
      <c r="N129" s="263">
        <v>0</v>
      </c>
      <c r="O129" s="262">
        <v>0</v>
      </c>
      <c r="P129" s="262">
        <v>0</v>
      </c>
      <c r="Q129" s="272">
        <v>0</v>
      </c>
      <c r="R129" s="262">
        <v>0</v>
      </c>
      <c r="S129" s="262">
        <v>0</v>
      </c>
      <c r="T129" s="262">
        <v>0</v>
      </c>
      <c r="U129" s="272">
        <v>0</v>
      </c>
      <c r="V129" s="272">
        <v>0</v>
      </c>
      <c r="W129" s="263">
        <v>0</v>
      </c>
      <c r="X129" s="263">
        <v>0</v>
      </c>
      <c r="Y129" s="262">
        <v>0</v>
      </c>
      <c r="Z129" s="264">
        <v>0</v>
      </c>
      <c r="AA129" s="272">
        <v>0</v>
      </c>
      <c r="AB129" s="264">
        <v>0</v>
      </c>
      <c r="AC129" s="264">
        <v>0</v>
      </c>
      <c r="AD129" s="264">
        <v>0</v>
      </c>
      <c r="AE129" s="272">
        <v>0</v>
      </c>
      <c r="AF129" s="272">
        <v>0</v>
      </c>
      <c r="AG129" s="263">
        <v>0</v>
      </c>
      <c r="AH129" s="263">
        <v>0</v>
      </c>
      <c r="AI129" s="262">
        <v>0</v>
      </c>
      <c r="AJ129" s="262">
        <v>0</v>
      </c>
      <c r="AK129" s="272">
        <v>0</v>
      </c>
      <c r="AL129" s="262">
        <v>0</v>
      </c>
      <c r="AM129" s="262">
        <v>0</v>
      </c>
      <c r="AN129" s="262">
        <v>0</v>
      </c>
      <c r="AO129" s="272">
        <v>0</v>
      </c>
      <c r="AP129" s="272">
        <v>0</v>
      </c>
      <c r="AQ129" s="263">
        <v>0</v>
      </c>
      <c r="AR129" s="263">
        <v>0</v>
      </c>
      <c r="AS129" s="262">
        <v>0</v>
      </c>
      <c r="AT129" s="262">
        <v>0</v>
      </c>
      <c r="AU129" s="272">
        <v>0</v>
      </c>
      <c r="AV129" s="262">
        <v>0</v>
      </c>
      <c r="AW129" s="262">
        <v>0</v>
      </c>
      <c r="AX129" s="262">
        <v>0</v>
      </c>
      <c r="AY129" s="272">
        <v>0</v>
      </c>
      <c r="AZ129" s="272">
        <v>0</v>
      </c>
      <c r="BA129" s="263">
        <v>0</v>
      </c>
      <c r="BB129" s="263">
        <v>0</v>
      </c>
    </row>
    <row r="130" spans="1:54" ht="31.5" x14ac:dyDescent="0.25">
      <c r="A130" s="255" t="s">
        <v>187</v>
      </c>
      <c r="B130" s="256" t="s">
        <v>245</v>
      </c>
      <c r="C130" s="257" t="s">
        <v>246</v>
      </c>
      <c r="D130" s="262">
        <v>37.344858246899065</v>
      </c>
      <c r="E130" s="262">
        <v>0</v>
      </c>
      <c r="F130" s="262">
        <v>0</v>
      </c>
      <c r="G130" s="272">
        <v>0</v>
      </c>
      <c r="H130" s="262">
        <v>0</v>
      </c>
      <c r="I130" s="262">
        <v>0</v>
      </c>
      <c r="J130" s="262">
        <v>0</v>
      </c>
      <c r="K130" s="272">
        <v>0</v>
      </c>
      <c r="L130" s="272">
        <v>0</v>
      </c>
      <c r="M130" s="263">
        <v>0</v>
      </c>
      <c r="N130" s="263">
        <v>0</v>
      </c>
      <c r="O130" s="262">
        <v>0</v>
      </c>
      <c r="P130" s="262">
        <v>0</v>
      </c>
      <c r="Q130" s="272">
        <v>0</v>
      </c>
      <c r="R130" s="262">
        <v>0</v>
      </c>
      <c r="S130" s="262">
        <v>0</v>
      </c>
      <c r="T130" s="262">
        <v>0</v>
      </c>
      <c r="U130" s="272">
        <v>0</v>
      </c>
      <c r="V130" s="272">
        <v>0</v>
      </c>
      <c r="W130" s="263">
        <v>0</v>
      </c>
      <c r="X130" s="263">
        <v>0</v>
      </c>
      <c r="Y130" s="262">
        <v>0</v>
      </c>
      <c r="Z130" s="264">
        <v>0</v>
      </c>
      <c r="AA130" s="272">
        <v>0</v>
      </c>
      <c r="AB130" s="264">
        <v>0</v>
      </c>
      <c r="AC130" s="264">
        <v>0</v>
      </c>
      <c r="AD130" s="264">
        <v>0</v>
      </c>
      <c r="AE130" s="272">
        <v>0</v>
      </c>
      <c r="AF130" s="272">
        <v>0</v>
      </c>
      <c r="AG130" s="263">
        <v>0</v>
      </c>
      <c r="AH130" s="263">
        <v>0</v>
      </c>
      <c r="AI130" s="262">
        <v>0</v>
      </c>
      <c r="AJ130" s="262">
        <v>0</v>
      </c>
      <c r="AK130" s="272">
        <v>0</v>
      </c>
      <c r="AL130" s="262">
        <v>0</v>
      </c>
      <c r="AM130" s="262">
        <v>0</v>
      </c>
      <c r="AN130" s="262">
        <v>0</v>
      </c>
      <c r="AO130" s="272">
        <v>0</v>
      </c>
      <c r="AP130" s="272">
        <v>0</v>
      </c>
      <c r="AQ130" s="263">
        <v>0</v>
      </c>
      <c r="AR130" s="263">
        <v>0</v>
      </c>
      <c r="AS130" s="262">
        <v>0</v>
      </c>
      <c r="AT130" s="262">
        <v>0</v>
      </c>
      <c r="AU130" s="272">
        <v>0</v>
      </c>
      <c r="AV130" s="262">
        <v>0</v>
      </c>
      <c r="AW130" s="262">
        <v>0</v>
      </c>
      <c r="AX130" s="262">
        <v>0</v>
      </c>
      <c r="AY130" s="272">
        <v>0</v>
      </c>
      <c r="AZ130" s="272">
        <v>0</v>
      </c>
      <c r="BA130" s="263">
        <v>0</v>
      </c>
      <c r="BB130" s="263">
        <v>0</v>
      </c>
    </row>
    <row r="131" spans="1:54" ht="110.25" x14ac:dyDescent="0.25">
      <c r="A131" s="255" t="s">
        <v>187</v>
      </c>
      <c r="B131" s="256" t="s">
        <v>251</v>
      </c>
      <c r="C131" s="257" t="s">
        <v>252</v>
      </c>
      <c r="D131" s="262">
        <v>27.26918000934905</v>
      </c>
      <c r="E131" s="262">
        <v>0</v>
      </c>
      <c r="F131" s="262">
        <v>0</v>
      </c>
      <c r="G131" s="272">
        <v>0</v>
      </c>
      <c r="H131" s="262">
        <v>0</v>
      </c>
      <c r="I131" s="262">
        <v>0</v>
      </c>
      <c r="J131" s="262">
        <v>0</v>
      </c>
      <c r="K131" s="272">
        <v>0</v>
      </c>
      <c r="L131" s="272">
        <v>0</v>
      </c>
      <c r="M131" s="263">
        <v>0</v>
      </c>
      <c r="N131" s="263">
        <v>0</v>
      </c>
      <c r="O131" s="262">
        <v>0</v>
      </c>
      <c r="P131" s="262">
        <v>0</v>
      </c>
      <c r="Q131" s="272">
        <v>0</v>
      </c>
      <c r="R131" s="262">
        <v>0</v>
      </c>
      <c r="S131" s="262">
        <v>0</v>
      </c>
      <c r="T131" s="262">
        <v>0</v>
      </c>
      <c r="U131" s="272">
        <v>0</v>
      </c>
      <c r="V131" s="272">
        <v>0</v>
      </c>
      <c r="W131" s="263">
        <v>0</v>
      </c>
      <c r="X131" s="263">
        <v>0</v>
      </c>
      <c r="Y131" s="262">
        <v>0</v>
      </c>
      <c r="Z131" s="264">
        <v>0</v>
      </c>
      <c r="AA131" s="272">
        <v>0</v>
      </c>
      <c r="AB131" s="264">
        <v>0</v>
      </c>
      <c r="AC131" s="264">
        <v>0</v>
      </c>
      <c r="AD131" s="264">
        <v>0</v>
      </c>
      <c r="AE131" s="272">
        <v>0</v>
      </c>
      <c r="AF131" s="272">
        <v>0</v>
      </c>
      <c r="AG131" s="263">
        <v>0</v>
      </c>
      <c r="AH131" s="263">
        <v>0</v>
      </c>
      <c r="AI131" s="262">
        <v>0</v>
      </c>
      <c r="AJ131" s="262">
        <v>0</v>
      </c>
      <c r="AK131" s="272">
        <v>0</v>
      </c>
      <c r="AL131" s="262">
        <v>0</v>
      </c>
      <c r="AM131" s="262">
        <v>0</v>
      </c>
      <c r="AN131" s="262">
        <v>0</v>
      </c>
      <c r="AO131" s="272">
        <v>0</v>
      </c>
      <c r="AP131" s="272">
        <v>0</v>
      </c>
      <c r="AQ131" s="263">
        <v>0</v>
      </c>
      <c r="AR131" s="263">
        <v>0</v>
      </c>
      <c r="AS131" s="262">
        <v>0</v>
      </c>
      <c r="AT131" s="262">
        <v>0</v>
      </c>
      <c r="AU131" s="272">
        <v>0</v>
      </c>
      <c r="AV131" s="262">
        <v>0</v>
      </c>
      <c r="AW131" s="262">
        <v>0</v>
      </c>
      <c r="AX131" s="262">
        <v>0</v>
      </c>
      <c r="AY131" s="272">
        <v>0</v>
      </c>
      <c r="AZ131" s="272">
        <v>0</v>
      </c>
      <c r="BA131" s="263">
        <v>0</v>
      </c>
      <c r="BB131" s="263">
        <v>0</v>
      </c>
    </row>
    <row r="132" spans="1:54" ht="31.5" x14ac:dyDescent="0.25">
      <c r="A132" s="255" t="s">
        <v>187</v>
      </c>
      <c r="B132" s="256" t="s">
        <v>1921</v>
      </c>
      <c r="C132" s="257" t="s">
        <v>1922</v>
      </c>
      <c r="D132" s="262" t="s">
        <v>0</v>
      </c>
      <c r="E132" s="262">
        <v>0</v>
      </c>
      <c r="F132" s="262">
        <v>0</v>
      </c>
      <c r="G132" s="272">
        <v>0</v>
      </c>
      <c r="H132" s="262">
        <v>0</v>
      </c>
      <c r="I132" s="262">
        <v>0</v>
      </c>
      <c r="J132" s="262">
        <v>0</v>
      </c>
      <c r="K132" s="272">
        <v>0</v>
      </c>
      <c r="L132" s="272">
        <v>0</v>
      </c>
      <c r="M132" s="263">
        <v>0</v>
      </c>
      <c r="N132" s="263">
        <v>0</v>
      </c>
      <c r="O132" s="262">
        <v>0</v>
      </c>
      <c r="P132" s="262">
        <v>0</v>
      </c>
      <c r="Q132" s="272">
        <v>0</v>
      </c>
      <c r="R132" s="262">
        <v>0</v>
      </c>
      <c r="S132" s="262">
        <v>0</v>
      </c>
      <c r="T132" s="262">
        <v>0</v>
      </c>
      <c r="U132" s="272">
        <v>0</v>
      </c>
      <c r="V132" s="272">
        <v>0</v>
      </c>
      <c r="W132" s="263">
        <v>0</v>
      </c>
      <c r="X132" s="263">
        <v>0</v>
      </c>
      <c r="Y132" s="262">
        <v>0</v>
      </c>
      <c r="Z132" s="264">
        <v>0</v>
      </c>
      <c r="AA132" s="272">
        <v>0</v>
      </c>
      <c r="AB132" s="264">
        <v>0</v>
      </c>
      <c r="AC132" s="264">
        <v>0</v>
      </c>
      <c r="AD132" s="264">
        <v>0</v>
      </c>
      <c r="AE132" s="272">
        <v>0</v>
      </c>
      <c r="AF132" s="272">
        <v>0</v>
      </c>
      <c r="AG132" s="263">
        <v>0</v>
      </c>
      <c r="AH132" s="263">
        <v>0</v>
      </c>
      <c r="AI132" s="262">
        <v>0</v>
      </c>
      <c r="AJ132" s="262">
        <v>0</v>
      </c>
      <c r="AK132" s="272">
        <v>0</v>
      </c>
      <c r="AL132" s="262">
        <v>0</v>
      </c>
      <c r="AM132" s="262">
        <v>0</v>
      </c>
      <c r="AN132" s="262">
        <v>0</v>
      </c>
      <c r="AO132" s="272">
        <v>0</v>
      </c>
      <c r="AP132" s="272">
        <v>0</v>
      </c>
      <c r="AQ132" s="263">
        <v>0</v>
      </c>
      <c r="AR132" s="263">
        <v>0</v>
      </c>
      <c r="AS132" s="262">
        <v>0</v>
      </c>
      <c r="AT132" s="262">
        <v>0</v>
      </c>
      <c r="AU132" s="272">
        <v>0</v>
      </c>
      <c r="AV132" s="262">
        <v>0</v>
      </c>
      <c r="AW132" s="262">
        <v>0</v>
      </c>
      <c r="AX132" s="262">
        <v>0</v>
      </c>
      <c r="AY132" s="272">
        <v>0</v>
      </c>
      <c r="AZ132" s="272">
        <v>0</v>
      </c>
      <c r="BA132" s="263">
        <v>0</v>
      </c>
      <c r="BB132" s="263">
        <v>0</v>
      </c>
    </row>
    <row r="133" spans="1:54" ht="31.5" x14ac:dyDescent="0.25">
      <c r="A133" s="255" t="s">
        <v>187</v>
      </c>
      <c r="B133" s="256" t="s">
        <v>1923</v>
      </c>
      <c r="C133" s="257" t="s">
        <v>1924</v>
      </c>
      <c r="D133" s="262" t="s">
        <v>0</v>
      </c>
      <c r="E133" s="262">
        <v>0</v>
      </c>
      <c r="F133" s="262">
        <v>0</v>
      </c>
      <c r="G133" s="272">
        <v>0</v>
      </c>
      <c r="H133" s="262">
        <v>0</v>
      </c>
      <c r="I133" s="262">
        <v>0</v>
      </c>
      <c r="J133" s="262">
        <v>0</v>
      </c>
      <c r="K133" s="272">
        <v>0</v>
      </c>
      <c r="L133" s="272">
        <v>0</v>
      </c>
      <c r="M133" s="263">
        <v>0</v>
      </c>
      <c r="N133" s="263">
        <v>0</v>
      </c>
      <c r="O133" s="262">
        <v>0</v>
      </c>
      <c r="P133" s="262">
        <v>0</v>
      </c>
      <c r="Q133" s="272">
        <v>0</v>
      </c>
      <c r="R133" s="262">
        <v>0</v>
      </c>
      <c r="S133" s="262">
        <v>0</v>
      </c>
      <c r="T133" s="262">
        <v>0</v>
      </c>
      <c r="U133" s="272">
        <v>0</v>
      </c>
      <c r="V133" s="272">
        <v>0</v>
      </c>
      <c r="W133" s="263">
        <v>0</v>
      </c>
      <c r="X133" s="263">
        <v>0</v>
      </c>
      <c r="Y133" s="262">
        <v>0</v>
      </c>
      <c r="Z133" s="264">
        <v>0</v>
      </c>
      <c r="AA133" s="272">
        <v>0</v>
      </c>
      <c r="AB133" s="264">
        <v>0</v>
      </c>
      <c r="AC133" s="264">
        <v>0</v>
      </c>
      <c r="AD133" s="264">
        <v>0</v>
      </c>
      <c r="AE133" s="272">
        <v>0</v>
      </c>
      <c r="AF133" s="272">
        <v>0</v>
      </c>
      <c r="AG133" s="263">
        <v>0</v>
      </c>
      <c r="AH133" s="263">
        <v>0</v>
      </c>
      <c r="AI133" s="262">
        <v>0</v>
      </c>
      <c r="AJ133" s="262">
        <v>0</v>
      </c>
      <c r="AK133" s="272">
        <v>0</v>
      </c>
      <c r="AL133" s="262">
        <v>0</v>
      </c>
      <c r="AM133" s="262">
        <v>0</v>
      </c>
      <c r="AN133" s="262">
        <v>0</v>
      </c>
      <c r="AO133" s="272">
        <v>0</v>
      </c>
      <c r="AP133" s="272">
        <v>0</v>
      </c>
      <c r="AQ133" s="263">
        <v>0</v>
      </c>
      <c r="AR133" s="263">
        <v>0</v>
      </c>
      <c r="AS133" s="262">
        <v>0</v>
      </c>
      <c r="AT133" s="262">
        <v>0</v>
      </c>
      <c r="AU133" s="272">
        <v>0</v>
      </c>
      <c r="AV133" s="262">
        <v>0</v>
      </c>
      <c r="AW133" s="262">
        <v>0</v>
      </c>
      <c r="AX133" s="262">
        <v>0</v>
      </c>
      <c r="AY133" s="272">
        <v>0</v>
      </c>
      <c r="AZ133" s="272">
        <v>0</v>
      </c>
      <c r="BA133" s="263">
        <v>0</v>
      </c>
      <c r="BB133" s="263">
        <v>0</v>
      </c>
    </row>
    <row r="134" spans="1:54" ht="63" x14ac:dyDescent="0.25">
      <c r="A134" s="255" t="s">
        <v>187</v>
      </c>
      <c r="B134" s="256" t="s">
        <v>1925</v>
      </c>
      <c r="C134" s="257" t="s">
        <v>1926</v>
      </c>
      <c r="D134" s="262">
        <v>22.31</v>
      </c>
      <c r="E134" s="262">
        <v>7.3950923799999995</v>
      </c>
      <c r="F134" s="262">
        <v>0</v>
      </c>
      <c r="G134" s="272">
        <v>0</v>
      </c>
      <c r="H134" s="262">
        <v>8.0000000000000002E-3</v>
      </c>
      <c r="I134" s="262">
        <v>0</v>
      </c>
      <c r="J134" s="262">
        <v>0.44600000000000001</v>
      </c>
      <c r="K134" s="272">
        <v>0</v>
      </c>
      <c r="L134" s="272">
        <v>0</v>
      </c>
      <c r="M134" s="263">
        <v>0</v>
      </c>
      <c r="N134" s="263">
        <v>0</v>
      </c>
      <c r="O134" s="262">
        <v>7.3950923799999995</v>
      </c>
      <c r="P134" s="262">
        <v>0</v>
      </c>
      <c r="Q134" s="272">
        <v>0</v>
      </c>
      <c r="R134" s="262">
        <v>8.0000000000000002E-3</v>
      </c>
      <c r="S134" s="262">
        <v>0</v>
      </c>
      <c r="T134" s="262">
        <v>0.44600000000000001</v>
      </c>
      <c r="U134" s="272">
        <v>0</v>
      </c>
      <c r="V134" s="272">
        <v>0</v>
      </c>
      <c r="W134" s="263">
        <v>0</v>
      </c>
      <c r="X134" s="263">
        <v>0</v>
      </c>
      <c r="Y134" s="262">
        <v>0</v>
      </c>
      <c r="Z134" s="264">
        <v>0</v>
      </c>
      <c r="AA134" s="272">
        <v>0</v>
      </c>
      <c r="AB134" s="264">
        <v>0</v>
      </c>
      <c r="AC134" s="264">
        <v>0</v>
      </c>
      <c r="AD134" s="264">
        <v>0</v>
      </c>
      <c r="AE134" s="272">
        <v>0</v>
      </c>
      <c r="AF134" s="272">
        <v>0</v>
      </c>
      <c r="AG134" s="263">
        <v>0</v>
      </c>
      <c r="AH134" s="263">
        <v>0</v>
      </c>
      <c r="AI134" s="262">
        <v>0</v>
      </c>
      <c r="AJ134" s="262">
        <v>0</v>
      </c>
      <c r="AK134" s="272">
        <v>0</v>
      </c>
      <c r="AL134" s="262">
        <v>0</v>
      </c>
      <c r="AM134" s="262">
        <v>0</v>
      </c>
      <c r="AN134" s="262">
        <v>0</v>
      </c>
      <c r="AO134" s="272">
        <v>0</v>
      </c>
      <c r="AP134" s="272">
        <v>0</v>
      </c>
      <c r="AQ134" s="263">
        <v>0</v>
      </c>
      <c r="AR134" s="263">
        <v>0</v>
      </c>
      <c r="AS134" s="262">
        <v>0</v>
      </c>
      <c r="AT134" s="262">
        <v>0</v>
      </c>
      <c r="AU134" s="272">
        <v>0</v>
      </c>
      <c r="AV134" s="262">
        <v>0</v>
      </c>
      <c r="AW134" s="262">
        <v>0</v>
      </c>
      <c r="AX134" s="262">
        <v>0</v>
      </c>
      <c r="AY134" s="272">
        <v>0</v>
      </c>
      <c r="AZ134" s="272">
        <v>0</v>
      </c>
      <c r="BA134" s="263">
        <v>0</v>
      </c>
      <c r="BB134" s="263">
        <v>0</v>
      </c>
    </row>
    <row r="135" spans="1:54" ht="31.5" x14ac:dyDescent="0.25">
      <c r="A135" s="255" t="s">
        <v>187</v>
      </c>
      <c r="B135" s="256" t="s">
        <v>1927</v>
      </c>
      <c r="C135" s="257" t="s">
        <v>1928</v>
      </c>
      <c r="D135" s="262" t="s">
        <v>0</v>
      </c>
      <c r="E135" s="262">
        <v>0</v>
      </c>
      <c r="F135" s="262">
        <v>0</v>
      </c>
      <c r="G135" s="272">
        <v>0</v>
      </c>
      <c r="H135" s="262">
        <v>0</v>
      </c>
      <c r="I135" s="262">
        <v>0</v>
      </c>
      <c r="J135" s="262">
        <v>0</v>
      </c>
      <c r="K135" s="272">
        <v>0</v>
      </c>
      <c r="L135" s="272">
        <v>0</v>
      </c>
      <c r="M135" s="263">
        <v>0</v>
      </c>
      <c r="N135" s="263">
        <v>0</v>
      </c>
      <c r="O135" s="262">
        <v>0</v>
      </c>
      <c r="P135" s="262">
        <v>0</v>
      </c>
      <c r="Q135" s="272">
        <v>0</v>
      </c>
      <c r="R135" s="262">
        <v>0</v>
      </c>
      <c r="S135" s="262">
        <v>0</v>
      </c>
      <c r="T135" s="262">
        <v>0</v>
      </c>
      <c r="U135" s="272">
        <v>0</v>
      </c>
      <c r="V135" s="272">
        <v>0</v>
      </c>
      <c r="W135" s="263">
        <v>0</v>
      </c>
      <c r="X135" s="263">
        <v>0</v>
      </c>
      <c r="Y135" s="262">
        <v>0</v>
      </c>
      <c r="Z135" s="264">
        <v>0</v>
      </c>
      <c r="AA135" s="272">
        <v>0</v>
      </c>
      <c r="AB135" s="264">
        <v>0</v>
      </c>
      <c r="AC135" s="264">
        <v>0</v>
      </c>
      <c r="AD135" s="264">
        <v>0</v>
      </c>
      <c r="AE135" s="272">
        <v>0</v>
      </c>
      <c r="AF135" s="272">
        <v>0</v>
      </c>
      <c r="AG135" s="263">
        <v>0</v>
      </c>
      <c r="AH135" s="263">
        <v>0</v>
      </c>
      <c r="AI135" s="262">
        <v>0</v>
      </c>
      <c r="AJ135" s="262">
        <v>0</v>
      </c>
      <c r="AK135" s="272">
        <v>0</v>
      </c>
      <c r="AL135" s="262">
        <v>0</v>
      </c>
      <c r="AM135" s="262">
        <v>0</v>
      </c>
      <c r="AN135" s="262">
        <v>0</v>
      </c>
      <c r="AO135" s="272">
        <v>0</v>
      </c>
      <c r="AP135" s="272">
        <v>0</v>
      </c>
      <c r="AQ135" s="263">
        <v>0</v>
      </c>
      <c r="AR135" s="263">
        <v>0</v>
      </c>
      <c r="AS135" s="262">
        <v>0</v>
      </c>
      <c r="AT135" s="262">
        <v>0</v>
      </c>
      <c r="AU135" s="272">
        <v>0</v>
      </c>
      <c r="AV135" s="262">
        <v>0</v>
      </c>
      <c r="AW135" s="262">
        <v>0</v>
      </c>
      <c r="AX135" s="262">
        <v>0</v>
      </c>
      <c r="AY135" s="272">
        <v>0</v>
      </c>
      <c r="AZ135" s="272">
        <v>0</v>
      </c>
      <c r="BA135" s="263">
        <v>0</v>
      </c>
      <c r="BB135" s="263">
        <v>0</v>
      </c>
    </row>
    <row r="136" spans="1:54" ht="31.5" x14ac:dyDescent="0.25">
      <c r="A136" s="255" t="s">
        <v>187</v>
      </c>
      <c r="B136" s="256" t="s">
        <v>1929</v>
      </c>
      <c r="C136" s="257" t="s">
        <v>1930</v>
      </c>
      <c r="D136" s="262" t="s">
        <v>0</v>
      </c>
      <c r="E136" s="262">
        <v>0</v>
      </c>
      <c r="F136" s="262">
        <v>0</v>
      </c>
      <c r="G136" s="272">
        <v>0</v>
      </c>
      <c r="H136" s="262">
        <v>0</v>
      </c>
      <c r="I136" s="262">
        <v>0</v>
      </c>
      <c r="J136" s="262">
        <v>0</v>
      </c>
      <c r="K136" s="272">
        <v>0</v>
      </c>
      <c r="L136" s="272">
        <v>0</v>
      </c>
      <c r="M136" s="263">
        <v>0</v>
      </c>
      <c r="N136" s="263">
        <v>0</v>
      </c>
      <c r="O136" s="262">
        <v>0</v>
      </c>
      <c r="P136" s="262">
        <v>0</v>
      </c>
      <c r="Q136" s="272">
        <v>0</v>
      </c>
      <c r="R136" s="262">
        <v>0</v>
      </c>
      <c r="S136" s="262">
        <v>0</v>
      </c>
      <c r="T136" s="262">
        <v>0</v>
      </c>
      <c r="U136" s="272">
        <v>0</v>
      </c>
      <c r="V136" s="272">
        <v>0</v>
      </c>
      <c r="W136" s="263">
        <v>0</v>
      </c>
      <c r="X136" s="263">
        <v>0</v>
      </c>
      <c r="Y136" s="262">
        <v>0</v>
      </c>
      <c r="Z136" s="264">
        <v>0</v>
      </c>
      <c r="AA136" s="272">
        <v>0</v>
      </c>
      <c r="AB136" s="264">
        <v>0</v>
      </c>
      <c r="AC136" s="264">
        <v>0</v>
      </c>
      <c r="AD136" s="264">
        <v>0</v>
      </c>
      <c r="AE136" s="272">
        <v>0</v>
      </c>
      <c r="AF136" s="272">
        <v>0</v>
      </c>
      <c r="AG136" s="263">
        <v>0</v>
      </c>
      <c r="AH136" s="263">
        <v>0</v>
      </c>
      <c r="AI136" s="262">
        <v>0</v>
      </c>
      <c r="AJ136" s="262">
        <v>0</v>
      </c>
      <c r="AK136" s="272">
        <v>0</v>
      </c>
      <c r="AL136" s="262">
        <v>0</v>
      </c>
      <c r="AM136" s="262">
        <v>0</v>
      </c>
      <c r="AN136" s="262">
        <v>0</v>
      </c>
      <c r="AO136" s="272">
        <v>0</v>
      </c>
      <c r="AP136" s="272">
        <v>0</v>
      </c>
      <c r="AQ136" s="263">
        <v>0</v>
      </c>
      <c r="AR136" s="263">
        <v>0</v>
      </c>
      <c r="AS136" s="262">
        <v>0</v>
      </c>
      <c r="AT136" s="262">
        <v>0</v>
      </c>
      <c r="AU136" s="272">
        <v>0</v>
      </c>
      <c r="AV136" s="262">
        <v>0</v>
      </c>
      <c r="AW136" s="262">
        <v>0</v>
      </c>
      <c r="AX136" s="262">
        <v>0</v>
      </c>
      <c r="AY136" s="272">
        <v>0</v>
      </c>
      <c r="AZ136" s="272">
        <v>0</v>
      </c>
      <c r="BA136" s="263">
        <v>0</v>
      </c>
      <c r="BB136" s="263">
        <v>0</v>
      </c>
    </row>
    <row r="137" spans="1:54" ht="47.25" x14ac:dyDescent="0.25">
      <c r="A137" s="255" t="s">
        <v>187</v>
      </c>
      <c r="B137" s="256" t="s">
        <v>255</v>
      </c>
      <c r="C137" s="257" t="s">
        <v>1931</v>
      </c>
      <c r="D137" s="262">
        <v>45.66</v>
      </c>
      <c r="E137" s="262">
        <v>34.743954280000004</v>
      </c>
      <c r="F137" s="262">
        <v>0.4</v>
      </c>
      <c r="G137" s="272">
        <v>0</v>
      </c>
      <c r="H137" s="262">
        <v>6.0000000000000001E-3</v>
      </c>
      <c r="I137" s="262">
        <v>0</v>
      </c>
      <c r="J137" s="262">
        <v>2.9249999999999998</v>
      </c>
      <c r="K137" s="272">
        <v>0</v>
      </c>
      <c r="L137" s="272">
        <v>0</v>
      </c>
      <c r="M137" s="263">
        <v>0</v>
      </c>
      <c r="N137" s="263">
        <v>0</v>
      </c>
      <c r="O137" s="262">
        <v>34.743954280000004</v>
      </c>
      <c r="P137" s="262">
        <v>0.4</v>
      </c>
      <c r="Q137" s="272">
        <v>0</v>
      </c>
      <c r="R137" s="262">
        <v>6.0000000000000001E-3</v>
      </c>
      <c r="S137" s="262">
        <v>0</v>
      </c>
      <c r="T137" s="262">
        <v>2.9249999999999998</v>
      </c>
      <c r="U137" s="272">
        <v>0</v>
      </c>
      <c r="V137" s="272">
        <v>0</v>
      </c>
      <c r="W137" s="263">
        <v>0</v>
      </c>
      <c r="X137" s="263">
        <v>0</v>
      </c>
      <c r="Y137" s="262">
        <v>0</v>
      </c>
      <c r="Z137" s="264">
        <v>0</v>
      </c>
      <c r="AA137" s="272">
        <v>0</v>
      </c>
      <c r="AB137" s="264">
        <v>0</v>
      </c>
      <c r="AC137" s="264">
        <v>0</v>
      </c>
      <c r="AD137" s="264">
        <v>0</v>
      </c>
      <c r="AE137" s="272">
        <v>0</v>
      </c>
      <c r="AF137" s="272">
        <v>0</v>
      </c>
      <c r="AG137" s="263">
        <v>0</v>
      </c>
      <c r="AH137" s="263">
        <v>0</v>
      </c>
      <c r="AI137" s="262">
        <v>0</v>
      </c>
      <c r="AJ137" s="262">
        <v>0</v>
      </c>
      <c r="AK137" s="272">
        <v>0</v>
      </c>
      <c r="AL137" s="262">
        <v>0</v>
      </c>
      <c r="AM137" s="262">
        <v>0</v>
      </c>
      <c r="AN137" s="262">
        <v>0</v>
      </c>
      <c r="AO137" s="272">
        <v>0</v>
      </c>
      <c r="AP137" s="272">
        <v>0</v>
      </c>
      <c r="AQ137" s="263">
        <v>0</v>
      </c>
      <c r="AR137" s="263">
        <v>0</v>
      </c>
      <c r="AS137" s="262">
        <v>0</v>
      </c>
      <c r="AT137" s="262">
        <v>0</v>
      </c>
      <c r="AU137" s="272">
        <v>0</v>
      </c>
      <c r="AV137" s="262">
        <v>0</v>
      </c>
      <c r="AW137" s="262">
        <v>0</v>
      </c>
      <c r="AX137" s="262">
        <v>0</v>
      </c>
      <c r="AY137" s="272">
        <v>0</v>
      </c>
      <c r="AZ137" s="272">
        <v>0</v>
      </c>
      <c r="BA137" s="263">
        <v>0</v>
      </c>
      <c r="BB137" s="263">
        <v>0</v>
      </c>
    </row>
    <row r="138" spans="1:54" ht="31.5" x14ac:dyDescent="0.25">
      <c r="A138" s="255" t="s">
        <v>187</v>
      </c>
      <c r="B138" s="256" t="s">
        <v>2126</v>
      </c>
      <c r="C138" s="257" t="s">
        <v>2063</v>
      </c>
      <c r="D138" s="262">
        <v>2.4059800872982509</v>
      </c>
      <c r="E138" s="262">
        <v>1.0318382399999999</v>
      </c>
      <c r="F138" s="262">
        <v>0</v>
      </c>
      <c r="G138" s="272">
        <v>0</v>
      </c>
      <c r="H138" s="262">
        <v>0</v>
      </c>
      <c r="I138" s="262">
        <v>0</v>
      </c>
      <c r="J138" s="262">
        <v>0.15</v>
      </c>
      <c r="K138" s="272">
        <v>0</v>
      </c>
      <c r="L138" s="272">
        <v>0</v>
      </c>
      <c r="M138" s="263">
        <v>0</v>
      </c>
      <c r="N138" s="263">
        <v>0</v>
      </c>
      <c r="O138" s="262">
        <v>1.0318382399999999</v>
      </c>
      <c r="P138" s="262">
        <v>0</v>
      </c>
      <c r="Q138" s="272">
        <v>0</v>
      </c>
      <c r="R138" s="262">
        <v>0</v>
      </c>
      <c r="S138" s="262">
        <v>0</v>
      </c>
      <c r="T138" s="262">
        <v>0.15</v>
      </c>
      <c r="U138" s="272">
        <v>0</v>
      </c>
      <c r="V138" s="272">
        <v>0</v>
      </c>
      <c r="W138" s="263">
        <v>0</v>
      </c>
      <c r="X138" s="263">
        <v>0</v>
      </c>
      <c r="Y138" s="262">
        <v>0</v>
      </c>
      <c r="Z138" s="264">
        <v>0</v>
      </c>
      <c r="AA138" s="272">
        <v>0</v>
      </c>
      <c r="AB138" s="264">
        <v>0</v>
      </c>
      <c r="AC138" s="264">
        <v>0</v>
      </c>
      <c r="AD138" s="264">
        <v>0</v>
      </c>
      <c r="AE138" s="272">
        <v>0</v>
      </c>
      <c r="AF138" s="272">
        <v>0</v>
      </c>
      <c r="AG138" s="263">
        <v>0</v>
      </c>
      <c r="AH138" s="263">
        <v>0</v>
      </c>
      <c r="AI138" s="262">
        <v>0</v>
      </c>
      <c r="AJ138" s="262">
        <v>0</v>
      </c>
      <c r="AK138" s="272">
        <v>0</v>
      </c>
      <c r="AL138" s="262">
        <v>0</v>
      </c>
      <c r="AM138" s="262">
        <v>0</v>
      </c>
      <c r="AN138" s="262">
        <v>0</v>
      </c>
      <c r="AO138" s="272">
        <v>0</v>
      </c>
      <c r="AP138" s="272">
        <v>0</v>
      </c>
      <c r="AQ138" s="263">
        <v>0</v>
      </c>
      <c r="AR138" s="263">
        <v>0</v>
      </c>
      <c r="AS138" s="262">
        <v>0</v>
      </c>
      <c r="AT138" s="262">
        <v>0</v>
      </c>
      <c r="AU138" s="272">
        <v>0</v>
      </c>
      <c r="AV138" s="262">
        <v>0</v>
      </c>
      <c r="AW138" s="262">
        <v>0</v>
      </c>
      <c r="AX138" s="262">
        <v>0</v>
      </c>
      <c r="AY138" s="272">
        <v>0</v>
      </c>
      <c r="AZ138" s="272">
        <v>0</v>
      </c>
      <c r="BA138" s="263">
        <v>0</v>
      </c>
      <c r="BB138" s="263">
        <v>0</v>
      </c>
    </row>
    <row r="139" spans="1:54" ht="173.25" x14ac:dyDescent="0.25">
      <c r="A139" s="255" t="s">
        <v>187</v>
      </c>
      <c r="B139" s="256" t="s">
        <v>1933</v>
      </c>
      <c r="C139" s="257" t="s">
        <v>1934</v>
      </c>
      <c r="D139" s="262">
        <v>73.712159727868112</v>
      </c>
      <c r="E139" s="262">
        <v>0</v>
      </c>
      <c r="F139" s="262">
        <v>0</v>
      </c>
      <c r="G139" s="272">
        <v>0</v>
      </c>
      <c r="H139" s="262">
        <v>0</v>
      </c>
      <c r="I139" s="262">
        <v>0</v>
      </c>
      <c r="J139" s="262">
        <v>0</v>
      </c>
      <c r="K139" s="272">
        <v>0</v>
      </c>
      <c r="L139" s="272">
        <v>0</v>
      </c>
      <c r="M139" s="263">
        <v>0</v>
      </c>
      <c r="N139" s="263">
        <v>0</v>
      </c>
      <c r="O139" s="262">
        <v>0</v>
      </c>
      <c r="P139" s="262">
        <v>0</v>
      </c>
      <c r="Q139" s="272">
        <v>0</v>
      </c>
      <c r="R139" s="262">
        <v>0</v>
      </c>
      <c r="S139" s="262">
        <v>0</v>
      </c>
      <c r="T139" s="262">
        <v>0</v>
      </c>
      <c r="U139" s="272">
        <v>0</v>
      </c>
      <c r="V139" s="272">
        <v>0</v>
      </c>
      <c r="W139" s="263">
        <v>0</v>
      </c>
      <c r="X139" s="263">
        <v>0</v>
      </c>
      <c r="Y139" s="262">
        <v>0</v>
      </c>
      <c r="Z139" s="264">
        <v>0</v>
      </c>
      <c r="AA139" s="272">
        <v>0</v>
      </c>
      <c r="AB139" s="264">
        <v>0</v>
      </c>
      <c r="AC139" s="264">
        <v>0</v>
      </c>
      <c r="AD139" s="264">
        <v>0</v>
      </c>
      <c r="AE139" s="272">
        <v>0</v>
      </c>
      <c r="AF139" s="272">
        <v>0</v>
      </c>
      <c r="AG139" s="263">
        <v>0</v>
      </c>
      <c r="AH139" s="263">
        <v>0</v>
      </c>
      <c r="AI139" s="262">
        <v>0</v>
      </c>
      <c r="AJ139" s="262">
        <v>0</v>
      </c>
      <c r="AK139" s="272">
        <v>0</v>
      </c>
      <c r="AL139" s="262">
        <v>0</v>
      </c>
      <c r="AM139" s="262">
        <v>0</v>
      </c>
      <c r="AN139" s="262">
        <v>0</v>
      </c>
      <c r="AO139" s="272">
        <v>0</v>
      </c>
      <c r="AP139" s="272">
        <v>0</v>
      </c>
      <c r="AQ139" s="263">
        <v>0</v>
      </c>
      <c r="AR139" s="263">
        <v>0</v>
      </c>
      <c r="AS139" s="262">
        <v>0</v>
      </c>
      <c r="AT139" s="262">
        <v>0</v>
      </c>
      <c r="AU139" s="272">
        <v>0</v>
      </c>
      <c r="AV139" s="262">
        <v>0</v>
      </c>
      <c r="AW139" s="262">
        <v>0</v>
      </c>
      <c r="AX139" s="262">
        <v>0</v>
      </c>
      <c r="AY139" s="272">
        <v>0</v>
      </c>
      <c r="AZ139" s="272">
        <v>0</v>
      </c>
      <c r="BA139" s="263">
        <v>0</v>
      </c>
      <c r="BB139" s="263">
        <v>0</v>
      </c>
    </row>
    <row r="140" spans="1:54" ht="63" x14ac:dyDescent="0.25">
      <c r="A140" s="255" t="s">
        <v>187</v>
      </c>
      <c r="B140" s="256" t="s">
        <v>1023</v>
      </c>
      <c r="C140" s="257" t="s">
        <v>1024</v>
      </c>
      <c r="D140" s="262" t="s">
        <v>0</v>
      </c>
      <c r="E140" s="262">
        <v>0</v>
      </c>
      <c r="F140" s="262">
        <v>0</v>
      </c>
      <c r="G140" s="272">
        <v>0</v>
      </c>
      <c r="H140" s="262">
        <v>0</v>
      </c>
      <c r="I140" s="262">
        <v>0</v>
      </c>
      <c r="J140" s="262">
        <v>0</v>
      </c>
      <c r="K140" s="272">
        <v>0</v>
      </c>
      <c r="L140" s="272">
        <v>0</v>
      </c>
      <c r="M140" s="263">
        <v>0</v>
      </c>
      <c r="N140" s="263">
        <v>0</v>
      </c>
      <c r="O140" s="262">
        <v>0</v>
      </c>
      <c r="P140" s="262">
        <v>0</v>
      </c>
      <c r="Q140" s="272">
        <v>0</v>
      </c>
      <c r="R140" s="262">
        <v>0</v>
      </c>
      <c r="S140" s="262">
        <v>0</v>
      </c>
      <c r="T140" s="262">
        <v>0</v>
      </c>
      <c r="U140" s="272">
        <v>0</v>
      </c>
      <c r="V140" s="272">
        <v>0</v>
      </c>
      <c r="W140" s="263">
        <v>0</v>
      </c>
      <c r="X140" s="263">
        <v>0</v>
      </c>
      <c r="Y140" s="262">
        <v>0</v>
      </c>
      <c r="Z140" s="264">
        <v>0</v>
      </c>
      <c r="AA140" s="272">
        <v>0</v>
      </c>
      <c r="AB140" s="264">
        <v>0</v>
      </c>
      <c r="AC140" s="264">
        <v>0</v>
      </c>
      <c r="AD140" s="264">
        <v>0</v>
      </c>
      <c r="AE140" s="272">
        <v>0</v>
      </c>
      <c r="AF140" s="272">
        <v>0</v>
      </c>
      <c r="AG140" s="263">
        <v>0</v>
      </c>
      <c r="AH140" s="263">
        <v>0</v>
      </c>
      <c r="AI140" s="262">
        <v>0</v>
      </c>
      <c r="AJ140" s="262">
        <v>0</v>
      </c>
      <c r="AK140" s="272">
        <v>0</v>
      </c>
      <c r="AL140" s="262">
        <v>0</v>
      </c>
      <c r="AM140" s="262">
        <v>0</v>
      </c>
      <c r="AN140" s="262">
        <v>0</v>
      </c>
      <c r="AO140" s="272">
        <v>0</v>
      </c>
      <c r="AP140" s="272">
        <v>0</v>
      </c>
      <c r="AQ140" s="263">
        <v>0</v>
      </c>
      <c r="AR140" s="263">
        <v>0</v>
      </c>
      <c r="AS140" s="262">
        <v>0</v>
      </c>
      <c r="AT140" s="262">
        <v>0</v>
      </c>
      <c r="AU140" s="272">
        <v>0</v>
      </c>
      <c r="AV140" s="262">
        <v>0</v>
      </c>
      <c r="AW140" s="262">
        <v>0</v>
      </c>
      <c r="AX140" s="262">
        <v>0</v>
      </c>
      <c r="AY140" s="272">
        <v>0</v>
      </c>
      <c r="AZ140" s="272">
        <v>0</v>
      </c>
      <c r="BA140" s="263">
        <v>0</v>
      </c>
      <c r="BB140" s="263">
        <v>0</v>
      </c>
    </row>
    <row r="141" spans="1:54" ht="47.25" x14ac:dyDescent="0.25">
      <c r="A141" s="255" t="s">
        <v>187</v>
      </c>
      <c r="B141" s="256" t="s">
        <v>1577</v>
      </c>
      <c r="C141" s="257" t="s">
        <v>1567</v>
      </c>
      <c r="D141" s="262" t="s">
        <v>0</v>
      </c>
      <c r="E141" s="262">
        <v>0</v>
      </c>
      <c r="F141" s="262">
        <v>0</v>
      </c>
      <c r="G141" s="272">
        <v>0</v>
      </c>
      <c r="H141" s="262">
        <v>0</v>
      </c>
      <c r="I141" s="262">
        <v>0</v>
      </c>
      <c r="J141" s="262">
        <v>0</v>
      </c>
      <c r="K141" s="272">
        <v>0</v>
      </c>
      <c r="L141" s="272">
        <v>0</v>
      </c>
      <c r="M141" s="263">
        <v>0</v>
      </c>
      <c r="N141" s="263">
        <v>0</v>
      </c>
      <c r="O141" s="262">
        <v>0</v>
      </c>
      <c r="P141" s="262">
        <v>0</v>
      </c>
      <c r="Q141" s="272">
        <v>0</v>
      </c>
      <c r="R141" s="262">
        <v>0</v>
      </c>
      <c r="S141" s="262">
        <v>0</v>
      </c>
      <c r="T141" s="262">
        <v>0</v>
      </c>
      <c r="U141" s="272">
        <v>0</v>
      </c>
      <c r="V141" s="272">
        <v>0</v>
      </c>
      <c r="W141" s="263">
        <v>0</v>
      </c>
      <c r="X141" s="263">
        <v>0</v>
      </c>
      <c r="Y141" s="262">
        <v>0</v>
      </c>
      <c r="Z141" s="264">
        <v>0</v>
      </c>
      <c r="AA141" s="272">
        <v>0</v>
      </c>
      <c r="AB141" s="264">
        <v>0</v>
      </c>
      <c r="AC141" s="264">
        <v>0</v>
      </c>
      <c r="AD141" s="264">
        <v>0</v>
      </c>
      <c r="AE141" s="272">
        <v>0</v>
      </c>
      <c r="AF141" s="272">
        <v>0</v>
      </c>
      <c r="AG141" s="263">
        <v>0</v>
      </c>
      <c r="AH141" s="263">
        <v>0</v>
      </c>
      <c r="AI141" s="262">
        <v>0</v>
      </c>
      <c r="AJ141" s="262">
        <v>0</v>
      </c>
      <c r="AK141" s="272">
        <v>0</v>
      </c>
      <c r="AL141" s="262">
        <v>0</v>
      </c>
      <c r="AM141" s="262">
        <v>0</v>
      </c>
      <c r="AN141" s="262">
        <v>0</v>
      </c>
      <c r="AO141" s="272">
        <v>0</v>
      </c>
      <c r="AP141" s="272">
        <v>0</v>
      </c>
      <c r="AQ141" s="263">
        <v>0</v>
      </c>
      <c r="AR141" s="263">
        <v>0</v>
      </c>
      <c r="AS141" s="262">
        <v>0</v>
      </c>
      <c r="AT141" s="262">
        <v>0</v>
      </c>
      <c r="AU141" s="272">
        <v>0</v>
      </c>
      <c r="AV141" s="262">
        <v>0</v>
      </c>
      <c r="AW141" s="262">
        <v>0</v>
      </c>
      <c r="AX141" s="262">
        <v>0</v>
      </c>
      <c r="AY141" s="272">
        <v>0</v>
      </c>
      <c r="AZ141" s="272">
        <v>0</v>
      </c>
      <c r="BA141" s="263">
        <v>0</v>
      </c>
      <c r="BB141" s="263">
        <v>0</v>
      </c>
    </row>
    <row r="142" spans="1:54" ht="63" x14ac:dyDescent="0.25">
      <c r="A142" s="255" t="s">
        <v>187</v>
      </c>
      <c r="B142" s="256" t="s">
        <v>1597</v>
      </c>
      <c r="C142" s="257" t="s">
        <v>1598</v>
      </c>
      <c r="D142" s="262">
        <v>50.092465469212272</v>
      </c>
      <c r="E142" s="262">
        <v>19.49503</v>
      </c>
      <c r="F142" s="262">
        <v>1</v>
      </c>
      <c r="G142" s="272">
        <v>0</v>
      </c>
      <c r="H142" s="262">
        <v>0</v>
      </c>
      <c r="I142" s="262">
        <v>0</v>
      </c>
      <c r="J142" s="262">
        <v>1.002</v>
      </c>
      <c r="K142" s="272">
        <v>0</v>
      </c>
      <c r="L142" s="272">
        <v>0</v>
      </c>
      <c r="M142" s="263">
        <v>0</v>
      </c>
      <c r="N142" s="263">
        <v>0</v>
      </c>
      <c r="O142" s="262">
        <v>19.49503</v>
      </c>
      <c r="P142" s="262">
        <v>1</v>
      </c>
      <c r="Q142" s="272">
        <v>0</v>
      </c>
      <c r="R142" s="262">
        <v>0</v>
      </c>
      <c r="S142" s="262">
        <v>0</v>
      </c>
      <c r="T142" s="262">
        <v>1.002</v>
      </c>
      <c r="U142" s="272">
        <v>0</v>
      </c>
      <c r="V142" s="272">
        <v>0</v>
      </c>
      <c r="W142" s="263">
        <v>0</v>
      </c>
      <c r="X142" s="263">
        <v>0</v>
      </c>
      <c r="Y142" s="262">
        <v>0</v>
      </c>
      <c r="Z142" s="264">
        <v>0</v>
      </c>
      <c r="AA142" s="272">
        <v>0</v>
      </c>
      <c r="AB142" s="264">
        <v>0</v>
      </c>
      <c r="AC142" s="264">
        <v>0</v>
      </c>
      <c r="AD142" s="264">
        <v>0</v>
      </c>
      <c r="AE142" s="272">
        <v>0</v>
      </c>
      <c r="AF142" s="272">
        <v>0</v>
      </c>
      <c r="AG142" s="263">
        <v>0</v>
      </c>
      <c r="AH142" s="263">
        <v>0</v>
      </c>
      <c r="AI142" s="262">
        <v>0</v>
      </c>
      <c r="AJ142" s="262">
        <v>0</v>
      </c>
      <c r="AK142" s="272">
        <v>0</v>
      </c>
      <c r="AL142" s="262">
        <v>0</v>
      </c>
      <c r="AM142" s="262">
        <v>0</v>
      </c>
      <c r="AN142" s="262">
        <v>0</v>
      </c>
      <c r="AO142" s="272">
        <v>0</v>
      </c>
      <c r="AP142" s="272">
        <v>0</v>
      </c>
      <c r="AQ142" s="263">
        <v>0</v>
      </c>
      <c r="AR142" s="263">
        <v>0</v>
      </c>
      <c r="AS142" s="262">
        <v>0</v>
      </c>
      <c r="AT142" s="262">
        <v>0</v>
      </c>
      <c r="AU142" s="272">
        <v>0</v>
      </c>
      <c r="AV142" s="262">
        <v>0</v>
      </c>
      <c r="AW142" s="262">
        <v>0</v>
      </c>
      <c r="AX142" s="262">
        <v>0</v>
      </c>
      <c r="AY142" s="272">
        <v>0</v>
      </c>
      <c r="AZ142" s="272">
        <v>0</v>
      </c>
      <c r="BA142" s="263">
        <v>0</v>
      </c>
      <c r="BB142" s="263">
        <v>0</v>
      </c>
    </row>
    <row r="143" spans="1:54" ht="47.25" x14ac:dyDescent="0.25">
      <c r="A143" s="255" t="s">
        <v>187</v>
      </c>
      <c r="B143" s="256" t="s">
        <v>1599</v>
      </c>
      <c r="C143" s="257" t="s">
        <v>1600</v>
      </c>
      <c r="D143" s="262">
        <v>6.5490261849875706</v>
      </c>
      <c r="E143" s="262">
        <v>2.8785922599999996</v>
      </c>
      <c r="F143" s="262">
        <v>0</v>
      </c>
      <c r="G143" s="272">
        <v>0</v>
      </c>
      <c r="H143" s="262">
        <v>0</v>
      </c>
      <c r="I143" s="262">
        <v>0</v>
      </c>
      <c r="J143" s="262">
        <v>0.20200000000000001</v>
      </c>
      <c r="K143" s="272">
        <v>0</v>
      </c>
      <c r="L143" s="272">
        <v>0</v>
      </c>
      <c r="M143" s="263">
        <v>0</v>
      </c>
      <c r="N143" s="263">
        <v>0</v>
      </c>
      <c r="O143" s="262">
        <v>2.8785922599999996</v>
      </c>
      <c r="P143" s="262">
        <v>0</v>
      </c>
      <c r="Q143" s="272">
        <v>0</v>
      </c>
      <c r="R143" s="262">
        <v>0</v>
      </c>
      <c r="S143" s="262">
        <v>0</v>
      </c>
      <c r="T143" s="262">
        <v>0.20200000000000001</v>
      </c>
      <c r="U143" s="272">
        <v>0</v>
      </c>
      <c r="V143" s="272">
        <v>0</v>
      </c>
      <c r="W143" s="263">
        <v>0</v>
      </c>
      <c r="X143" s="263">
        <v>0</v>
      </c>
      <c r="Y143" s="262">
        <v>0</v>
      </c>
      <c r="Z143" s="264">
        <v>0</v>
      </c>
      <c r="AA143" s="272">
        <v>0</v>
      </c>
      <c r="AB143" s="264">
        <v>0</v>
      </c>
      <c r="AC143" s="264">
        <v>0</v>
      </c>
      <c r="AD143" s="264">
        <v>0</v>
      </c>
      <c r="AE143" s="272">
        <v>0</v>
      </c>
      <c r="AF143" s="272">
        <v>0</v>
      </c>
      <c r="AG143" s="263">
        <v>0</v>
      </c>
      <c r="AH143" s="263">
        <v>0</v>
      </c>
      <c r="AI143" s="262">
        <v>0</v>
      </c>
      <c r="AJ143" s="262">
        <v>0</v>
      </c>
      <c r="AK143" s="272">
        <v>0</v>
      </c>
      <c r="AL143" s="262">
        <v>0</v>
      </c>
      <c r="AM143" s="262">
        <v>0</v>
      </c>
      <c r="AN143" s="262">
        <v>0</v>
      </c>
      <c r="AO143" s="272">
        <v>0</v>
      </c>
      <c r="AP143" s="272">
        <v>0</v>
      </c>
      <c r="AQ143" s="263">
        <v>0</v>
      </c>
      <c r="AR143" s="263">
        <v>0</v>
      </c>
      <c r="AS143" s="262">
        <v>0</v>
      </c>
      <c r="AT143" s="262">
        <v>0</v>
      </c>
      <c r="AU143" s="272">
        <v>0</v>
      </c>
      <c r="AV143" s="262">
        <v>0</v>
      </c>
      <c r="AW143" s="262">
        <v>0</v>
      </c>
      <c r="AX143" s="262">
        <v>0</v>
      </c>
      <c r="AY143" s="272">
        <v>0</v>
      </c>
      <c r="AZ143" s="272">
        <v>0</v>
      </c>
      <c r="BA143" s="263">
        <v>0</v>
      </c>
      <c r="BB143" s="263">
        <v>0</v>
      </c>
    </row>
    <row r="144" spans="1:54" ht="47.25" x14ac:dyDescent="0.25">
      <c r="A144" s="255" t="s">
        <v>187</v>
      </c>
      <c r="B144" s="256" t="s">
        <v>1696</v>
      </c>
      <c r="C144" s="257" t="s">
        <v>1738</v>
      </c>
      <c r="D144" s="262" t="s">
        <v>0</v>
      </c>
      <c r="E144" s="262">
        <v>0</v>
      </c>
      <c r="F144" s="262">
        <v>0</v>
      </c>
      <c r="G144" s="272">
        <v>0</v>
      </c>
      <c r="H144" s="262">
        <v>0</v>
      </c>
      <c r="I144" s="262">
        <v>0</v>
      </c>
      <c r="J144" s="262">
        <v>0</v>
      </c>
      <c r="K144" s="272">
        <v>0</v>
      </c>
      <c r="L144" s="272">
        <v>0</v>
      </c>
      <c r="M144" s="263">
        <v>0</v>
      </c>
      <c r="N144" s="263">
        <v>0</v>
      </c>
      <c r="O144" s="262">
        <v>0</v>
      </c>
      <c r="P144" s="262">
        <v>0</v>
      </c>
      <c r="Q144" s="272">
        <v>0</v>
      </c>
      <c r="R144" s="262">
        <v>0</v>
      </c>
      <c r="S144" s="262">
        <v>0</v>
      </c>
      <c r="T144" s="262">
        <v>0</v>
      </c>
      <c r="U144" s="272">
        <v>0</v>
      </c>
      <c r="V144" s="272">
        <v>0</v>
      </c>
      <c r="W144" s="263">
        <v>0</v>
      </c>
      <c r="X144" s="263">
        <v>0</v>
      </c>
      <c r="Y144" s="262">
        <v>0</v>
      </c>
      <c r="Z144" s="264">
        <v>0</v>
      </c>
      <c r="AA144" s="272">
        <v>0</v>
      </c>
      <c r="AB144" s="264">
        <v>0</v>
      </c>
      <c r="AC144" s="264">
        <v>0</v>
      </c>
      <c r="AD144" s="264">
        <v>0</v>
      </c>
      <c r="AE144" s="272">
        <v>0</v>
      </c>
      <c r="AF144" s="272">
        <v>0</v>
      </c>
      <c r="AG144" s="263">
        <v>0</v>
      </c>
      <c r="AH144" s="263">
        <v>0</v>
      </c>
      <c r="AI144" s="262">
        <v>0</v>
      </c>
      <c r="AJ144" s="262">
        <v>0</v>
      </c>
      <c r="AK144" s="272">
        <v>0</v>
      </c>
      <c r="AL144" s="262">
        <v>0</v>
      </c>
      <c r="AM144" s="262">
        <v>0</v>
      </c>
      <c r="AN144" s="262">
        <v>0</v>
      </c>
      <c r="AO144" s="272">
        <v>0</v>
      </c>
      <c r="AP144" s="272">
        <v>0</v>
      </c>
      <c r="AQ144" s="263">
        <v>0</v>
      </c>
      <c r="AR144" s="263">
        <v>0</v>
      </c>
      <c r="AS144" s="262">
        <v>0</v>
      </c>
      <c r="AT144" s="262">
        <v>0</v>
      </c>
      <c r="AU144" s="272">
        <v>0</v>
      </c>
      <c r="AV144" s="262">
        <v>0</v>
      </c>
      <c r="AW144" s="262">
        <v>0</v>
      </c>
      <c r="AX144" s="262">
        <v>0</v>
      </c>
      <c r="AY144" s="272">
        <v>0</v>
      </c>
      <c r="AZ144" s="272">
        <v>0</v>
      </c>
      <c r="BA144" s="263">
        <v>0</v>
      </c>
      <c r="BB144" s="263">
        <v>0</v>
      </c>
    </row>
    <row r="145" spans="1:54" ht="31.5" x14ac:dyDescent="0.25">
      <c r="A145" s="255" t="s">
        <v>187</v>
      </c>
      <c r="B145" s="256" t="s">
        <v>1697</v>
      </c>
      <c r="C145" s="257" t="s">
        <v>1729</v>
      </c>
      <c r="D145" s="262" t="s">
        <v>0</v>
      </c>
      <c r="E145" s="262">
        <v>0</v>
      </c>
      <c r="F145" s="262">
        <v>0</v>
      </c>
      <c r="G145" s="272">
        <v>0</v>
      </c>
      <c r="H145" s="262">
        <v>0</v>
      </c>
      <c r="I145" s="262">
        <v>0</v>
      </c>
      <c r="J145" s="262">
        <v>0</v>
      </c>
      <c r="K145" s="272">
        <v>0</v>
      </c>
      <c r="L145" s="272">
        <v>0</v>
      </c>
      <c r="M145" s="263">
        <v>0</v>
      </c>
      <c r="N145" s="263">
        <v>0</v>
      </c>
      <c r="O145" s="262">
        <v>0</v>
      </c>
      <c r="P145" s="262">
        <v>0</v>
      </c>
      <c r="Q145" s="272">
        <v>0</v>
      </c>
      <c r="R145" s="262">
        <v>0</v>
      </c>
      <c r="S145" s="262">
        <v>0</v>
      </c>
      <c r="T145" s="262">
        <v>0</v>
      </c>
      <c r="U145" s="272">
        <v>0</v>
      </c>
      <c r="V145" s="272">
        <v>0</v>
      </c>
      <c r="W145" s="263">
        <v>0</v>
      </c>
      <c r="X145" s="263">
        <v>0</v>
      </c>
      <c r="Y145" s="262">
        <v>0</v>
      </c>
      <c r="Z145" s="264">
        <v>0</v>
      </c>
      <c r="AA145" s="272">
        <v>0</v>
      </c>
      <c r="AB145" s="264">
        <v>0</v>
      </c>
      <c r="AC145" s="264">
        <v>0</v>
      </c>
      <c r="AD145" s="264">
        <v>0</v>
      </c>
      <c r="AE145" s="272">
        <v>0</v>
      </c>
      <c r="AF145" s="272">
        <v>0</v>
      </c>
      <c r="AG145" s="263">
        <v>0</v>
      </c>
      <c r="AH145" s="263">
        <v>0</v>
      </c>
      <c r="AI145" s="262">
        <v>0</v>
      </c>
      <c r="AJ145" s="262">
        <v>0</v>
      </c>
      <c r="AK145" s="272">
        <v>0</v>
      </c>
      <c r="AL145" s="262">
        <v>0</v>
      </c>
      <c r="AM145" s="262">
        <v>0</v>
      </c>
      <c r="AN145" s="262">
        <v>0</v>
      </c>
      <c r="AO145" s="272">
        <v>0</v>
      </c>
      <c r="AP145" s="272">
        <v>0</v>
      </c>
      <c r="AQ145" s="263">
        <v>0</v>
      </c>
      <c r="AR145" s="263">
        <v>0</v>
      </c>
      <c r="AS145" s="262">
        <v>0</v>
      </c>
      <c r="AT145" s="262">
        <v>0</v>
      </c>
      <c r="AU145" s="272">
        <v>0</v>
      </c>
      <c r="AV145" s="262">
        <v>0</v>
      </c>
      <c r="AW145" s="262">
        <v>0</v>
      </c>
      <c r="AX145" s="262">
        <v>0</v>
      </c>
      <c r="AY145" s="272">
        <v>0</v>
      </c>
      <c r="AZ145" s="272">
        <v>0</v>
      </c>
      <c r="BA145" s="263">
        <v>0</v>
      </c>
      <c r="BB145" s="263">
        <v>0</v>
      </c>
    </row>
    <row r="146" spans="1:54" ht="31.5" x14ac:dyDescent="0.25">
      <c r="A146" s="255" t="s">
        <v>187</v>
      </c>
      <c r="B146" s="256" t="s">
        <v>1736</v>
      </c>
      <c r="C146" s="257" t="s">
        <v>1737</v>
      </c>
      <c r="D146" s="262" t="s">
        <v>0</v>
      </c>
      <c r="E146" s="262">
        <v>0</v>
      </c>
      <c r="F146" s="262">
        <v>0</v>
      </c>
      <c r="G146" s="272">
        <v>0</v>
      </c>
      <c r="H146" s="262">
        <v>0</v>
      </c>
      <c r="I146" s="262">
        <v>0</v>
      </c>
      <c r="J146" s="262">
        <v>0</v>
      </c>
      <c r="K146" s="272">
        <v>0</v>
      </c>
      <c r="L146" s="272">
        <v>0</v>
      </c>
      <c r="M146" s="263">
        <v>0</v>
      </c>
      <c r="N146" s="263">
        <v>0</v>
      </c>
      <c r="O146" s="262">
        <v>0</v>
      </c>
      <c r="P146" s="262">
        <v>0</v>
      </c>
      <c r="Q146" s="272">
        <v>0</v>
      </c>
      <c r="R146" s="262">
        <v>0</v>
      </c>
      <c r="S146" s="262">
        <v>0</v>
      </c>
      <c r="T146" s="262">
        <v>0</v>
      </c>
      <c r="U146" s="272">
        <v>0</v>
      </c>
      <c r="V146" s="272">
        <v>0</v>
      </c>
      <c r="W146" s="263">
        <v>0</v>
      </c>
      <c r="X146" s="263">
        <v>0</v>
      </c>
      <c r="Y146" s="262">
        <v>0</v>
      </c>
      <c r="Z146" s="264">
        <v>0</v>
      </c>
      <c r="AA146" s="272">
        <v>0</v>
      </c>
      <c r="AB146" s="264">
        <v>0</v>
      </c>
      <c r="AC146" s="264">
        <v>0</v>
      </c>
      <c r="AD146" s="264">
        <v>0</v>
      </c>
      <c r="AE146" s="272">
        <v>0</v>
      </c>
      <c r="AF146" s="272">
        <v>0</v>
      </c>
      <c r="AG146" s="263">
        <v>0</v>
      </c>
      <c r="AH146" s="263">
        <v>0</v>
      </c>
      <c r="AI146" s="262">
        <v>0</v>
      </c>
      <c r="AJ146" s="262">
        <v>0</v>
      </c>
      <c r="AK146" s="272">
        <v>0</v>
      </c>
      <c r="AL146" s="262">
        <v>0</v>
      </c>
      <c r="AM146" s="262">
        <v>0</v>
      </c>
      <c r="AN146" s="262">
        <v>0</v>
      </c>
      <c r="AO146" s="272">
        <v>0</v>
      </c>
      <c r="AP146" s="272">
        <v>0</v>
      </c>
      <c r="AQ146" s="263">
        <v>0</v>
      </c>
      <c r="AR146" s="263">
        <v>0</v>
      </c>
      <c r="AS146" s="262">
        <v>0</v>
      </c>
      <c r="AT146" s="262">
        <v>0</v>
      </c>
      <c r="AU146" s="272">
        <v>0</v>
      </c>
      <c r="AV146" s="262">
        <v>0</v>
      </c>
      <c r="AW146" s="262">
        <v>0</v>
      </c>
      <c r="AX146" s="262">
        <v>0</v>
      </c>
      <c r="AY146" s="272">
        <v>0</v>
      </c>
      <c r="AZ146" s="272">
        <v>0</v>
      </c>
      <c r="BA146" s="263">
        <v>0</v>
      </c>
      <c r="BB146" s="263">
        <v>0</v>
      </c>
    </row>
    <row r="147" spans="1:54" ht="63" x14ac:dyDescent="0.25">
      <c r="A147" s="255" t="s">
        <v>187</v>
      </c>
      <c r="B147" s="256" t="s">
        <v>1698</v>
      </c>
      <c r="C147" s="257" t="s">
        <v>1699</v>
      </c>
      <c r="D147" s="262">
        <v>4.13</v>
      </c>
      <c r="E147" s="262">
        <v>2.33448908</v>
      </c>
      <c r="F147" s="262">
        <v>0</v>
      </c>
      <c r="G147" s="272">
        <v>0</v>
      </c>
      <c r="H147" s="262">
        <v>0</v>
      </c>
      <c r="I147" s="262">
        <v>0</v>
      </c>
      <c r="J147" s="262">
        <v>0.28499999999999998</v>
      </c>
      <c r="K147" s="272">
        <v>0</v>
      </c>
      <c r="L147" s="272">
        <v>0</v>
      </c>
      <c r="M147" s="263">
        <v>0</v>
      </c>
      <c r="N147" s="263">
        <v>0</v>
      </c>
      <c r="O147" s="262">
        <v>2.33448908</v>
      </c>
      <c r="P147" s="262">
        <v>0</v>
      </c>
      <c r="Q147" s="272">
        <v>0</v>
      </c>
      <c r="R147" s="262">
        <v>0</v>
      </c>
      <c r="S147" s="262">
        <v>0</v>
      </c>
      <c r="T147" s="262">
        <v>0.28499999999999998</v>
      </c>
      <c r="U147" s="272">
        <v>0</v>
      </c>
      <c r="V147" s="272">
        <v>0</v>
      </c>
      <c r="W147" s="263">
        <v>0</v>
      </c>
      <c r="X147" s="263">
        <v>0</v>
      </c>
      <c r="Y147" s="262">
        <v>0</v>
      </c>
      <c r="Z147" s="264">
        <v>0</v>
      </c>
      <c r="AA147" s="272">
        <v>0</v>
      </c>
      <c r="AB147" s="264">
        <v>0</v>
      </c>
      <c r="AC147" s="264">
        <v>0</v>
      </c>
      <c r="AD147" s="264">
        <v>0</v>
      </c>
      <c r="AE147" s="272">
        <v>0</v>
      </c>
      <c r="AF147" s="272">
        <v>0</v>
      </c>
      <c r="AG147" s="263">
        <v>0</v>
      </c>
      <c r="AH147" s="263">
        <v>0</v>
      </c>
      <c r="AI147" s="262">
        <v>0</v>
      </c>
      <c r="AJ147" s="262">
        <v>0</v>
      </c>
      <c r="AK147" s="272">
        <v>0</v>
      </c>
      <c r="AL147" s="262">
        <v>0</v>
      </c>
      <c r="AM147" s="262">
        <v>0</v>
      </c>
      <c r="AN147" s="262">
        <v>0</v>
      </c>
      <c r="AO147" s="272">
        <v>0</v>
      </c>
      <c r="AP147" s="272">
        <v>0</v>
      </c>
      <c r="AQ147" s="263">
        <v>0</v>
      </c>
      <c r="AR147" s="263">
        <v>0</v>
      </c>
      <c r="AS147" s="262">
        <v>0</v>
      </c>
      <c r="AT147" s="262">
        <v>0</v>
      </c>
      <c r="AU147" s="272">
        <v>0</v>
      </c>
      <c r="AV147" s="262">
        <v>0</v>
      </c>
      <c r="AW147" s="262">
        <v>0</v>
      </c>
      <c r="AX147" s="262">
        <v>0</v>
      </c>
      <c r="AY147" s="272">
        <v>0</v>
      </c>
      <c r="AZ147" s="272">
        <v>0</v>
      </c>
      <c r="BA147" s="263">
        <v>0</v>
      </c>
      <c r="BB147" s="263">
        <v>0</v>
      </c>
    </row>
    <row r="148" spans="1:54" ht="47.25" x14ac:dyDescent="0.25">
      <c r="A148" s="255" t="s">
        <v>187</v>
      </c>
      <c r="B148" s="256" t="s">
        <v>1156</v>
      </c>
      <c r="C148" s="257" t="s">
        <v>1157</v>
      </c>
      <c r="D148" s="262" t="s">
        <v>0</v>
      </c>
      <c r="E148" s="262">
        <v>0</v>
      </c>
      <c r="F148" s="262">
        <v>0</v>
      </c>
      <c r="G148" s="272">
        <v>0</v>
      </c>
      <c r="H148" s="262">
        <v>0</v>
      </c>
      <c r="I148" s="262">
        <v>0</v>
      </c>
      <c r="J148" s="262">
        <v>0</v>
      </c>
      <c r="K148" s="272">
        <v>0</v>
      </c>
      <c r="L148" s="272">
        <v>0</v>
      </c>
      <c r="M148" s="263">
        <v>0</v>
      </c>
      <c r="N148" s="263">
        <v>0</v>
      </c>
      <c r="O148" s="262">
        <v>0</v>
      </c>
      <c r="P148" s="262">
        <v>0</v>
      </c>
      <c r="Q148" s="272">
        <v>0</v>
      </c>
      <c r="R148" s="262">
        <v>0</v>
      </c>
      <c r="S148" s="262">
        <v>0</v>
      </c>
      <c r="T148" s="262">
        <v>0</v>
      </c>
      <c r="U148" s="272">
        <v>0</v>
      </c>
      <c r="V148" s="272">
        <v>0</v>
      </c>
      <c r="W148" s="263">
        <v>0</v>
      </c>
      <c r="X148" s="263">
        <v>0</v>
      </c>
      <c r="Y148" s="262">
        <v>0</v>
      </c>
      <c r="Z148" s="264">
        <v>0</v>
      </c>
      <c r="AA148" s="272">
        <v>0</v>
      </c>
      <c r="AB148" s="264">
        <v>0</v>
      </c>
      <c r="AC148" s="264">
        <v>0</v>
      </c>
      <c r="AD148" s="264">
        <v>0</v>
      </c>
      <c r="AE148" s="272">
        <v>0</v>
      </c>
      <c r="AF148" s="272">
        <v>0</v>
      </c>
      <c r="AG148" s="263">
        <v>0</v>
      </c>
      <c r="AH148" s="263">
        <v>0</v>
      </c>
      <c r="AI148" s="262">
        <v>0</v>
      </c>
      <c r="AJ148" s="262">
        <v>0</v>
      </c>
      <c r="AK148" s="272">
        <v>0</v>
      </c>
      <c r="AL148" s="262">
        <v>0</v>
      </c>
      <c r="AM148" s="262">
        <v>0</v>
      </c>
      <c r="AN148" s="262">
        <v>0</v>
      </c>
      <c r="AO148" s="272">
        <v>0</v>
      </c>
      <c r="AP148" s="272">
        <v>0</v>
      </c>
      <c r="AQ148" s="263">
        <v>0</v>
      </c>
      <c r="AR148" s="263">
        <v>0</v>
      </c>
      <c r="AS148" s="262">
        <v>0</v>
      </c>
      <c r="AT148" s="262">
        <v>0</v>
      </c>
      <c r="AU148" s="272">
        <v>0</v>
      </c>
      <c r="AV148" s="262">
        <v>0</v>
      </c>
      <c r="AW148" s="262">
        <v>0</v>
      </c>
      <c r="AX148" s="262">
        <v>0</v>
      </c>
      <c r="AY148" s="272">
        <v>0</v>
      </c>
      <c r="AZ148" s="272">
        <v>0</v>
      </c>
      <c r="BA148" s="263">
        <v>0</v>
      </c>
      <c r="BB148" s="263">
        <v>0</v>
      </c>
    </row>
    <row r="149" spans="1:54" ht="47.25" x14ac:dyDescent="0.25">
      <c r="A149" s="255" t="s">
        <v>187</v>
      </c>
      <c r="B149" s="256" t="s">
        <v>2127</v>
      </c>
      <c r="C149" s="257" t="s">
        <v>2064</v>
      </c>
      <c r="D149" s="262" t="s">
        <v>0</v>
      </c>
      <c r="E149" s="262">
        <v>0</v>
      </c>
      <c r="F149" s="262">
        <v>0</v>
      </c>
      <c r="G149" s="272">
        <v>0</v>
      </c>
      <c r="H149" s="262">
        <v>0</v>
      </c>
      <c r="I149" s="262">
        <v>0</v>
      </c>
      <c r="J149" s="262">
        <v>0</v>
      </c>
      <c r="K149" s="272">
        <v>0</v>
      </c>
      <c r="L149" s="272">
        <v>0</v>
      </c>
      <c r="M149" s="263">
        <v>0</v>
      </c>
      <c r="N149" s="263">
        <v>0</v>
      </c>
      <c r="O149" s="262">
        <v>0</v>
      </c>
      <c r="P149" s="262">
        <v>0</v>
      </c>
      <c r="Q149" s="272">
        <v>0</v>
      </c>
      <c r="R149" s="262">
        <v>0</v>
      </c>
      <c r="S149" s="262">
        <v>0</v>
      </c>
      <c r="T149" s="262">
        <v>0</v>
      </c>
      <c r="U149" s="272">
        <v>0</v>
      </c>
      <c r="V149" s="272">
        <v>0</v>
      </c>
      <c r="W149" s="263">
        <v>0</v>
      </c>
      <c r="X149" s="263">
        <v>0</v>
      </c>
      <c r="Y149" s="262">
        <v>0</v>
      </c>
      <c r="Z149" s="264">
        <v>0</v>
      </c>
      <c r="AA149" s="272">
        <v>0</v>
      </c>
      <c r="AB149" s="264">
        <v>0</v>
      </c>
      <c r="AC149" s="264">
        <v>0</v>
      </c>
      <c r="AD149" s="264">
        <v>0</v>
      </c>
      <c r="AE149" s="272">
        <v>0</v>
      </c>
      <c r="AF149" s="272">
        <v>0</v>
      </c>
      <c r="AG149" s="263">
        <v>0</v>
      </c>
      <c r="AH149" s="263">
        <v>0</v>
      </c>
      <c r="AI149" s="262">
        <v>0</v>
      </c>
      <c r="AJ149" s="262">
        <v>0</v>
      </c>
      <c r="AK149" s="272">
        <v>0</v>
      </c>
      <c r="AL149" s="262">
        <v>0</v>
      </c>
      <c r="AM149" s="262">
        <v>0</v>
      </c>
      <c r="AN149" s="262">
        <v>0</v>
      </c>
      <c r="AO149" s="272">
        <v>0</v>
      </c>
      <c r="AP149" s="272">
        <v>0</v>
      </c>
      <c r="AQ149" s="263">
        <v>0</v>
      </c>
      <c r="AR149" s="263">
        <v>0</v>
      </c>
      <c r="AS149" s="262">
        <v>0</v>
      </c>
      <c r="AT149" s="262">
        <v>0</v>
      </c>
      <c r="AU149" s="272">
        <v>0</v>
      </c>
      <c r="AV149" s="262">
        <v>0</v>
      </c>
      <c r="AW149" s="262">
        <v>0</v>
      </c>
      <c r="AX149" s="262">
        <v>0</v>
      </c>
      <c r="AY149" s="272">
        <v>0</v>
      </c>
      <c r="AZ149" s="272">
        <v>0</v>
      </c>
      <c r="BA149" s="263">
        <v>0</v>
      </c>
      <c r="BB149" s="263">
        <v>0</v>
      </c>
    </row>
    <row r="150" spans="1:54" ht="31.5" x14ac:dyDescent="0.25">
      <c r="A150" s="255" t="s">
        <v>187</v>
      </c>
      <c r="B150" s="256" t="s">
        <v>2128</v>
      </c>
      <c r="C150" s="257" t="s">
        <v>2065</v>
      </c>
      <c r="D150" s="262" t="s">
        <v>0</v>
      </c>
      <c r="E150" s="262">
        <v>0</v>
      </c>
      <c r="F150" s="262">
        <v>0</v>
      </c>
      <c r="G150" s="272">
        <v>0</v>
      </c>
      <c r="H150" s="262">
        <v>0</v>
      </c>
      <c r="I150" s="262">
        <v>0</v>
      </c>
      <c r="J150" s="262">
        <v>0</v>
      </c>
      <c r="K150" s="272">
        <v>0</v>
      </c>
      <c r="L150" s="272">
        <v>0</v>
      </c>
      <c r="M150" s="263">
        <v>0</v>
      </c>
      <c r="N150" s="263">
        <v>0</v>
      </c>
      <c r="O150" s="262">
        <v>0</v>
      </c>
      <c r="P150" s="262">
        <v>0</v>
      </c>
      <c r="Q150" s="272">
        <v>0</v>
      </c>
      <c r="R150" s="262">
        <v>0</v>
      </c>
      <c r="S150" s="262">
        <v>0</v>
      </c>
      <c r="T150" s="262">
        <v>0</v>
      </c>
      <c r="U150" s="272">
        <v>0</v>
      </c>
      <c r="V150" s="272">
        <v>0</v>
      </c>
      <c r="W150" s="263">
        <v>0</v>
      </c>
      <c r="X150" s="263">
        <v>0</v>
      </c>
      <c r="Y150" s="262">
        <v>0</v>
      </c>
      <c r="Z150" s="264">
        <v>0</v>
      </c>
      <c r="AA150" s="272">
        <v>0</v>
      </c>
      <c r="AB150" s="264">
        <v>0</v>
      </c>
      <c r="AC150" s="264">
        <v>0</v>
      </c>
      <c r="AD150" s="264">
        <v>0</v>
      </c>
      <c r="AE150" s="272">
        <v>0</v>
      </c>
      <c r="AF150" s="272">
        <v>0</v>
      </c>
      <c r="AG150" s="263">
        <v>0</v>
      </c>
      <c r="AH150" s="263">
        <v>0</v>
      </c>
      <c r="AI150" s="262">
        <v>0</v>
      </c>
      <c r="AJ150" s="262">
        <v>0</v>
      </c>
      <c r="AK150" s="272">
        <v>0</v>
      </c>
      <c r="AL150" s="262">
        <v>0</v>
      </c>
      <c r="AM150" s="262">
        <v>0</v>
      </c>
      <c r="AN150" s="262">
        <v>0</v>
      </c>
      <c r="AO150" s="272">
        <v>0</v>
      </c>
      <c r="AP150" s="272">
        <v>0</v>
      </c>
      <c r="AQ150" s="263">
        <v>0</v>
      </c>
      <c r="AR150" s="263">
        <v>0</v>
      </c>
      <c r="AS150" s="262">
        <v>0</v>
      </c>
      <c r="AT150" s="262">
        <v>0</v>
      </c>
      <c r="AU150" s="272">
        <v>0</v>
      </c>
      <c r="AV150" s="262">
        <v>0</v>
      </c>
      <c r="AW150" s="262">
        <v>0</v>
      </c>
      <c r="AX150" s="262">
        <v>0</v>
      </c>
      <c r="AY150" s="272">
        <v>0</v>
      </c>
      <c r="AZ150" s="272">
        <v>0</v>
      </c>
      <c r="BA150" s="263">
        <v>0</v>
      </c>
      <c r="BB150" s="263">
        <v>0</v>
      </c>
    </row>
    <row r="151" spans="1:54" ht="31.5" x14ac:dyDescent="0.25">
      <c r="A151" s="255" t="s">
        <v>187</v>
      </c>
      <c r="B151" s="256" t="s">
        <v>1951</v>
      </c>
      <c r="C151" s="257" t="s">
        <v>1952</v>
      </c>
      <c r="D151" s="262" t="s">
        <v>0</v>
      </c>
      <c r="E151" s="262">
        <v>0</v>
      </c>
      <c r="F151" s="262">
        <v>0</v>
      </c>
      <c r="G151" s="272">
        <v>0</v>
      </c>
      <c r="H151" s="262">
        <v>0</v>
      </c>
      <c r="I151" s="262">
        <v>0</v>
      </c>
      <c r="J151" s="262">
        <v>0</v>
      </c>
      <c r="K151" s="272">
        <v>0</v>
      </c>
      <c r="L151" s="272">
        <v>0</v>
      </c>
      <c r="M151" s="263">
        <v>0</v>
      </c>
      <c r="N151" s="263">
        <v>0</v>
      </c>
      <c r="O151" s="262">
        <v>0</v>
      </c>
      <c r="P151" s="262">
        <v>0</v>
      </c>
      <c r="Q151" s="272">
        <v>0</v>
      </c>
      <c r="R151" s="262">
        <v>0</v>
      </c>
      <c r="S151" s="262">
        <v>0</v>
      </c>
      <c r="T151" s="262">
        <v>0</v>
      </c>
      <c r="U151" s="272">
        <v>0</v>
      </c>
      <c r="V151" s="272">
        <v>0</v>
      </c>
      <c r="W151" s="263">
        <v>0</v>
      </c>
      <c r="X151" s="263">
        <v>0</v>
      </c>
      <c r="Y151" s="262">
        <v>0</v>
      </c>
      <c r="Z151" s="264">
        <v>0</v>
      </c>
      <c r="AA151" s="272">
        <v>0</v>
      </c>
      <c r="AB151" s="264">
        <v>0</v>
      </c>
      <c r="AC151" s="264">
        <v>0</v>
      </c>
      <c r="AD151" s="264">
        <v>0</v>
      </c>
      <c r="AE151" s="272">
        <v>0</v>
      </c>
      <c r="AF151" s="272">
        <v>0</v>
      </c>
      <c r="AG151" s="263">
        <v>0</v>
      </c>
      <c r="AH151" s="263">
        <v>0</v>
      </c>
      <c r="AI151" s="262">
        <v>0</v>
      </c>
      <c r="AJ151" s="262">
        <v>0</v>
      </c>
      <c r="AK151" s="272">
        <v>0</v>
      </c>
      <c r="AL151" s="262">
        <v>0</v>
      </c>
      <c r="AM151" s="262">
        <v>0</v>
      </c>
      <c r="AN151" s="262">
        <v>0</v>
      </c>
      <c r="AO151" s="272">
        <v>0</v>
      </c>
      <c r="AP151" s="272">
        <v>0</v>
      </c>
      <c r="AQ151" s="263">
        <v>0</v>
      </c>
      <c r="AR151" s="263">
        <v>0</v>
      </c>
      <c r="AS151" s="262">
        <v>0</v>
      </c>
      <c r="AT151" s="262">
        <v>0</v>
      </c>
      <c r="AU151" s="272">
        <v>0</v>
      </c>
      <c r="AV151" s="262">
        <v>0</v>
      </c>
      <c r="AW151" s="262">
        <v>0</v>
      </c>
      <c r="AX151" s="262">
        <v>0</v>
      </c>
      <c r="AY151" s="272">
        <v>0</v>
      </c>
      <c r="AZ151" s="272">
        <v>0</v>
      </c>
      <c r="BA151" s="263">
        <v>0</v>
      </c>
      <c r="BB151" s="263">
        <v>0</v>
      </c>
    </row>
    <row r="152" spans="1:54" ht="47.25" x14ac:dyDescent="0.25">
      <c r="A152" s="255" t="s">
        <v>187</v>
      </c>
      <c r="B152" s="256" t="s">
        <v>2129</v>
      </c>
      <c r="C152" s="257" t="s">
        <v>2066</v>
      </c>
      <c r="D152" s="262" t="s">
        <v>0</v>
      </c>
      <c r="E152" s="262">
        <v>0</v>
      </c>
      <c r="F152" s="262">
        <v>0</v>
      </c>
      <c r="G152" s="272">
        <v>0</v>
      </c>
      <c r="H152" s="262">
        <v>0</v>
      </c>
      <c r="I152" s="262">
        <v>0</v>
      </c>
      <c r="J152" s="262">
        <v>0</v>
      </c>
      <c r="K152" s="272">
        <v>0</v>
      </c>
      <c r="L152" s="272">
        <v>0</v>
      </c>
      <c r="M152" s="263">
        <v>0</v>
      </c>
      <c r="N152" s="263">
        <v>0</v>
      </c>
      <c r="O152" s="262">
        <v>0</v>
      </c>
      <c r="P152" s="262">
        <v>0</v>
      </c>
      <c r="Q152" s="272">
        <v>0</v>
      </c>
      <c r="R152" s="262">
        <v>0</v>
      </c>
      <c r="S152" s="262">
        <v>0</v>
      </c>
      <c r="T152" s="262">
        <v>0</v>
      </c>
      <c r="U152" s="272">
        <v>0</v>
      </c>
      <c r="V152" s="272">
        <v>0</v>
      </c>
      <c r="W152" s="263">
        <v>0</v>
      </c>
      <c r="X152" s="263">
        <v>0</v>
      </c>
      <c r="Y152" s="262">
        <v>0</v>
      </c>
      <c r="Z152" s="264">
        <v>0</v>
      </c>
      <c r="AA152" s="272">
        <v>0</v>
      </c>
      <c r="AB152" s="264">
        <v>0</v>
      </c>
      <c r="AC152" s="264">
        <v>0</v>
      </c>
      <c r="AD152" s="264">
        <v>0</v>
      </c>
      <c r="AE152" s="272">
        <v>0</v>
      </c>
      <c r="AF152" s="272">
        <v>0</v>
      </c>
      <c r="AG152" s="263">
        <v>0</v>
      </c>
      <c r="AH152" s="263">
        <v>0</v>
      </c>
      <c r="AI152" s="262">
        <v>0</v>
      </c>
      <c r="AJ152" s="262">
        <v>0</v>
      </c>
      <c r="AK152" s="272">
        <v>0</v>
      </c>
      <c r="AL152" s="262">
        <v>0</v>
      </c>
      <c r="AM152" s="262">
        <v>0</v>
      </c>
      <c r="AN152" s="262">
        <v>0</v>
      </c>
      <c r="AO152" s="272">
        <v>0</v>
      </c>
      <c r="AP152" s="272">
        <v>0</v>
      </c>
      <c r="AQ152" s="263">
        <v>0</v>
      </c>
      <c r="AR152" s="263">
        <v>0</v>
      </c>
      <c r="AS152" s="262">
        <v>0</v>
      </c>
      <c r="AT152" s="262">
        <v>0</v>
      </c>
      <c r="AU152" s="272">
        <v>0</v>
      </c>
      <c r="AV152" s="262">
        <v>0</v>
      </c>
      <c r="AW152" s="262">
        <v>0</v>
      </c>
      <c r="AX152" s="262">
        <v>0</v>
      </c>
      <c r="AY152" s="272">
        <v>0</v>
      </c>
      <c r="AZ152" s="272">
        <v>0</v>
      </c>
      <c r="BA152" s="263">
        <v>0</v>
      </c>
      <c r="BB152" s="263">
        <v>0</v>
      </c>
    </row>
    <row r="153" spans="1:54" ht="78.75" x14ac:dyDescent="0.25">
      <c r="A153" s="255" t="s">
        <v>187</v>
      </c>
      <c r="B153" s="256" t="s">
        <v>1666</v>
      </c>
      <c r="C153" s="257" t="s">
        <v>1667</v>
      </c>
      <c r="D153" s="262" t="s">
        <v>0</v>
      </c>
      <c r="E153" s="262">
        <v>0</v>
      </c>
      <c r="F153" s="262">
        <v>0</v>
      </c>
      <c r="G153" s="272">
        <v>0</v>
      </c>
      <c r="H153" s="262">
        <v>0</v>
      </c>
      <c r="I153" s="262">
        <v>0</v>
      </c>
      <c r="J153" s="262">
        <v>0</v>
      </c>
      <c r="K153" s="272">
        <v>0</v>
      </c>
      <c r="L153" s="272">
        <v>0</v>
      </c>
      <c r="M153" s="263">
        <v>0</v>
      </c>
      <c r="N153" s="263">
        <v>0</v>
      </c>
      <c r="O153" s="262">
        <v>0</v>
      </c>
      <c r="P153" s="262">
        <v>0</v>
      </c>
      <c r="Q153" s="272">
        <v>0</v>
      </c>
      <c r="R153" s="262">
        <v>0</v>
      </c>
      <c r="S153" s="262">
        <v>0</v>
      </c>
      <c r="T153" s="262">
        <v>0</v>
      </c>
      <c r="U153" s="272">
        <v>0</v>
      </c>
      <c r="V153" s="272">
        <v>0</v>
      </c>
      <c r="W153" s="263">
        <v>0</v>
      </c>
      <c r="X153" s="263">
        <v>0</v>
      </c>
      <c r="Y153" s="262">
        <v>0</v>
      </c>
      <c r="Z153" s="264">
        <v>0</v>
      </c>
      <c r="AA153" s="272">
        <v>0</v>
      </c>
      <c r="AB153" s="264">
        <v>0</v>
      </c>
      <c r="AC153" s="264">
        <v>0</v>
      </c>
      <c r="AD153" s="264">
        <v>0</v>
      </c>
      <c r="AE153" s="272">
        <v>0</v>
      </c>
      <c r="AF153" s="272">
        <v>0</v>
      </c>
      <c r="AG153" s="263">
        <v>0</v>
      </c>
      <c r="AH153" s="263">
        <v>0</v>
      </c>
      <c r="AI153" s="262">
        <v>0</v>
      </c>
      <c r="AJ153" s="262">
        <v>0</v>
      </c>
      <c r="AK153" s="272">
        <v>0</v>
      </c>
      <c r="AL153" s="262">
        <v>0</v>
      </c>
      <c r="AM153" s="262">
        <v>0</v>
      </c>
      <c r="AN153" s="262">
        <v>0</v>
      </c>
      <c r="AO153" s="272">
        <v>0</v>
      </c>
      <c r="AP153" s="272">
        <v>0</v>
      </c>
      <c r="AQ153" s="263">
        <v>0</v>
      </c>
      <c r="AR153" s="263">
        <v>0</v>
      </c>
      <c r="AS153" s="262">
        <v>0</v>
      </c>
      <c r="AT153" s="262">
        <v>0</v>
      </c>
      <c r="AU153" s="272">
        <v>0</v>
      </c>
      <c r="AV153" s="262">
        <v>0</v>
      </c>
      <c r="AW153" s="262">
        <v>0</v>
      </c>
      <c r="AX153" s="262">
        <v>0</v>
      </c>
      <c r="AY153" s="272">
        <v>0</v>
      </c>
      <c r="AZ153" s="272">
        <v>0</v>
      </c>
      <c r="BA153" s="263">
        <v>0</v>
      </c>
      <c r="BB153" s="263">
        <v>0</v>
      </c>
    </row>
    <row r="154" spans="1:54" ht="31.5" x14ac:dyDescent="0.25">
      <c r="A154" s="255" t="s">
        <v>187</v>
      </c>
      <c r="B154" s="256" t="s">
        <v>277</v>
      </c>
      <c r="C154" s="257" t="s">
        <v>278</v>
      </c>
      <c r="D154" s="262">
        <v>10.153783544961593</v>
      </c>
      <c r="E154" s="262">
        <v>0</v>
      </c>
      <c r="F154" s="262">
        <v>0</v>
      </c>
      <c r="G154" s="272">
        <v>0</v>
      </c>
      <c r="H154" s="262">
        <v>0</v>
      </c>
      <c r="I154" s="262">
        <v>0</v>
      </c>
      <c r="J154" s="262">
        <v>0</v>
      </c>
      <c r="K154" s="272">
        <v>0</v>
      </c>
      <c r="L154" s="272">
        <v>0</v>
      </c>
      <c r="M154" s="263">
        <v>0</v>
      </c>
      <c r="N154" s="263">
        <v>0</v>
      </c>
      <c r="O154" s="262">
        <v>0</v>
      </c>
      <c r="P154" s="262">
        <v>0</v>
      </c>
      <c r="Q154" s="272">
        <v>0</v>
      </c>
      <c r="R154" s="262">
        <v>0</v>
      </c>
      <c r="S154" s="262">
        <v>0</v>
      </c>
      <c r="T154" s="262">
        <v>0</v>
      </c>
      <c r="U154" s="272">
        <v>0</v>
      </c>
      <c r="V154" s="272">
        <v>0</v>
      </c>
      <c r="W154" s="263">
        <v>0</v>
      </c>
      <c r="X154" s="263">
        <v>0</v>
      </c>
      <c r="Y154" s="262">
        <v>0</v>
      </c>
      <c r="Z154" s="264">
        <v>0</v>
      </c>
      <c r="AA154" s="272">
        <v>0</v>
      </c>
      <c r="AB154" s="264">
        <v>0</v>
      </c>
      <c r="AC154" s="264">
        <v>0</v>
      </c>
      <c r="AD154" s="264">
        <v>0</v>
      </c>
      <c r="AE154" s="272">
        <v>0</v>
      </c>
      <c r="AF154" s="272">
        <v>0</v>
      </c>
      <c r="AG154" s="263">
        <v>0</v>
      </c>
      <c r="AH154" s="263">
        <v>0</v>
      </c>
      <c r="AI154" s="262">
        <v>0</v>
      </c>
      <c r="AJ154" s="262">
        <v>0</v>
      </c>
      <c r="AK154" s="272">
        <v>0</v>
      </c>
      <c r="AL154" s="262">
        <v>0</v>
      </c>
      <c r="AM154" s="262">
        <v>0</v>
      </c>
      <c r="AN154" s="262">
        <v>0</v>
      </c>
      <c r="AO154" s="272">
        <v>0</v>
      </c>
      <c r="AP154" s="272">
        <v>0</v>
      </c>
      <c r="AQ154" s="263">
        <v>0</v>
      </c>
      <c r="AR154" s="263">
        <v>0</v>
      </c>
      <c r="AS154" s="262">
        <v>0</v>
      </c>
      <c r="AT154" s="262">
        <v>0</v>
      </c>
      <c r="AU154" s="272">
        <v>0</v>
      </c>
      <c r="AV154" s="262">
        <v>0</v>
      </c>
      <c r="AW154" s="262">
        <v>0</v>
      </c>
      <c r="AX154" s="262">
        <v>0</v>
      </c>
      <c r="AY154" s="272">
        <v>0</v>
      </c>
      <c r="AZ154" s="272">
        <v>0</v>
      </c>
      <c r="BA154" s="263">
        <v>0</v>
      </c>
      <c r="BB154" s="263">
        <v>0</v>
      </c>
    </row>
    <row r="155" spans="1:54" ht="47.25" x14ac:dyDescent="0.25">
      <c r="A155" s="255" t="s">
        <v>187</v>
      </c>
      <c r="B155" s="256" t="s">
        <v>281</v>
      </c>
      <c r="C155" s="257" t="s">
        <v>282</v>
      </c>
      <c r="D155" s="262">
        <v>2.6194428116543729</v>
      </c>
      <c r="E155" s="262">
        <v>0</v>
      </c>
      <c r="F155" s="262">
        <v>0</v>
      </c>
      <c r="G155" s="272">
        <v>0</v>
      </c>
      <c r="H155" s="262">
        <v>0</v>
      </c>
      <c r="I155" s="262">
        <v>0</v>
      </c>
      <c r="J155" s="262">
        <v>0</v>
      </c>
      <c r="K155" s="272">
        <v>0</v>
      </c>
      <c r="L155" s="272">
        <v>0</v>
      </c>
      <c r="M155" s="263">
        <v>0</v>
      </c>
      <c r="N155" s="263">
        <v>0</v>
      </c>
      <c r="O155" s="262">
        <v>0</v>
      </c>
      <c r="P155" s="262">
        <v>0</v>
      </c>
      <c r="Q155" s="272">
        <v>0</v>
      </c>
      <c r="R155" s="262">
        <v>0</v>
      </c>
      <c r="S155" s="262">
        <v>0</v>
      </c>
      <c r="T155" s="262">
        <v>0</v>
      </c>
      <c r="U155" s="272">
        <v>0</v>
      </c>
      <c r="V155" s="272">
        <v>0</v>
      </c>
      <c r="W155" s="263">
        <v>0</v>
      </c>
      <c r="X155" s="263">
        <v>0</v>
      </c>
      <c r="Y155" s="262">
        <v>0</v>
      </c>
      <c r="Z155" s="264">
        <v>0</v>
      </c>
      <c r="AA155" s="272">
        <v>0</v>
      </c>
      <c r="AB155" s="264">
        <v>0</v>
      </c>
      <c r="AC155" s="264">
        <v>0</v>
      </c>
      <c r="AD155" s="264">
        <v>0</v>
      </c>
      <c r="AE155" s="272">
        <v>0</v>
      </c>
      <c r="AF155" s="272">
        <v>0</v>
      </c>
      <c r="AG155" s="263">
        <v>0</v>
      </c>
      <c r="AH155" s="263">
        <v>0</v>
      </c>
      <c r="AI155" s="262">
        <v>0</v>
      </c>
      <c r="AJ155" s="262">
        <v>0</v>
      </c>
      <c r="AK155" s="272">
        <v>0</v>
      </c>
      <c r="AL155" s="262">
        <v>0</v>
      </c>
      <c r="AM155" s="262">
        <v>0</v>
      </c>
      <c r="AN155" s="262">
        <v>0</v>
      </c>
      <c r="AO155" s="272">
        <v>0</v>
      </c>
      <c r="AP155" s="272">
        <v>0</v>
      </c>
      <c r="AQ155" s="263">
        <v>0</v>
      </c>
      <c r="AR155" s="263">
        <v>0</v>
      </c>
      <c r="AS155" s="262">
        <v>0</v>
      </c>
      <c r="AT155" s="262">
        <v>0</v>
      </c>
      <c r="AU155" s="272">
        <v>0</v>
      </c>
      <c r="AV155" s="262">
        <v>0</v>
      </c>
      <c r="AW155" s="262">
        <v>0</v>
      </c>
      <c r="AX155" s="262">
        <v>0</v>
      </c>
      <c r="AY155" s="272">
        <v>0</v>
      </c>
      <c r="AZ155" s="272">
        <v>0</v>
      </c>
      <c r="BA155" s="263">
        <v>0</v>
      </c>
      <c r="BB155" s="263">
        <v>0</v>
      </c>
    </row>
    <row r="156" spans="1:54" ht="31.5" x14ac:dyDescent="0.25">
      <c r="A156" s="255" t="s">
        <v>187</v>
      </c>
      <c r="B156" s="256" t="s">
        <v>2130</v>
      </c>
      <c r="C156" s="257" t="s">
        <v>2067</v>
      </c>
      <c r="D156" s="262" t="s">
        <v>0</v>
      </c>
      <c r="E156" s="262">
        <v>0</v>
      </c>
      <c r="F156" s="262">
        <v>0</v>
      </c>
      <c r="G156" s="272">
        <v>0</v>
      </c>
      <c r="H156" s="262">
        <v>0</v>
      </c>
      <c r="I156" s="262">
        <v>0</v>
      </c>
      <c r="J156" s="262">
        <v>0</v>
      </c>
      <c r="K156" s="272">
        <v>0</v>
      </c>
      <c r="L156" s="272">
        <v>0</v>
      </c>
      <c r="M156" s="263">
        <v>0</v>
      </c>
      <c r="N156" s="263">
        <v>0</v>
      </c>
      <c r="O156" s="262">
        <v>0</v>
      </c>
      <c r="P156" s="262">
        <v>0</v>
      </c>
      <c r="Q156" s="272">
        <v>0</v>
      </c>
      <c r="R156" s="262">
        <v>0</v>
      </c>
      <c r="S156" s="262">
        <v>0</v>
      </c>
      <c r="T156" s="262">
        <v>0</v>
      </c>
      <c r="U156" s="272">
        <v>0</v>
      </c>
      <c r="V156" s="272">
        <v>0</v>
      </c>
      <c r="W156" s="263">
        <v>0</v>
      </c>
      <c r="X156" s="263">
        <v>0</v>
      </c>
      <c r="Y156" s="262">
        <v>0</v>
      </c>
      <c r="Z156" s="264">
        <v>0</v>
      </c>
      <c r="AA156" s="272">
        <v>0</v>
      </c>
      <c r="AB156" s="264">
        <v>0</v>
      </c>
      <c r="AC156" s="264">
        <v>0</v>
      </c>
      <c r="AD156" s="264">
        <v>0</v>
      </c>
      <c r="AE156" s="272">
        <v>0</v>
      </c>
      <c r="AF156" s="272">
        <v>0</v>
      </c>
      <c r="AG156" s="263">
        <v>0</v>
      </c>
      <c r="AH156" s="263">
        <v>0</v>
      </c>
      <c r="AI156" s="262">
        <v>0</v>
      </c>
      <c r="AJ156" s="262">
        <v>0</v>
      </c>
      <c r="AK156" s="272">
        <v>0</v>
      </c>
      <c r="AL156" s="262">
        <v>0</v>
      </c>
      <c r="AM156" s="262">
        <v>0</v>
      </c>
      <c r="AN156" s="262">
        <v>0</v>
      </c>
      <c r="AO156" s="272">
        <v>0</v>
      </c>
      <c r="AP156" s="272">
        <v>0</v>
      </c>
      <c r="AQ156" s="263">
        <v>0</v>
      </c>
      <c r="AR156" s="263">
        <v>0</v>
      </c>
      <c r="AS156" s="262">
        <v>0</v>
      </c>
      <c r="AT156" s="262">
        <v>0</v>
      </c>
      <c r="AU156" s="272">
        <v>0</v>
      </c>
      <c r="AV156" s="262">
        <v>0</v>
      </c>
      <c r="AW156" s="262">
        <v>0</v>
      </c>
      <c r="AX156" s="262">
        <v>0</v>
      </c>
      <c r="AY156" s="272">
        <v>0</v>
      </c>
      <c r="AZ156" s="272">
        <v>0</v>
      </c>
      <c r="BA156" s="263">
        <v>0</v>
      </c>
      <c r="BB156" s="263">
        <v>0</v>
      </c>
    </row>
    <row r="157" spans="1:54" ht="31.5" x14ac:dyDescent="0.25">
      <c r="A157" s="255" t="s">
        <v>187</v>
      </c>
      <c r="B157" s="256" t="s">
        <v>285</v>
      </c>
      <c r="C157" s="257" t="s">
        <v>286</v>
      </c>
      <c r="D157" s="262">
        <v>1.0730949884131769</v>
      </c>
      <c r="E157" s="262">
        <v>0</v>
      </c>
      <c r="F157" s="262">
        <v>0</v>
      </c>
      <c r="G157" s="272">
        <v>0</v>
      </c>
      <c r="H157" s="262">
        <v>0</v>
      </c>
      <c r="I157" s="262">
        <v>0</v>
      </c>
      <c r="J157" s="262">
        <v>0</v>
      </c>
      <c r="K157" s="272">
        <v>0</v>
      </c>
      <c r="L157" s="272">
        <v>0</v>
      </c>
      <c r="M157" s="263">
        <v>0</v>
      </c>
      <c r="N157" s="263">
        <v>0</v>
      </c>
      <c r="O157" s="262">
        <v>0</v>
      </c>
      <c r="P157" s="262">
        <v>0</v>
      </c>
      <c r="Q157" s="272">
        <v>0</v>
      </c>
      <c r="R157" s="262">
        <v>0</v>
      </c>
      <c r="S157" s="262">
        <v>0</v>
      </c>
      <c r="T157" s="262">
        <v>0</v>
      </c>
      <c r="U157" s="272">
        <v>0</v>
      </c>
      <c r="V157" s="272">
        <v>0</v>
      </c>
      <c r="W157" s="263">
        <v>0</v>
      </c>
      <c r="X157" s="263">
        <v>0</v>
      </c>
      <c r="Y157" s="262">
        <v>0</v>
      </c>
      <c r="Z157" s="264">
        <v>0</v>
      </c>
      <c r="AA157" s="272">
        <v>0</v>
      </c>
      <c r="AB157" s="264">
        <v>0</v>
      </c>
      <c r="AC157" s="264">
        <v>0</v>
      </c>
      <c r="AD157" s="264">
        <v>0</v>
      </c>
      <c r="AE157" s="272">
        <v>0</v>
      </c>
      <c r="AF157" s="272">
        <v>0</v>
      </c>
      <c r="AG157" s="263">
        <v>0</v>
      </c>
      <c r="AH157" s="263">
        <v>0</v>
      </c>
      <c r="AI157" s="262">
        <v>0</v>
      </c>
      <c r="AJ157" s="262">
        <v>0</v>
      </c>
      <c r="AK157" s="272">
        <v>0</v>
      </c>
      <c r="AL157" s="262">
        <v>0</v>
      </c>
      <c r="AM157" s="262">
        <v>0</v>
      </c>
      <c r="AN157" s="262">
        <v>0</v>
      </c>
      <c r="AO157" s="272">
        <v>0</v>
      </c>
      <c r="AP157" s="272">
        <v>0</v>
      </c>
      <c r="AQ157" s="263">
        <v>0</v>
      </c>
      <c r="AR157" s="263">
        <v>0</v>
      </c>
      <c r="AS157" s="262">
        <v>0</v>
      </c>
      <c r="AT157" s="262">
        <v>0</v>
      </c>
      <c r="AU157" s="272">
        <v>0</v>
      </c>
      <c r="AV157" s="262">
        <v>0</v>
      </c>
      <c r="AW157" s="262">
        <v>0</v>
      </c>
      <c r="AX157" s="262">
        <v>0</v>
      </c>
      <c r="AY157" s="272">
        <v>0</v>
      </c>
      <c r="AZ157" s="272">
        <v>0</v>
      </c>
      <c r="BA157" s="263">
        <v>0</v>
      </c>
      <c r="BB157" s="263">
        <v>0</v>
      </c>
    </row>
    <row r="158" spans="1:54" ht="47.25" x14ac:dyDescent="0.25">
      <c r="A158" s="255" t="s">
        <v>187</v>
      </c>
      <c r="B158" s="256" t="s">
        <v>2131</v>
      </c>
      <c r="C158" s="257" t="s">
        <v>2068</v>
      </c>
      <c r="D158" s="262" t="s">
        <v>0</v>
      </c>
      <c r="E158" s="262">
        <v>0</v>
      </c>
      <c r="F158" s="262">
        <v>0</v>
      </c>
      <c r="G158" s="272">
        <v>0</v>
      </c>
      <c r="H158" s="262">
        <v>0</v>
      </c>
      <c r="I158" s="262">
        <v>0</v>
      </c>
      <c r="J158" s="262">
        <v>0</v>
      </c>
      <c r="K158" s="272">
        <v>0</v>
      </c>
      <c r="L158" s="272">
        <v>0</v>
      </c>
      <c r="M158" s="263">
        <v>0</v>
      </c>
      <c r="N158" s="263">
        <v>0</v>
      </c>
      <c r="O158" s="262">
        <v>0</v>
      </c>
      <c r="P158" s="262">
        <v>0</v>
      </c>
      <c r="Q158" s="272">
        <v>0</v>
      </c>
      <c r="R158" s="262">
        <v>0</v>
      </c>
      <c r="S158" s="262">
        <v>0</v>
      </c>
      <c r="T158" s="262">
        <v>0</v>
      </c>
      <c r="U158" s="272">
        <v>0</v>
      </c>
      <c r="V158" s="272">
        <v>0</v>
      </c>
      <c r="W158" s="263">
        <v>0</v>
      </c>
      <c r="X158" s="263">
        <v>0</v>
      </c>
      <c r="Y158" s="262">
        <v>0</v>
      </c>
      <c r="Z158" s="264">
        <v>0</v>
      </c>
      <c r="AA158" s="272">
        <v>0</v>
      </c>
      <c r="AB158" s="264">
        <v>0</v>
      </c>
      <c r="AC158" s="264">
        <v>0</v>
      </c>
      <c r="AD158" s="264">
        <v>0</v>
      </c>
      <c r="AE158" s="272">
        <v>0</v>
      </c>
      <c r="AF158" s="272">
        <v>0</v>
      </c>
      <c r="AG158" s="263">
        <v>0</v>
      </c>
      <c r="AH158" s="263">
        <v>0</v>
      </c>
      <c r="AI158" s="262">
        <v>0</v>
      </c>
      <c r="AJ158" s="262">
        <v>0</v>
      </c>
      <c r="AK158" s="272">
        <v>0</v>
      </c>
      <c r="AL158" s="262">
        <v>0</v>
      </c>
      <c r="AM158" s="262">
        <v>0</v>
      </c>
      <c r="AN158" s="262">
        <v>0</v>
      </c>
      <c r="AO158" s="272">
        <v>0</v>
      </c>
      <c r="AP158" s="272">
        <v>0</v>
      </c>
      <c r="AQ158" s="263">
        <v>0</v>
      </c>
      <c r="AR158" s="263">
        <v>0</v>
      </c>
      <c r="AS158" s="262">
        <v>0</v>
      </c>
      <c r="AT158" s="262">
        <v>0</v>
      </c>
      <c r="AU158" s="272">
        <v>0</v>
      </c>
      <c r="AV158" s="262">
        <v>0</v>
      </c>
      <c r="AW158" s="262">
        <v>0</v>
      </c>
      <c r="AX158" s="262">
        <v>0</v>
      </c>
      <c r="AY158" s="272">
        <v>0</v>
      </c>
      <c r="AZ158" s="272">
        <v>0</v>
      </c>
      <c r="BA158" s="263">
        <v>0</v>
      </c>
      <c r="BB158" s="263">
        <v>0</v>
      </c>
    </row>
    <row r="159" spans="1:54" ht="31.5" x14ac:dyDescent="0.25">
      <c r="A159" s="255" t="s">
        <v>187</v>
      </c>
      <c r="B159" s="256" t="s">
        <v>2132</v>
      </c>
      <c r="C159" s="257" t="s">
        <v>2069</v>
      </c>
      <c r="D159" s="262" t="s">
        <v>0</v>
      </c>
      <c r="E159" s="262">
        <v>0</v>
      </c>
      <c r="F159" s="262">
        <v>0</v>
      </c>
      <c r="G159" s="272">
        <v>0</v>
      </c>
      <c r="H159" s="262">
        <v>0</v>
      </c>
      <c r="I159" s="262">
        <v>0</v>
      </c>
      <c r="J159" s="262">
        <v>0</v>
      </c>
      <c r="K159" s="272">
        <v>0</v>
      </c>
      <c r="L159" s="272">
        <v>0</v>
      </c>
      <c r="M159" s="263">
        <v>0</v>
      </c>
      <c r="N159" s="263">
        <v>0</v>
      </c>
      <c r="O159" s="262">
        <v>0</v>
      </c>
      <c r="P159" s="262">
        <v>0</v>
      </c>
      <c r="Q159" s="272">
        <v>0</v>
      </c>
      <c r="R159" s="262">
        <v>0</v>
      </c>
      <c r="S159" s="262">
        <v>0</v>
      </c>
      <c r="T159" s="262">
        <v>0</v>
      </c>
      <c r="U159" s="272">
        <v>0</v>
      </c>
      <c r="V159" s="272">
        <v>0</v>
      </c>
      <c r="W159" s="263">
        <v>0</v>
      </c>
      <c r="X159" s="263">
        <v>0</v>
      </c>
      <c r="Y159" s="262">
        <v>0</v>
      </c>
      <c r="Z159" s="264">
        <v>0</v>
      </c>
      <c r="AA159" s="272">
        <v>0</v>
      </c>
      <c r="AB159" s="264">
        <v>0</v>
      </c>
      <c r="AC159" s="264">
        <v>0</v>
      </c>
      <c r="AD159" s="264">
        <v>0</v>
      </c>
      <c r="AE159" s="272">
        <v>0</v>
      </c>
      <c r="AF159" s="272">
        <v>0</v>
      </c>
      <c r="AG159" s="263">
        <v>0</v>
      </c>
      <c r="AH159" s="263">
        <v>0</v>
      </c>
      <c r="AI159" s="262">
        <v>0</v>
      </c>
      <c r="AJ159" s="262">
        <v>0</v>
      </c>
      <c r="AK159" s="272">
        <v>0</v>
      </c>
      <c r="AL159" s="262">
        <v>0</v>
      </c>
      <c r="AM159" s="262">
        <v>0</v>
      </c>
      <c r="AN159" s="262">
        <v>0</v>
      </c>
      <c r="AO159" s="272">
        <v>0</v>
      </c>
      <c r="AP159" s="272">
        <v>0</v>
      </c>
      <c r="AQ159" s="263">
        <v>0</v>
      </c>
      <c r="AR159" s="263">
        <v>0</v>
      </c>
      <c r="AS159" s="262">
        <v>0</v>
      </c>
      <c r="AT159" s="262">
        <v>0</v>
      </c>
      <c r="AU159" s="272">
        <v>0</v>
      </c>
      <c r="AV159" s="262">
        <v>0</v>
      </c>
      <c r="AW159" s="262">
        <v>0</v>
      </c>
      <c r="AX159" s="262">
        <v>0</v>
      </c>
      <c r="AY159" s="272">
        <v>0</v>
      </c>
      <c r="AZ159" s="272">
        <v>0</v>
      </c>
      <c r="BA159" s="263">
        <v>0</v>
      </c>
      <c r="BB159" s="263">
        <v>0</v>
      </c>
    </row>
    <row r="160" spans="1:54" ht="31.5" x14ac:dyDescent="0.25">
      <c r="A160" s="255" t="s">
        <v>187</v>
      </c>
      <c r="B160" s="256" t="s">
        <v>2133</v>
      </c>
      <c r="C160" s="257" t="s">
        <v>2070</v>
      </c>
      <c r="D160" s="262" t="s">
        <v>0</v>
      </c>
      <c r="E160" s="262">
        <v>0</v>
      </c>
      <c r="F160" s="262">
        <v>0</v>
      </c>
      <c r="G160" s="272">
        <v>0</v>
      </c>
      <c r="H160" s="262">
        <v>0</v>
      </c>
      <c r="I160" s="262">
        <v>0</v>
      </c>
      <c r="J160" s="262">
        <v>0</v>
      </c>
      <c r="K160" s="272">
        <v>0</v>
      </c>
      <c r="L160" s="272">
        <v>0</v>
      </c>
      <c r="M160" s="263">
        <v>0</v>
      </c>
      <c r="N160" s="263">
        <v>0</v>
      </c>
      <c r="O160" s="262">
        <v>0</v>
      </c>
      <c r="P160" s="262">
        <v>0</v>
      </c>
      <c r="Q160" s="272">
        <v>0</v>
      </c>
      <c r="R160" s="262">
        <v>0</v>
      </c>
      <c r="S160" s="262">
        <v>0</v>
      </c>
      <c r="T160" s="262">
        <v>0</v>
      </c>
      <c r="U160" s="272">
        <v>0</v>
      </c>
      <c r="V160" s="272">
        <v>0</v>
      </c>
      <c r="W160" s="263">
        <v>0</v>
      </c>
      <c r="X160" s="263">
        <v>0</v>
      </c>
      <c r="Y160" s="262">
        <v>0</v>
      </c>
      <c r="Z160" s="264">
        <v>0</v>
      </c>
      <c r="AA160" s="272">
        <v>0</v>
      </c>
      <c r="AB160" s="264">
        <v>0</v>
      </c>
      <c r="AC160" s="264">
        <v>0</v>
      </c>
      <c r="AD160" s="264">
        <v>0</v>
      </c>
      <c r="AE160" s="272">
        <v>0</v>
      </c>
      <c r="AF160" s="272">
        <v>0</v>
      </c>
      <c r="AG160" s="263">
        <v>0</v>
      </c>
      <c r="AH160" s="263">
        <v>0</v>
      </c>
      <c r="AI160" s="262">
        <v>0</v>
      </c>
      <c r="AJ160" s="262">
        <v>0</v>
      </c>
      <c r="AK160" s="272">
        <v>0</v>
      </c>
      <c r="AL160" s="262">
        <v>0</v>
      </c>
      <c r="AM160" s="262">
        <v>0</v>
      </c>
      <c r="AN160" s="262">
        <v>0</v>
      </c>
      <c r="AO160" s="272">
        <v>0</v>
      </c>
      <c r="AP160" s="272">
        <v>0</v>
      </c>
      <c r="AQ160" s="263">
        <v>0</v>
      </c>
      <c r="AR160" s="263">
        <v>0</v>
      </c>
      <c r="AS160" s="262">
        <v>0</v>
      </c>
      <c r="AT160" s="262">
        <v>0</v>
      </c>
      <c r="AU160" s="272">
        <v>0</v>
      </c>
      <c r="AV160" s="262">
        <v>0</v>
      </c>
      <c r="AW160" s="262">
        <v>0</v>
      </c>
      <c r="AX160" s="262">
        <v>0</v>
      </c>
      <c r="AY160" s="272">
        <v>0</v>
      </c>
      <c r="AZ160" s="272">
        <v>0</v>
      </c>
      <c r="BA160" s="263">
        <v>0</v>
      </c>
      <c r="BB160" s="263">
        <v>0</v>
      </c>
    </row>
    <row r="161" spans="1:54" ht="31.5" x14ac:dyDescent="0.25">
      <c r="A161" s="255" t="s">
        <v>187</v>
      </c>
      <c r="B161" s="256" t="s">
        <v>1708</v>
      </c>
      <c r="C161" s="257" t="s">
        <v>1709</v>
      </c>
      <c r="D161" s="262">
        <v>0.7</v>
      </c>
      <c r="E161" s="262">
        <v>0.14401223000000002</v>
      </c>
      <c r="F161" s="262">
        <v>0</v>
      </c>
      <c r="G161" s="272">
        <v>0</v>
      </c>
      <c r="H161" s="262">
        <v>3.1E-2</v>
      </c>
      <c r="I161" s="262">
        <v>0</v>
      </c>
      <c r="J161" s="262">
        <v>0</v>
      </c>
      <c r="K161" s="272">
        <v>0</v>
      </c>
      <c r="L161" s="272">
        <v>0</v>
      </c>
      <c r="M161" s="263">
        <v>0</v>
      </c>
      <c r="N161" s="263">
        <v>0</v>
      </c>
      <c r="O161" s="262">
        <v>0.14401223000000002</v>
      </c>
      <c r="P161" s="262">
        <v>0</v>
      </c>
      <c r="Q161" s="272">
        <v>0</v>
      </c>
      <c r="R161" s="262">
        <v>3.1E-2</v>
      </c>
      <c r="S161" s="262">
        <v>0</v>
      </c>
      <c r="T161" s="262">
        <v>0</v>
      </c>
      <c r="U161" s="272">
        <v>0</v>
      </c>
      <c r="V161" s="272">
        <v>0</v>
      </c>
      <c r="W161" s="263">
        <v>0</v>
      </c>
      <c r="X161" s="263">
        <v>0</v>
      </c>
      <c r="Y161" s="262">
        <v>0</v>
      </c>
      <c r="Z161" s="264">
        <v>0</v>
      </c>
      <c r="AA161" s="272">
        <v>0</v>
      </c>
      <c r="AB161" s="264">
        <v>0</v>
      </c>
      <c r="AC161" s="264">
        <v>0</v>
      </c>
      <c r="AD161" s="264">
        <v>0</v>
      </c>
      <c r="AE161" s="272">
        <v>0</v>
      </c>
      <c r="AF161" s="272">
        <v>0</v>
      </c>
      <c r="AG161" s="263">
        <v>0</v>
      </c>
      <c r="AH161" s="263">
        <v>0</v>
      </c>
      <c r="AI161" s="262">
        <v>0</v>
      </c>
      <c r="AJ161" s="262">
        <v>0</v>
      </c>
      <c r="AK161" s="272">
        <v>0</v>
      </c>
      <c r="AL161" s="262">
        <v>0</v>
      </c>
      <c r="AM161" s="262">
        <v>0</v>
      </c>
      <c r="AN161" s="262">
        <v>0</v>
      </c>
      <c r="AO161" s="272">
        <v>0</v>
      </c>
      <c r="AP161" s="272">
        <v>0</v>
      </c>
      <c r="AQ161" s="263">
        <v>0</v>
      </c>
      <c r="AR161" s="263">
        <v>0</v>
      </c>
      <c r="AS161" s="262">
        <v>0</v>
      </c>
      <c r="AT161" s="262">
        <v>0</v>
      </c>
      <c r="AU161" s="272">
        <v>0</v>
      </c>
      <c r="AV161" s="262">
        <v>0</v>
      </c>
      <c r="AW161" s="262">
        <v>0</v>
      </c>
      <c r="AX161" s="262">
        <v>0</v>
      </c>
      <c r="AY161" s="272">
        <v>0</v>
      </c>
      <c r="AZ161" s="272">
        <v>0</v>
      </c>
      <c r="BA161" s="263">
        <v>0</v>
      </c>
      <c r="BB161" s="263">
        <v>0</v>
      </c>
    </row>
    <row r="162" spans="1:54" ht="31.5" x14ac:dyDescent="0.25">
      <c r="A162" s="255" t="s">
        <v>291</v>
      </c>
      <c r="B162" s="256" t="s">
        <v>292</v>
      </c>
      <c r="C162" s="257" t="s">
        <v>8</v>
      </c>
      <c r="D162" s="258">
        <v>24.738283302945863</v>
      </c>
      <c r="E162" s="258">
        <v>0</v>
      </c>
      <c r="F162" s="258">
        <v>0</v>
      </c>
      <c r="G162" s="272">
        <v>0</v>
      </c>
      <c r="H162" s="258">
        <v>0</v>
      </c>
      <c r="I162" s="258">
        <v>0</v>
      </c>
      <c r="J162" s="258">
        <v>0</v>
      </c>
      <c r="K162" s="272">
        <v>0</v>
      </c>
      <c r="L162" s="272">
        <v>0</v>
      </c>
      <c r="M162" s="259">
        <v>0</v>
      </c>
      <c r="N162" s="259">
        <v>0</v>
      </c>
      <c r="O162" s="258">
        <v>0</v>
      </c>
      <c r="P162" s="258">
        <v>0</v>
      </c>
      <c r="Q162" s="272">
        <v>0</v>
      </c>
      <c r="R162" s="258">
        <v>0</v>
      </c>
      <c r="S162" s="258">
        <v>0</v>
      </c>
      <c r="T162" s="258">
        <v>0</v>
      </c>
      <c r="U162" s="272">
        <v>0</v>
      </c>
      <c r="V162" s="272">
        <v>0</v>
      </c>
      <c r="W162" s="259">
        <v>0</v>
      </c>
      <c r="X162" s="259">
        <v>0</v>
      </c>
      <c r="Y162" s="258">
        <v>0</v>
      </c>
      <c r="Z162" s="258">
        <v>0</v>
      </c>
      <c r="AA162" s="272">
        <v>0</v>
      </c>
      <c r="AB162" s="258">
        <v>0</v>
      </c>
      <c r="AC162" s="258">
        <v>0</v>
      </c>
      <c r="AD162" s="258">
        <v>0</v>
      </c>
      <c r="AE162" s="272">
        <v>0</v>
      </c>
      <c r="AF162" s="272">
        <v>0</v>
      </c>
      <c r="AG162" s="259">
        <v>0</v>
      </c>
      <c r="AH162" s="259">
        <v>0</v>
      </c>
      <c r="AI162" s="258">
        <v>0</v>
      </c>
      <c r="AJ162" s="258">
        <v>0</v>
      </c>
      <c r="AK162" s="272">
        <v>0</v>
      </c>
      <c r="AL162" s="258">
        <v>0</v>
      </c>
      <c r="AM162" s="258">
        <v>0</v>
      </c>
      <c r="AN162" s="258">
        <v>0</v>
      </c>
      <c r="AO162" s="272">
        <v>0</v>
      </c>
      <c r="AP162" s="272">
        <v>0</v>
      </c>
      <c r="AQ162" s="259">
        <v>0</v>
      </c>
      <c r="AR162" s="259">
        <v>0</v>
      </c>
      <c r="AS162" s="258">
        <v>0</v>
      </c>
      <c r="AT162" s="258">
        <v>0</v>
      </c>
      <c r="AU162" s="272">
        <v>0</v>
      </c>
      <c r="AV162" s="258">
        <v>0</v>
      </c>
      <c r="AW162" s="258">
        <v>0</v>
      </c>
      <c r="AX162" s="258">
        <v>0</v>
      </c>
      <c r="AY162" s="272">
        <v>0</v>
      </c>
      <c r="AZ162" s="272">
        <v>0</v>
      </c>
      <c r="BA162" s="259">
        <v>0</v>
      </c>
      <c r="BB162" s="259">
        <v>0</v>
      </c>
    </row>
    <row r="163" spans="1:54" ht="63" x14ac:dyDescent="0.25">
      <c r="A163" s="255" t="s">
        <v>291</v>
      </c>
      <c r="B163" s="256" t="s">
        <v>295</v>
      </c>
      <c r="C163" s="257" t="s">
        <v>296</v>
      </c>
      <c r="D163" s="262">
        <v>24.738283302945863</v>
      </c>
      <c r="E163" s="262">
        <v>0</v>
      </c>
      <c r="F163" s="262">
        <v>0</v>
      </c>
      <c r="G163" s="272">
        <v>0</v>
      </c>
      <c r="H163" s="262">
        <v>0</v>
      </c>
      <c r="I163" s="262">
        <v>0</v>
      </c>
      <c r="J163" s="262">
        <v>0</v>
      </c>
      <c r="K163" s="272">
        <v>0</v>
      </c>
      <c r="L163" s="272">
        <v>0</v>
      </c>
      <c r="M163" s="263">
        <v>0</v>
      </c>
      <c r="N163" s="263">
        <v>0</v>
      </c>
      <c r="O163" s="262">
        <v>0</v>
      </c>
      <c r="P163" s="262">
        <v>0</v>
      </c>
      <c r="Q163" s="272">
        <v>0</v>
      </c>
      <c r="R163" s="262">
        <v>0</v>
      </c>
      <c r="S163" s="262">
        <v>0</v>
      </c>
      <c r="T163" s="262">
        <v>0</v>
      </c>
      <c r="U163" s="272">
        <v>0</v>
      </c>
      <c r="V163" s="272">
        <v>0</v>
      </c>
      <c r="W163" s="263">
        <v>0</v>
      </c>
      <c r="X163" s="263">
        <v>0</v>
      </c>
      <c r="Y163" s="262">
        <v>0</v>
      </c>
      <c r="Z163" s="264">
        <v>0</v>
      </c>
      <c r="AA163" s="272">
        <v>0</v>
      </c>
      <c r="AB163" s="264">
        <v>0</v>
      </c>
      <c r="AC163" s="264">
        <v>0</v>
      </c>
      <c r="AD163" s="264">
        <v>0</v>
      </c>
      <c r="AE163" s="272">
        <v>0</v>
      </c>
      <c r="AF163" s="272">
        <v>0</v>
      </c>
      <c r="AG163" s="263">
        <v>0</v>
      </c>
      <c r="AH163" s="263">
        <v>0</v>
      </c>
      <c r="AI163" s="262">
        <v>0</v>
      </c>
      <c r="AJ163" s="262">
        <v>0</v>
      </c>
      <c r="AK163" s="272">
        <v>0</v>
      </c>
      <c r="AL163" s="262">
        <v>0</v>
      </c>
      <c r="AM163" s="262">
        <v>0</v>
      </c>
      <c r="AN163" s="262">
        <v>0</v>
      </c>
      <c r="AO163" s="272">
        <v>0</v>
      </c>
      <c r="AP163" s="272">
        <v>0</v>
      </c>
      <c r="AQ163" s="263">
        <v>0</v>
      </c>
      <c r="AR163" s="263">
        <v>0</v>
      </c>
      <c r="AS163" s="262">
        <v>0</v>
      </c>
      <c r="AT163" s="262">
        <v>0</v>
      </c>
      <c r="AU163" s="272">
        <v>0</v>
      </c>
      <c r="AV163" s="262">
        <v>0</v>
      </c>
      <c r="AW163" s="262">
        <v>0</v>
      </c>
      <c r="AX163" s="262">
        <v>0</v>
      </c>
      <c r="AY163" s="272">
        <v>0</v>
      </c>
      <c r="AZ163" s="272">
        <v>0</v>
      </c>
      <c r="BA163" s="263">
        <v>0</v>
      </c>
      <c r="BB163" s="263">
        <v>0</v>
      </c>
    </row>
    <row r="164" spans="1:54" ht="31.5" x14ac:dyDescent="0.25">
      <c r="A164" s="255" t="s">
        <v>297</v>
      </c>
      <c r="B164" s="256" t="s">
        <v>298</v>
      </c>
      <c r="C164" s="257" t="s">
        <v>8</v>
      </c>
      <c r="D164" s="258">
        <v>812.08754549456455</v>
      </c>
      <c r="E164" s="258">
        <v>18.891043990000004</v>
      </c>
      <c r="F164" s="258">
        <v>0</v>
      </c>
      <c r="G164" s="272">
        <v>0</v>
      </c>
      <c r="H164" s="258">
        <v>0</v>
      </c>
      <c r="I164" s="258">
        <v>0</v>
      </c>
      <c r="J164" s="258">
        <v>0</v>
      </c>
      <c r="K164" s="272">
        <v>0</v>
      </c>
      <c r="L164" s="272">
        <v>0</v>
      </c>
      <c r="M164" s="259">
        <v>18</v>
      </c>
      <c r="N164" s="259">
        <v>0</v>
      </c>
      <c r="O164" s="258">
        <v>18.891043990000004</v>
      </c>
      <c r="P164" s="258">
        <v>0</v>
      </c>
      <c r="Q164" s="272">
        <v>0</v>
      </c>
      <c r="R164" s="258">
        <v>0</v>
      </c>
      <c r="S164" s="258">
        <v>0</v>
      </c>
      <c r="T164" s="258">
        <v>0</v>
      </c>
      <c r="U164" s="272">
        <v>0</v>
      </c>
      <c r="V164" s="272">
        <v>0</v>
      </c>
      <c r="W164" s="259">
        <v>18</v>
      </c>
      <c r="X164" s="259">
        <v>0</v>
      </c>
      <c r="Y164" s="258">
        <v>0</v>
      </c>
      <c r="Z164" s="258">
        <v>0</v>
      </c>
      <c r="AA164" s="272">
        <v>0</v>
      </c>
      <c r="AB164" s="258">
        <v>0</v>
      </c>
      <c r="AC164" s="258">
        <v>0</v>
      </c>
      <c r="AD164" s="258">
        <v>0</v>
      </c>
      <c r="AE164" s="272">
        <v>0</v>
      </c>
      <c r="AF164" s="272">
        <v>0</v>
      </c>
      <c r="AG164" s="259">
        <v>0</v>
      </c>
      <c r="AH164" s="259">
        <v>0</v>
      </c>
      <c r="AI164" s="258">
        <v>0</v>
      </c>
      <c r="AJ164" s="258">
        <v>0</v>
      </c>
      <c r="AK164" s="272">
        <v>0</v>
      </c>
      <c r="AL164" s="258">
        <v>0</v>
      </c>
      <c r="AM164" s="258">
        <v>0</v>
      </c>
      <c r="AN164" s="258">
        <v>0</v>
      </c>
      <c r="AO164" s="272">
        <v>0</v>
      </c>
      <c r="AP164" s="272">
        <v>0</v>
      </c>
      <c r="AQ164" s="259">
        <v>0</v>
      </c>
      <c r="AR164" s="259">
        <v>0</v>
      </c>
      <c r="AS164" s="258">
        <v>0</v>
      </c>
      <c r="AT164" s="258">
        <v>0</v>
      </c>
      <c r="AU164" s="272">
        <v>0</v>
      </c>
      <c r="AV164" s="258">
        <v>0</v>
      </c>
      <c r="AW164" s="258">
        <v>0</v>
      </c>
      <c r="AX164" s="258">
        <v>0</v>
      </c>
      <c r="AY164" s="272">
        <v>0</v>
      </c>
      <c r="AZ164" s="272">
        <v>0</v>
      </c>
      <c r="BA164" s="259">
        <v>0</v>
      </c>
      <c r="BB164" s="259">
        <v>0</v>
      </c>
    </row>
    <row r="165" spans="1:54" ht="31.5" x14ac:dyDescent="0.25">
      <c r="A165" s="255" t="s">
        <v>299</v>
      </c>
      <c r="B165" s="256" t="s">
        <v>1747</v>
      </c>
      <c r="C165" s="257" t="s">
        <v>8</v>
      </c>
      <c r="D165" s="258">
        <v>700.85292758126866</v>
      </c>
      <c r="E165" s="258">
        <v>0</v>
      </c>
      <c r="F165" s="258">
        <v>0</v>
      </c>
      <c r="G165" s="272">
        <v>0</v>
      </c>
      <c r="H165" s="258">
        <v>0</v>
      </c>
      <c r="I165" s="258">
        <v>0</v>
      </c>
      <c r="J165" s="258">
        <v>0</v>
      </c>
      <c r="K165" s="272">
        <v>0</v>
      </c>
      <c r="L165" s="272">
        <v>0</v>
      </c>
      <c r="M165" s="259">
        <v>0</v>
      </c>
      <c r="N165" s="259">
        <v>0</v>
      </c>
      <c r="O165" s="258">
        <v>0</v>
      </c>
      <c r="P165" s="258">
        <v>0</v>
      </c>
      <c r="Q165" s="272">
        <v>0</v>
      </c>
      <c r="R165" s="258">
        <v>0</v>
      </c>
      <c r="S165" s="258">
        <v>0</v>
      </c>
      <c r="T165" s="258">
        <v>0</v>
      </c>
      <c r="U165" s="272">
        <v>0</v>
      </c>
      <c r="V165" s="272">
        <v>0</v>
      </c>
      <c r="W165" s="259">
        <v>0</v>
      </c>
      <c r="X165" s="259">
        <v>0</v>
      </c>
      <c r="Y165" s="258">
        <v>0</v>
      </c>
      <c r="Z165" s="258">
        <v>0</v>
      </c>
      <c r="AA165" s="272">
        <v>0</v>
      </c>
      <c r="AB165" s="258">
        <v>0</v>
      </c>
      <c r="AC165" s="258">
        <v>0</v>
      </c>
      <c r="AD165" s="258">
        <v>0</v>
      </c>
      <c r="AE165" s="272">
        <v>0</v>
      </c>
      <c r="AF165" s="272">
        <v>0</v>
      </c>
      <c r="AG165" s="259">
        <v>0</v>
      </c>
      <c r="AH165" s="259">
        <v>0</v>
      </c>
      <c r="AI165" s="258">
        <v>0</v>
      </c>
      <c r="AJ165" s="258">
        <v>0</v>
      </c>
      <c r="AK165" s="272">
        <v>0</v>
      </c>
      <c r="AL165" s="258">
        <v>0</v>
      </c>
      <c r="AM165" s="258">
        <v>0</v>
      </c>
      <c r="AN165" s="258">
        <v>0</v>
      </c>
      <c r="AO165" s="272">
        <v>0</v>
      </c>
      <c r="AP165" s="272">
        <v>0</v>
      </c>
      <c r="AQ165" s="259">
        <v>0</v>
      </c>
      <c r="AR165" s="259">
        <v>0</v>
      </c>
      <c r="AS165" s="258">
        <v>0</v>
      </c>
      <c r="AT165" s="258">
        <v>0</v>
      </c>
      <c r="AU165" s="272">
        <v>0</v>
      </c>
      <c r="AV165" s="258">
        <v>0</v>
      </c>
      <c r="AW165" s="258">
        <v>0</v>
      </c>
      <c r="AX165" s="258">
        <v>0</v>
      </c>
      <c r="AY165" s="272">
        <v>0</v>
      </c>
      <c r="AZ165" s="272">
        <v>0</v>
      </c>
      <c r="BA165" s="259">
        <v>0</v>
      </c>
      <c r="BB165" s="259">
        <v>0</v>
      </c>
    </row>
    <row r="166" spans="1:54" ht="47.25" x14ac:dyDescent="0.25">
      <c r="A166" s="255" t="s">
        <v>299</v>
      </c>
      <c r="B166" s="256" t="s">
        <v>2134</v>
      </c>
      <c r="C166" s="257" t="s">
        <v>2071</v>
      </c>
      <c r="D166" s="262">
        <v>64.810386358165829</v>
      </c>
      <c r="E166" s="262">
        <v>0</v>
      </c>
      <c r="F166" s="262">
        <v>0</v>
      </c>
      <c r="G166" s="272">
        <v>0</v>
      </c>
      <c r="H166" s="262">
        <v>0</v>
      </c>
      <c r="I166" s="262">
        <v>0</v>
      </c>
      <c r="J166" s="262">
        <v>0</v>
      </c>
      <c r="K166" s="272">
        <v>0</v>
      </c>
      <c r="L166" s="272">
        <v>0</v>
      </c>
      <c r="M166" s="263">
        <v>0</v>
      </c>
      <c r="N166" s="263">
        <v>0</v>
      </c>
      <c r="O166" s="262">
        <v>0</v>
      </c>
      <c r="P166" s="262">
        <v>0</v>
      </c>
      <c r="Q166" s="272">
        <v>0</v>
      </c>
      <c r="R166" s="262">
        <v>0</v>
      </c>
      <c r="S166" s="262">
        <v>0</v>
      </c>
      <c r="T166" s="262">
        <v>0</v>
      </c>
      <c r="U166" s="272">
        <v>0</v>
      </c>
      <c r="V166" s="272">
        <v>0</v>
      </c>
      <c r="W166" s="263">
        <v>0</v>
      </c>
      <c r="X166" s="263">
        <v>0</v>
      </c>
      <c r="Y166" s="262">
        <v>0</v>
      </c>
      <c r="Z166" s="264">
        <v>0</v>
      </c>
      <c r="AA166" s="272">
        <v>0</v>
      </c>
      <c r="AB166" s="264">
        <v>0</v>
      </c>
      <c r="AC166" s="264">
        <v>0</v>
      </c>
      <c r="AD166" s="264">
        <v>0</v>
      </c>
      <c r="AE166" s="272">
        <v>0</v>
      </c>
      <c r="AF166" s="272">
        <v>0</v>
      </c>
      <c r="AG166" s="263">
        <v>0</v>
      </c>
      <c r="AH166" s="263">
        <v>0</v>
      </c>
      <c r="AI166" s="262">
        <v>0</v>
      </c>
      <c r="AJ166" s="262">
        <v>0</v>
      </c>
      <c r="AK166" s="272">
        <v>0</v>
      </c>
      <c r="AL166" s="262">
        <v>0</v>
      </c>
      <c r="AM166" s="262">
        <v>0</v>
      </c>
      <c r="AN166" s="262">
        <v>0</v>
      </c>
      <c r="AO166" s="272">
        <v>0</v>
      </c>
      <c r="AP166" s="272">
        <v>0</v>
      </c>
      <c r="AQ166" s="263">
        <v>0</v>
      </c>
      <c r="AR166" s="263">
        <v>0</v>
      </c>
      <c r="AS166" s="262">
        <v>0</v>
      </c>
      <c r="AT166" s="262">
        <v>0</v>
      </c>
      <c r="AU166" s="272">
        <v>0</v>
      </c>
      <c r="AV166" s="262">
        <v>0</v>
      </c>
      <c r="AW166" s="262">
        <v>0</v>
      </c>
      <c r="AX166" s="262">
        <v>0</v>
      </c>
      <c r="AY166" s="272">
        <v>0</v>
      </c>
      <c r="AZ166" s="272">
        <v>0</v>
      </c>
      <c r="BA166" s="263">
        <v>0</v>
      </c>
      <c r="BB166" s="263">
        <v>0</v>
      </c>
    </row>
    <row r="167" spans="1:54" ht="63" x14ac:dyDescent="0.25">
      <c r="A167" s="255" t="s">
        <v>299</v>
      </c>
      <c r="B167" s="256" t="s">
        <v>2135</v>
      </c>
      <c r="C167" s="257" t="s">
        <v>2072</v>
      </c>
      <c r="D167" s="262">
        <v>431.03186266824815</v>
      </c>
      <c r="E167" s="262">
        <v>0</v>
      </c>
      <c r="F167" s="262">
        <v>0</v>
      </c>
      <c r="G167" s="272">
        <v>0</v>
      </c>
      <c r="H167" s="262">
        <v>0</v>
      </c>
      <c r="I167" s="262">
        <v>0</v>
      </c>
      <c r="J167" s="262">
        <v>0</v>
      </c>
      <c r="K167" s="272">
        <v>0</v>
      </c>
      <c r="L167" s="272">
        <v>0</v>
      </c>
      <c r="M167" s="263">
        <v>0</v>
      </c>
      <c r="N167" s="263">
        <v>0</v>
      </c>
      <c r="O167" s="262">
        <v>0</v>
      </c>
      <c r="P167" s="262">
        <v>0</v>
      </c>
      <c r="Q167" s="272">
        <v>0</v>
      </c>
      <c r="R167" s="262">
        <v>0</v>
      </c>
      <c r="S167" s="262">
        <v>0</v>
      </c>
      <c r="T167" s="262">
        <v>0</v>
      </c>
      <c r="U167" s="272">
        <v>0</v>
      </c>
      <c r="V167" s="272">
        <v>0</v>
      </c>
      <c r="W167" s="263">
        <v>0</v>
      </c>
      <c r="X167" s="263">
        <v>0</v>
      </c>
      <c r="Y167" s="262">
        <v>0</v>
      </c>
      <c r="Z167" s="264">
        <v>0</v>
      </c>
      <c r="AA167" s="272">
        <v>0</v>
      </c>
      <c r="AB167" s="264">
        <v>0</v>
      </c>
      <c r="AC167" s="264">
        <v>0</v>
      </c>
      <c r="AD167" s="264">
        <v>0</v>
      </c>
      <c r="AE167" s="272">
        <v>0</v>
      </c>
      <c r="AF167" s="272">
        <v>0</v>
      </c>
      <c r="AG167" s="263">
        <v>0</v>
      </c>
      <c r="AH167" s="263">
        <v>0</v>
      </c>
      <c r="AI167" s="262">
        <v>0</v>
      </c>
      <c r="AJ167" s="262">
        <v>0</v>
      </c>
      <c r="AK167" s="272">
        <v>0</v>
      </c>
      <c r="AL167" s="262">
        <v>0</v>
      </c>
      <c r="AM167" s="262">
        <v>0</v>
      </c>
      <c r="AN167" s="262">
        <v>0</v>
      </c>
      <c r="AO167" s="272">
        <v>0</v>
      </c>
      <c r="AP167" s="272">
        <v>0</v>
      </c>
      <c r="AQ167" s="263">
        <v>0</v>
      </c>
      <c r="AR167" s="263">
        <v>0</v>
      </c>
      <c r="AS167" s="262">
        <v>0</v>
      </c>
      <c r="AT167" s="262">
        <v>0</v>
      </c>
      <c r="AU167" s="272">
        <v>0</v>
      </c>
      <c r="AV167" s="262">
        <v>0</v>
      </c>
      <c r="AW167" s="262">
        <v>0</v>
      </c>
      <c r="AX167" s="262">
        <v>0</v>
      </c>
      <c r="AY167" s="272">
        <v>0</v>
      </c>
      <c r="AZ167" s="272">
        <v>0</v>
      </c>
      <c r="BA167" s="263">
        <v>0</v>
      </c>
      <c r="BB167" s="263">
        <v>0</v>
      </c>
    </row>
    <row r="168" spans="1:54" ht="63" x14ac:dyDescent="0.25">
      <c r="A168" s="255" t="s">
        <v>299</v>
      </c>
      <c r="B168" s="256" t="s">
        <v>1959</v>
      </c>
      <c r="C168" s="257" t="s">
        <v>307</v>
      </c>
      <c r="D168" s="262">
        <v>205.01067855485462</v>
      </c>
      <c r="E168" s="262">
        <v>0</v>
      </c>
      <c r="F168" s="262">
        <v>0</v>
      </c>
      <c r="G168" s="272">
        <v>0</v>
      </c>
      <c r="H168" s="262">
        <v>0</v>
      </c>
      <c r="I168" s="262">
        <v>0</v>
      </c>
      <c r="J168" s="262">
        <v>0</v>
      </c>
      <c r="K168" s="272">
        <v>0</v>
      </c>
      <c r="L168" s="272">
        <v>0</v>
      </c>
      <c r="M168" s="263">
        <v>0</v>
      </c>
      <c r="N168" s="263">
        <v>0</v>
      </c>
      <c r="O168" s="262">
        <v>0</v>
      </c>
      <c r="P168" s="262">
        <v>0</v>
      </c>
      <c r="Q168" s="272">
        <v>0</v>
      </c>
      <c r="R168" s="262">
        <v>0</v>
      </c>
      <c r="S168" s="262">
        <v>0</v>
      </c>
      <c r="T168" s="262">
        <v>0</v>
      </c>
      <c r="U168" s="272">
        <v>0</v>
      </c>
      <c r="V168" s="272">
        <v>0</v>
      </c>
      <c r="W168" s="263">
        <v>0</v>
      </c>
      <c r="X168" s="263">
        <v>0</v>
      </c>
      <c r="Y168" s="262">
        <v>0</v>
      </c>
      <c r="Z168" s="264">
        <v>0</v>
      </c>
      <c r="AA168" s="272">
        <v>0</v>
      </c>
      <c r="AB168" s="264">
        <v>0</v>
      </c>
      <c r="AC168" s="264">
        <v>0</v>
      </c>
      <c r="AD168" s="264">
        <v>0</v>
      </c>
      <c r="AE168" s="272">
        <v>0</v>
      </c>
      <c r="AF168" s="272">
        <v>0</v>
      </c>
      <c r="AG168" s="263">
        <v>0</v>
      </c>
      <c r="AH168" s="263">
        <v>0</v>
      </c>
      <c r="AI168" s="262">
        <v>0</v>
      </c>
      <c r="AJ168" s="262">
        <v>0</v>
      </c>
      <c r="AK168" s="272">
        <v>0</v>
      </c>
      <c r="AL168" s="262">
        <v>0</v>
      </c>
      <c r="AM168" s="262">
        <v>0</v>
      </c>
      <c r="AN168" s="262">
        <v>0</v>
      </c>
      <c r="AO168" s="272">
        <v>0</v>
      </c>
      <c r="AP168" s="272">
        <v>0</v>
      </c>
      <c r="AQ168" s="263">
        <v>0</v>
      </c>
      <c r="AR168" s="263">
        <v>0</v>
      </c>
      <c r="AS168" s="262">
        <v>0</v>
      </c>
      <c r="AT168" s="262">
        <v>0</v>
      </c>
      <c r="AU168" s="272">
        <v>0</v>
      </c>
      <c r="AV168" s="262">
        <v>0</v>
      </c>
      <c r="AW168" s="262">
        <v>0</v>
      </c>
      <c r="AX168" s="262">
        <v>0</v>
      </c>
      <c r="AY168" s="272">
        <v>0</v>
      </c>
      <c r="AZ168" s="272">
        <v>0</v>
      </c>
      <c r="BA168" s="263">
        <v>0</v>
      </c>
      <c r="BB168" s="263">
        <v>0</v>
      </c>
    </row>
    <row r="169" spans="1:54" x14ac:dyDescent="0.25">
      <c r="A169" s="255" t="s">
        <v>310</v>
      </c>
      <c r="B169" s="256" t="s">
        <v>1748</v>
      </c>
      <c r="C169" s="257" t="s">
        <v>8</v>
      </c>
      <c r="D169" s="258">
        <v>111.23461791329586</v>
      </c>
      <c r="E169" s="258">
        <v>18.891043990000004</v>
      </c>
      <c r="F169" s="258">
        <v>0</v>
      </c>
      <c r="G169" s="272">
        <v>0</v>
      </c>
      <c r="H169" s="258">
        <v>0</v>
      </c>
      <c r="I169" s="258">
        <v>0</v>
      </c>
      <c r="J169" s="258">
        <v>0</v>
      </c>
      <c r="K169" s="272">
        <v>0</v>
      </c>
      <c r="L169" s="272">
        <v>0</v>
      </c>
      <c r="M169" s="259">
        <v>18</v>
      </c>
      <c r="N169" s="259">
        <v>0</v>
      </c>
      <c r="O169" s="258">
        <v>18.891043990000004</v>
      </c>
      <c r="P169" s="258">
        <v>0</v>
      </c>
      <c r="Q169" s="272">
        <v>0</v>
      </c>
      <c r="R169" s="258">
        <v>0</v>
      </c>
      <c r="S169" s="258">
        <v>0</v>
      </c>
      <c r="T169" s="258">
        <v>0</v>
      </c>
      <c r="U169" s="272">
        <v>0</v>
      </c>
      <c r="V169" s="272">
        <v>0</v>
      </c>
      <c r="W169" s="259">
        <v>18</v>
      </c>
      <c r="X169" s="259">
        <v>0</v>
      </c>
      <c r="Y169" s="258">
        <v>0</v>
      </c>
      <c r="Z169" s="258">
        <v>0</v>
      </c>
      <c r="AA169" s="272">
        <v>0</v>
      </c>
      <c r="AB169" s="258">
        <v>0</v>
      </c>
      <c r="AC169" s="258">
        <v>0</v>
      </c>
      <c r="AD169" s="258">
        <v>0</v>
      </c>
      <c r="AE169" s="272">
        <v>0</v>
      </c>
      <c r="AF169" s="272">
        <v>0</v>
      </c>
      <c r="AG169" s="259">
        <v>0</v>
      </c>
      <c r="AH169" s="259">
        <v>0</v>
      </c>
      <c r="AI169" s="258">
        <v>0</v>
      </c>
      <c r="AJ169" s="258">
        <v>0</v>
      </c>
      <c r="AK169" s="272">
        <v>0</v>
      </c>
      <c r="AL169" s="258">
        <v>0</v>
      </c>
      <c r="AM169" s="258">
        <v>0</v>
      </c>
      <c r="AN169" s="258">
        <v>0</v>
      </c>
      <c r="AO169" s="272">
        <v>0</v>
      </c>
      <c r="AP169" s="272">
        <v>0</v>
      </c>
      <c r="AQ169" s="259">
        <v>0</v>
      </c>
      <c r="AR169" s="259">
        <v>0</v>
      </c>
      <c r="AS169" s="258">
        <v>0</v>
      </c>
      <c r="AT169" s="258">
        <v>0</v>
      </c>
      <c r="AU169" s="272">
        <v>0</v>
      </c>
      <c r="AV169" s="258">
        <v>0</v>
      </c>
      <c r="AW169" s="258">
        <v>0</v>
      </c>
      <c r="AX169" s="258">
        <v>0</v>
      </c>
      <c r="AY169" s="272">
        <v>0</v>
      </c>
      <c r="AZ169" s="272">
        <v>0</v>
      </c>
      <c r="BA169" s="259">
        <v>0</v>
      </c>
      <c r="BB169" s="259">
        <v>0</v>
      </c>
    </row>
    <row r="170" spans="1:54" ht="63" x14ac:dyDescent="0.25">
      <c r="A170" s="255" t="s">
        <v>310</v>
      </c>
      <c r="B170" s="256" t="s">
        <v>311</v>
      </c>
      <c r="C170" s="257" t="s">
        <v>312</v>
      </c>
      <c r="D170" s="262">
        <v>91.05</v>
      </c>
      <c r="E170" s="262">
        <v>18.891043990000004</v>
      </c>
      <c r="F170" s="262">
        <v>0</v>
      </c>
      <c r="G170" s="272">
        <v>0</v>
      </c>
      <c r="H170" s="262">
        <v>0</v>
      </c>
      <c r="I170" s="262">
        <v>0</v>
      </c>
      <c r="J170" s="262">
        <v>0</v>
      </c>
      <c r="K170" s="272">
        <v>0</v>
      </c>
      <c r="L170" s="272">
        <v>0</v>
      </c>
      <c r="M170" s="263">
        <v>18</v>
      </c>
      <c r="N170" s="263">
        <v>0</v>
      </c>
      <c r="O170" s="262">
        <v>18.891043990000004</v>
      </c>
      <c r="P170" s="262">
        <v>0</v>
      </c>
      <c r="Q170" s="272">
        <v>0</v>
      </c>
      <c r="R170" s="262">
        <v>0</v>
      </c>
      <c r="S170" s="262">
        <v>0</v>
      </c>
      <c r="T170" s="262">
        <v>0</v>
      </c>
      <c r="U170" s="272">
        <v>0</v>
      </c>
      <c r="V170" s="272">
        <v>0</v>
      </c>
      <c r="W170" s="263">
        <v>18</v>
      </c>
      <c r="X170" s="263">
        <v>0</v>
      </c>
      <c r="Y170" s="262">
        <v>0</v>
      </c>
      <c r="Z170" s="264">
        <v>0</v>
      </c>
      <c r="AA170" s="272">
        <v>0</v>
      </c>
      <c r="AB170" s="264">
        <v>0</v>
      </c>
      <c r="AC170" s="264">
        <v>0</v>
      </c>
      <c r="AD170" s="264">
        <v>0</v>
      </c>
      <c r="AE170" s="272">
        <v>0</v>
      </c>
      <c r="AF170" s="272">
        <v>0</v>
      </c>
      <c r="AG170" s="263">
        <v>0</v>
      </c>
      <c r="AH170" s="263">
        <v>0</v>
      </c>
      <c r="AI170" s="262">
        <v>0</v>
      </c>
      <c r="AJ170" s="262">
        <v>0</v>
      </c>
      <c r="AK170" s="272">
        <v>0</v>
      </c>
      <c r="AL170" s="262">
        <v>0</v>
      </c>
      <c r="AM170" s="262">
        <v>0</v>
      </c>
      <c r="AN170" s="262">
        <v>0</v>
      </c>
      <c r="AO170" s="272">
        <v>0</v>
      </c>
      <c r="AP170" s="272">
        <v>0</v>
      </c>
      <c r="AQ170" s="263">
        <v>0</v>
      </c>
      <c r="AR170" s="263">
        <v>0</v>
      </c>
      <c r="AS170" s="262">
        <v>0</v>
      </c>
      <c r="AT170" s="262">
        <v>0</v>
      </c>
      <c r="AU170" s="272">
        <v>0</v>
      </c>
      <c r="AV170" s="262">
        <v>0</v>
      </c>
      <c r="AW170" s="262">
        <v>0</v>
      </c>
      <c r="AX170" s="262">
        <v>0</v>
      </c>
      <c r="AY170" s="272">
        <v>0</v>
      </c>
      <c r="AZ170" s="272">
        <v>0</v>
      </c>
      <c r="BA170" s="263">
        <v>0</v>
      </c>
      <c r="BB170" s="263">
        <v>0</v>
      </c>
    </row>
    <row r="171" spans="1:54" ht="63" x14ac:dyDescent="0.25">
      <c r="A171" s="255" t="s">
        <v>310</v>
      </c>
      <c r="B171" s="256" t="s">
        <v>2136</v>
      </c>
      <c r="C171" s="257" t="s">
        <v>2073</v>
      </c>
      <c r="D171" s="262">
        <v>3.2698119405856461</v>
      </c>
      <c r="E171" s="262">
        <v>0</v>
      </c>
      <c r="F171" s="262">
        <v>0</v>
      </c>
      <c r="G171" s="272">
        <v>0</v>
      </c>
      <c r="H171" s="262">
        <v>0</v>
      </c>
      <c r="I171" s="262">
        <v>0</v>
      </c>
      <c r="J171" s="262">
        <v>0</v>
      </c>
      <c r="K171" s="272">
        <v>0</v>
      </c>
      <c r="L171" s="272">
        <v>0</v>
      </c>
      <c r="M171" s="263">
        <v>0</v>
      </c>
      <c r="N171" s="263">
        <v>0</v>
      </c>
      <c r="O171" s="262">
        <v>0</v>
      </c>
      <c r="P171" s="262">
        <v>0</v>
      </c>
      <c r="Q171" s="272">
        <v>0</v>
      </c>
      <c r="R171" s="262">
        <v>0</v>
      </c>
      <c r="S171" s="262">
        <v>0</v>
      </c>
      <c r="T171" s="262">
        <v>0</v>
      </c>
      <c r="U171" s="272">
        <v>0</v>
      </c>
      <c r="V171" s="272">
        <v>0</v>
      </c>
      <c r="W171" s="263">
        <v>0</v>
      </c>
      <c r="X171" s="263">
        <v>0</v>
      </c>
      <c r="Y171" s="262">
        <v>0</v>
      </c>
      <c r="Z171" s="264">
        <v>0</v>
      </c>
      <c r="AA171" s="272">
        <v>0</v>
      </c>
      <c r="AB171" s="264">
        <v>0</v>
      </c>
      <c r="AC171" s="264">
        <v>0</v>
      </c>
      <c r="AD171" s="264">
        <v>0</v>
      </c>
      <c r="AE171" s="272">
        <v>0</v>
      </c>
      <c r="AF171" s="272">
        <v>0</v>
      </c>
      <c r="AG171" s="263">
        <v>0</v>
      </c>
      <c r="AH171" s="263">
        <v>0</v>
      </c>
      <c r="AI171" s="262">
        <v>0</v>
      </c>
      <c r="AJ171" s="262">
        <v>0</v>
      </c>
      <c r="AK171" s="272">
        <v>0</v>
      </c>
      <c r="AL171" s="262">
        <v>0</v>
      </c>
      <c r="AM171" s="262">
        <v>0</v>
      </c>
      <c r="AN171" s="262">
        <v>0</v>
      </c>
      <c r="AO171" s="272">
        <v>0</v>
      </c>
      <c r="AP171" s="272">
        <v>0</v>
      </c>
      <c r="AQ171" s="263">
        <v>0</v>
      </c>
      <c r="AR171" s="263">
        <v>0</v>
      </c>
      <c r="AS171" s="262">
        <v>0</v>
      </c>
      <c r="AT171" s="262">
        <v>0</v>
      </c>
      <c r="AU171" s="272">
        <v>0</v>
      </c>
      <c r="AV171" s="262">
        <v>0</v>
      </c>
      <c r="AW171" s="262">
        <v>0</v>
      </c>
      <c r="AX171" s="262">
        <v>0</v>
      </c>
      <c r="AY171" s="272">
        <v>0</v>
      </c>
      <c r="AZ171" s="272">
        <v>0</v>
      </c>
      <c r="BA171" s="263">
        <v>0</v>
      </c>
      <c r="BB171" s="263">
        <v>0</v>
      </c>
    </row>
    <row r="172" spans="1:54" ht="63" x14ac:dyDescent="0.25">
      <c r="A172" s="255" t="s">
        <v>310</v>
      </c>
      <c r="B172" s="256" t="s">
        <v>315</v>
      </c>
      <c r="C172" s="257" t="s">
        <v>2074</v>
      </c>
      <c r="D172" s="262">
        <v>16.914805972710223</v>
      </c>
      <c r="E172" s="262">
        <v>0</v>
      </c>
      <c r="F172" s="262">
        <v>0</v>
      </c>
      <c r="G172" s="272">
        <v>0</v>
      </c>
      <c r="H172" s="262">
        <v>0</v>
      </c>
      <c r="I172" s="262">
        <v>0</v>
      </c>
      <c r="J172" s="262">
        <v>0</v>
      </c>
      <c r="K172" s="272">
        <v>0</v>
      </c>
      <c r="L172" s="272">
        <v>0</v>
      </c>
      <c r="M172" s="263">
        <v>0</v>
      </c>
      <c r="N172" s="263">
        <v>0</v>
      </c>
      <c r="O172" s="262">
        <v>0</v>
      </c>
      <c r="P172" s="262">
        <v>0</v>
      </c>
      <c r="Q172" s="272">
        <v>0</v>
      </c>
      <c r="R172" s="262">
        <v>0</v>
      </c>
      <c r="S172" s="262">
        <v>0</v>
      </c>
      <c r="T172" s="262">
        <v>0</v>
      </c>
      <c r="U172" s="272">
        <v>0</v>
      </c>
      <c r="V172" s="272">
        <v>0</v>
      </c>
      <c r="W172" s="263">
        <v>0</v>
      </c>
      <c r="X172" s="263">
        <v>0</v>
      </c>
      <c r="Y172" s="262">
        <v>0</v>
      </c>
      <c r="Z172" s="264">
        <v>0</v>
      </c>
      <c r="AA172" s="272">
        <v>0</v>
      </c>
      <c r="AB172" s="264">
        <v>0</v>
      </c>
      <c r="AC172" s="264">
        <v>0</v>
      </c>
      <c r="AD172" s="264">
        <v>0</v>
      </c>
      <c r="AE172" s="272">
        <v>0</v>
      </c>
      <c r="AF172" s="272">
        <v>0</v>
      </c>
      <c r="AG172" s="263">
        <v>0</v>
      </c>
      <c r="AH172" s="263">
        <v>0</v>
      </c>
      <c r="AI172" s="262">
        <v>0</v>
      </c>
      <c r="AJ172" s="262">
        <v>0</v>
      </c>
      <c r="AK172" s="272">
        <v>0</v>
      </c>
      <c r="AL172" s="262">
        <v>0</v>
      </c>
      <c r="AM172" s="262">
        <v>0</v>
      </c>
      <c r="AN172" s="262">
        <v>0</v>
      </c>
      <c r="AO172" s="272">
        <v>0</v>
      </c>
      <c r="AP172" s="272">
        <v>0</v>
      </c>
      <c r="AQ172" s="263">
        <v>0</v>
      </c>
      <c r="AR172" s="263">
        <v>0</v>
      </c>
      <c r="AS172" s="262">
        <v>0</v>
      </c>
      <c r="AT172" s="262">
        <v>0</v>
      </c>
      <c r="AU172" s="272">
        <v>0</v>
      </c>
      <c r="AV172" s="262">
        <v>0</v>
      </c>
      <c r="AW172" s="262">
        <v>0</v>
      </c>
      <c r="AX172" s="262">
        <v>0</v>
      </c>
      <c r="AY172" s="272">
        <v>0</v>
      </c>
      <c r="AZ172" s="272">
        <v>0</v>
      </c>
      <c r="BA172" s="263">
        <v>0</v>
      </c>
      <c r="BB172" s="263">
        <v>0</v>
      </c>
    </row>
    <row r="173" spans="1:54" x14ac:dyDescent="0.25">
      <c r="A173" s="255" t="s">
        <v>319</v>
      </c>
      <c r="B173" s="256" t="s">
        <v>1749</v>
      </c>
      <c r="C173" s="257" t="s">
        <v>8</v>
      </c>
      <c r="D173" s="258">
        <v>0</v>
      </c>
      <c r="E173" s="258">
        <v>0</v>
      </c>
      <c r="F173" s="258">
        <v>0</v>
      </c>
      <c r="G173" s="272">
        <v>0</v>
      </c>
      <c r="H173" s="258">
        <v>0</v>
      </c>
      <c r="I173" s="258">
        <v>0</v>
      </c>
      <c r="J173" s="258">
        <v>0</v>
      </c>
      <c r="K173" s="272">
        <v>0</v>
      </c>
      <c r="L173" s="272">
        <v>0</v>
      </c>
      <c r="M173" s="259">
        <v>0</v>
      </c>
      <c r="N173" s="259">
        <v>0</v>
      </c>
      <c r="O173" s="258">
        <v>0</v>
      </c>
      <c r="P173" s="258">
        <v>0</v>
      </c>
      <c r="Q173" s="272">
        <v>0</v>
      </c>
      <c r="R173" s="258">
        <v>0</v>
      </c>
      <c r="S173" s="258">
        <v>0</v>
      </c>
      <c r="T173" s="258">
        <v>0</v>
      </c>
      <c r="U173" s="272">
        <v>0</v>
      </c>
      <c r="V173" s="272">
        <v>0</v>
      </c>
      <c r="W173" s="259">
        <v>0</v>
      </c>
      <c r="X173" s="259">
        <v>0</v>
      </c>
      <c r="Y173" s="258">
        <v>0</v>
      </c>
      <c r="Z173" s="258">
        <v>0</v>
      </c>
      <c r="AA173" s="272">
        <v>0</v>
      </c>
      <c r="AB173" s="258">
        <v>0</v>
      </c>
      <c r="AC173" s="258">
        <v>0</v>
      </c>
      <c r="AD173" s="258">
        <v>0</v>
      </c>
      <c r="AE173" s="272">
        <v>0</v>
      </c>
      <c r="AF173" s="272">
        <v>0</v>
      </c>
      <c r="AG173" s="259">
        <v>0</v>
      </c>
      <c r="AH173" s="259">
        <v>0</v>
      </c>
      <c r="AI173" s="258">
        <v>0</v>
      </c>
      <c r="AJ173" s="258">
        <v>0</v>
      </c>
      <c r="AK173" s="272">
        <v>0</v>
      </c>
      <c r="AL173" s="258">
        <v>0</v>
      </c>
      <c r="AM173" s="258">
        <v>0</v>
      </c>
      <c r="AN173" s="258">
        <v>0</v>
      </c>
      <c r="AO173" s="272">
        <v>0</v>
      </c>
      <c r="AP173" s="272">
        <v>0</v>
      </c>
      <c r="AQ173" s="259">
        <v>0</v>
      </c>
      <c r="AR173" s="259">
        <v>0</v>
      </c>
      <c r="AS173" s="258">
        <v>0</v>
      </c>
      <c r="AT173" s="258">
        <v>0</v>
      </c>
      <c r="AU173" s="272">
        <v>0</v>
      </c>
      <c r="AV173" s="258">
        <v>0</v>
      </c>
      <c r="AW173" s="258">
        <v>0</v>
      </c>
      <c r="AX173" s="258">
        <v>0</v>
      </c>
      <c r="AY173" s="272">
        <v>0</v>
      </c>
      <c r="AZ173" s="272">
        <v>0</v>
      </c>
      <c r="BA173" s="259">
        <v>0</v>
      </c>
      <c r="BB173" s="259">
        <v>0</v>
      </c>
    </row>
    <row r="174" spans="1:54" ht="31.5" x14ac:dyDescent="0.25">
      <c r="A174" s="255" t="s">
        <v>320</v>
      </c>
      <c r="B174" s="256" t="s">
        <v>1750</v>
      </c>
      <c r="C174" s="257" t="s">
        <v>8</v>
      </c>
      <c r="D174" s="258">
        <v>0</v>
      </c>
      <c r="E174" s="258">
        <v>0</v>
      </c>
      <c r="F174" s="258">
        <v>0</v>
      </c>
      <c r="G174" s="272">
        <v>0</v>
      </c>
      <c r="H174" s="258">
        <v>0</v>
      </c>
      <c r="I174" s="258">
        <v>0</v>
      </c>
      <c r="J174" s="258">
        <v>0</v>
      </c>
      <c r="K174" s="272">
        <v>0</v>
      </c>
      <c r="L174" s="272">
        <v>0</v>
      </c>
      <c r="M174" s="259">
        <v>0</v>
      </c>
      <c r="N174" s="259">
        <v>0</v>
      </c>
      <c r="O174" s="258">
        <v>0</v>
      </c>
      <c r="P174" s="258">
        <v>0</v>
      </c>
      <c r="Q174" s="272">
        <v>0</v>
      </c>
      <c r="R174" s="258">
        <v>0</v>
      </c>
      <c r="S174" s="258">
        <v>0</v>
      </c>
      <c r="T174" s="258">
        <v>0</v>
      </c>
      <c r="U174" s="272">
        <v>0</v>
      </c>
      <c r="V174" s="272">
        <v>0</v>
      </c>
      <c r="W174" s="259">
        <v>0</v>
      </c>
      <c r="X174" s="259">
        <v>0</v>
      </c>
      <c r="Y174" s="258">
        <v>0</v>
      </c>
      <c r="Z174" s="258">
        <v>0</v>
      </c>
      <c r="AA174" s="272">
        <v>0</v>
      </c>
      <c r="AB174" s="258">
        <v>0</v>
      </c>
      <c r="AC174" s="258">
        <v>0</v>
      </c>
      <c r="AD174" s="258">
        <v>0</v>
      </c>
      <c r="AE174" s="272">
        <v>0</v>
      </c>
      <c r="AF174" s="272">
        <v>0</v>
      </c>
      <c r="AG174" s="259">
        <v>0</v>
      </c>
      <c r="AH174" s="259">
        <v>0</v>
      </c>
      <c r="AI174" s="258">
        <v>0</v>
      </c>
      <c r="AJ174" s="258">
        <v>0</v>
      </c>
      <c r="AK174" s="272">
        <v>0</v>
      </c>
      <c r="AL174" s="258">
        <v>0</v>
      </c>
      <c r="AM174" s="258">
        <v>0</v>
      </c>
      <c r="AN174" s="258">
        <v>0</v>
      </c>
      <c r="AO174" s="272">
        <v>0</v>
      </c>
      <c r="AP174" s="272">
        <v>0</v>
      </c>
      <c r="AQ174" s="259">
        <v>0</v>
      </c>
      <c r="AR174" s="259">
        <v>0</v>
      </c>
      <c r="AS174" s="258">
        <v>0</v>
      </c>
      <c r="AT174" s="258">
        <v>0</v>
      </c>
      <c r="AU174" s="272">
        <v>0</v>
      </c>
      <c r="AV174" s="258">
        <v>0</v>
      </c>
      <c r="AW174" s="258">
        <v>0</v>
      </c>
      <c r="AX174" s="258">
        <v>0</v>
      </c>
      <c r="AY174" s="272">
        <v>0</v>
      </c>
      <c r="AZ174" s="272">
        <v>0</v>
      </c>
      <c r="BA174" s="259">
        <v>0</v>
      </c>
      <c r="BB174" s="259">
        <v>0</v>
      </c>
    </row>
    <row r="175" spans="1:54" ht="31.5" x14ac:dyDescent="0.25">
      <c r="A175" s="255" t="s">
        <v>1751</v>
      </c>
      <c r="B175" s="256" t="s">
        <v>1752</v>
      </c>
      <c r="C175" s="257" t="s">
        <v>8</v>
      </c>
      <c r="D175" s="258">
        <v>0</v>
      </c>
      <c r="E175" s="258">
        <v>0</v>
      </c>
      <c r="F175" s="258">
        <v>0</v>
      </c>
      <c r="G175" s="272">
        <v>0</v>
      </c>
      <c r="H175" s="258">
        <v>0</v>
      </c>
      <c r="I175" s="258">
        <v>0</v>
      </c>
      <c r="J175" s="258">
        <v>0</v>
      </c>
      <c r="K175" s="272">
        <v>0</v>
      </c>
      <c r="L175" s="272">
        <v>0</v>
      </c>
      <c r="M175" s="259">
        <v>0</v>
      </c>
      <c r="N175" s="259">
        <v>0</v>
      </c>
      <c r="O175" s="258">
        <v>0</v>
      </c>
      <c r="P175" s="258">
        <v>0</v>
      </c>
      <c r="Q175" s="272">
        <v>0</v>
      </c>
      <c r="R175" s="258">
        <v>0</v>
      </c>
      <c r="S175" s="258">
        <v>0</v>
      </c>
      <c r="T175" s="258">
        <v>0</v>
      </c>
      <c r="U175" s="272">
        <v>0</v>
      </c>
      <c r="V175" s="272">
        <v>0</v>
      </c>
      <c r="W175" s="259">
        <v>0</v>
      </c>
      <c r="X175" s="259">
        <v>0</v>
      </c>
      <c r="Y175" s="258">
        <v>0</v>
      </c>
      <c r="Z175" s="258">
        <v>0</v>
      </c>
      <c r="AA175" s="272">
        <v>0</v>
      </c>
      <c r="AB175" s="258">
        <v>0</v>
      </c>
      <c r="AC175" s="258">
        <v>0</v>
      </c>
      <c r="AD175" s="258">
        <v>0</v>
      </c>
      <c r="AE175" s="272">
        <v>0</v>
      </c>
      <c r="AF175" s="272">
        <v>0</v>
      </c>
      <c r="AG175" s="259">
        <v>0</v>
      </c>
      <c r="AH175" s="259">
        <v>0</v>
      </c>
      <c r="AI175" s="258">
        <v>0</v>
      </c>
      <c r="AJ175" s="258">
        <v>0</v>
      </c>
      <c r="AK175" s="272">
        <v>0</v>
      </c>
      <c r="AL175" s="258">
        <v>0</v>
      </c>
      <c r="AM175" s="258">
        <v>0</v>
      </c>
      <c r="AN175" s="258">
        <v>0</v>
      </c>
      <c r="AO175" s="272">
        <v>0</v>
      </c>
      <c r="AP175" s="272">
        <v>0</v>
      </c>
      <c r="AQ175" s="259">
        <v>0</v>
      </c>
      <c r="AR175" s="259">
        <v>0</v>
      </c>
      <c r="AS175" s="258">
        <v>0</v>
      </c>
      <c r="AT175" s="258">
        <v>0</v>
      </c>
      <c r="AU175" s="272">
        <v>0</v>
      </c>
      <c r="AV175" s="258">
        <v>0</v>
      </c>
      <c r="AW175" s="258">
        <v>0</v>
      </c>
      <c r="AX175" s="258">
        <v>0</v>
      </c>
      <c r="AY175" s="272">
        <v>0</v>
      </c>
      <c r="AZ175" s="272">
        <v>0</v>
      </c>
      <c r="BA175" s="259">
        <v>0</v>
      </c>
      <c r="BB175" s="259">
        <v>0</v>
      </c>
    </row>
    <row r="176" spans="1:54" ht="31.5" x14ac:dyDescent="0.25">
      <c r="A176" s="255" t="s">
        <v>1753</v>
      </c>
      <c r="B176" s="256" t="s">
        <v>1754</v>
      </c>
      <c r="C176" s="257" t="s">
        <v>8</v>
      </c>
      <c r="D176" s="258">
        <v>0</v>
      </c>
      <c r="E176" s="258">
        <v>0</v>
      </c>
      <c r="F176" s="258">
        <v>0</v>
      </c>
      <c r="G176" s="272">
        <v>0</v>
      </c>
      <c r="H176" s="258">
        <v>0</v>
      </c>
      <c r="I176" s="258">
        <v>0</v>
      </c>
      <c r="J176" s="258">
        <v>0</v>
      </c>
      <c r="K176" s="272">
        <v>0</v>
      </c>
      <c r="L176" s="272">
        <v>0</v>
      </c>
      <c r="M176" s="259">
        <v>0</v>
      </c>
      <c r="N176" s="259">
        <v>0</v>
      </c>
      <c r="O176" s="258">
        <v>0</v>
      </c>
      <c r="P176" s="258">
        <v>0</v>
      </c>
      <c r="Q176" s="272">
        <v>0</v>
      </c>
      <c r="R176" s="258">
        <v>0</v>
      </c>
      <c r="S176" s="258">
        <v>0</v>
      </c>
      <c r="T176" s="258">
        <v>0</v>
      </c>
      <c r="U176" s="272">
        <v>0</v>
      </c>
      <c r="V176" s="272">
        <v>0</v>
      </c>
      <c r="W176" s="259">
        <v>0</v>
      </c>
      <c r="X176" s="259">
        <v>0</v>
      </c>
      <c r="Y176" s="258">
        <v>0</v>
      </c>
      <c r="Z176" s="258">
        <v>0</v>
      </c>
      <c r="AA176" s="272">
        <v>0</v>
      </c>
      <c r="AB176" s="258">
        <v>0</v>
      </c>
      <c r="AC176" s="258">
        <v>0</v>
      </c>
      <c r="AD176" s="258">
        <v>0</v>
      </c>
      <c r="AE176" s="272">
        <v>0</v>
      </c>
      <c r="AF176" s="272">
        <v>0</v>
      </c>
      <c r="AG176" s="259">
        <v>0</v>
      </c>
      <c r="AH176" s="259">
        <v>0</v>
      </c>
      <c r="AI176" s="258">
        <v>0</v>
      </c>
      <c r="AJ176" s="258">
        <v>0</v>
      </c>
      <c r="AK176" s="272">
        <v>0</v>
      </c>
      <c r="AL176" s="258">
        <v>0</v>
      </c>
      <c r="AM176" s="258">
        <v>0</v>
      </c>
      <c r="AN176" s="258">
        <v>0</v>
      </c>
      <c r="AO176" s="272">
        <v>0</v>
      </c>
      <c r="AP176" s="272">
        <v>0</v>
      </c>
      <c r="AQ176" s="259">
        <v>0</v>
      </c>
      <c r="AR176" s="259">
        <v>0</v>
      </c>
      <c r="AS176" s="258">
        <v>0</v>
      </c>
      <c r="AT176" s="258">
        <v>0</v>
      </c>
      <c r="AU176" s="272">
        <v>0</v>
      </c>
      <c r="AV176" s="258">
        <v>0</v>
      </c>
      <c r="AW176" s="258">
        <v>0</v>
      </c>
      <c r="AX176" s="258">
        <v>0</v>
      </c>
      <c r="AY176" s="272">
        <v>0</v>
      </c>
      <c r="AZ176" s="272">
        <v>0</v>
      </c>
      <c r="BA176" s="259">
        <v>0</v>
      </c>
      <c r="BB176" s="259">
        <v>0</v>
      </c>
    </row>
    <row r="177" spans="1:54" ht="31.5" x14ac:dyDescent="0.25">
      <c r="A177" s="255" t="s">
        <v>1755</v>
      </c>
      <c r="B177" s="256" t="s">
        <v>1756</v>
      </c>
      <c r="C177" s="257" t="s">
        <v>8</v>
      </c>
      <c r="D177" s="258">
        <v>0</v>
      </c>
      <c r="E177" s="258">
        <v>0</v>
      </c>
      <c r="F177" s="258">
        <v>0</v>
      </c>
      <c r="G177" s="272">
        <v>0</v>
      </c>
      <c r="H177" s="258">
        <v>0</v>
      </c>
      <c r="I177" s="258">
        <v>0</v>
      </c>
      <c r="J177" s="258">
        <v>0</v>
      </c>
      <c r="K177" s="272">
        <v>0</v>
      </c>
      <c r="L177" s="272">
        <v>0</v>
      </c>
      <c r="M177" s="259">
        <v>0</v>
      </c>
      <c r="N177" s="259">
        <v>0</v>
      </c>
      <c r="O177" s="258">
        <v>0</v>
      </c>
      <c r="P177" s="258">
        <v>0</v>
      </c>
      <c r="Q177" s="272">
        <v>0</v>
      </c>
      <c r="R177" s="258">
        <v>0</v>
      </c>
      <c r="S177" s="258">
        <v>0</v>
      </c>
      <c r="T177" s="258">
        <v>0</v>
      </c>
      <c r="U177" s="272">
        <v>0</v>
      </c>
      <c r="V177" s="272">
        <v>0</v>
      </c>
      <c r="W177" s="259">
        <v>0</v>
      </c>
      <c r="X177" s="259">
        <v>0</v>
      </c>
      <c r="Y177" s="258">
        <v>0</v>
      </c>
      <c r="Z177" s="258">
        <v>0</v>
      </c>
      <c r="AA177" s="272">
        <v>0</v>
      </c>
      <c r="AB177" s="258">
        <v>0</v>
      </c>
      <c r="AC177" s="258">
        <v>0</v>
      </c>
      <c r="AD177" s="258">
        <v>0</v>
      </c>
      <c r="AE177" s="272">
        <v>0</v>
      </c>
      <c r="AF177" s="272">
        <v>0</v>
      </c>
      <c r="AG177" s="259">
        <v>0</v>
      </c>
      <c r="AH177" s="259">
        <v>0</v>
      </c>
      <c r="AI177" s="258">
        <v>0</v>
      </c>
      <c r="AJ177" s="258">
        <v>0</v>
      </c>
      <c r="AK177" s="272">
        <v>0</v>
      </c>
      <c r="AL177" s="258">
        <v>0</v>
      </c>
      <c r="AM177" s="258">
        <v>0</v>
      </c>
      <c r="AN177" s="258">
        <v>0</v>
      </c>
      <c r="AO177" s="272">
        <v>0</v>
      </c>
      <c r="AP177" s="272">
        <v>0</v>
      </c>
      <c r="AQ177" s="259">
        <v>0</v>
      </c>
      <c r="AR177" s="259">
        <v>0</v>
      </c>
      <c r="AS177" s="258">
        <v>0</v>
      </c>
      <c r="AT177" s="258">
        <v>0</v>
      </c>
      <c r="AU177" s="272">
        <v>0</v>
      </c>
      <c r="AV177" s="258">
        <v>0</v>
      </c>
      <c r="AW177" s="258">
        <v>0</v>
      </c>
      <c r="AX177" s="258">
        <v>0</v>
      </c>
      <c r="AY177" s="272">
        <v>0</v>
      </c>
      <c r="AZ177" s="272">
        <v>0</v>
      </c>
      <c r="BA177" s="259">
        <v>0</v>
      </c>
      <c r="BB177" s="259">
        <v>0</v>
      </c>
    </row>
    <row r="178" spans="1:54" ht="31.5" x14ac:dyDescent="0.25">
      <c r="A178" s="255" t="s">
        <v>1757</v>
      </c>
      <c r="B178" s="256" t="s">
        <v>1758</v>
      </c>
      <c r="C178" s="257" t="s">
        <v>8</v>
      </c>
      <c r="D178" s="258">
        <v>0</v>
      </c>
      <c r="E178" s="258">
        <v>0</v>
      </c>
      <c r="F178" s="258">
        <v>0</v>
      </c>
      <c r="G178" s="272">
        <v>0</v>
      </c>
      <c r="H178" s="258">
        <v>0</v>
      </c>
      <c r="I178" s="258">
        <v>0</v>
      </c>
      <c r="J178" s="258">
        <v>0</v>
      </c>
      <c r="K178" s="272">
        <v>0</v>
      </c>
      <c r="L178" s="272">
        <v>0</v>
      </c>
      <c r="M178" s="259">
        <v>0</v>
      </c>
      <c r="N178" s="259">
        <v>0</v>
      </c>
      <c r="O178" s="258">
        <v>0</v>
      </c>
      <c r="P178" s="258">
        <v>0</v>
      </c>
      <c r="Q178" s="272">
        <v>0</v>
      </c>
      <c r="R178" s="258">
        <v>0</v>
      </c>
      <c r="S178" s="258">
        <v>0</v>
      </c>
      <c r="T178" s="258">
        <v>0</v>
      </c>
      <c r="U178" s="272">
        <v>0</v>
      </c>
      <c r="V178" s="272">
        <v>0</v>
      </c>
      <c r="W178" s="259">
        <v>0</v>
      </c>
      <c r="X178" s="259">
        <v>0</v>
      </c>
      <c r="Y178" s="258">
        <v>0</v>
      </c>
      <c r="Z178" s="258">
        <v>0</v>
      </c>
      <c r="AA178" s="272">
        <v>0</v>
      </c>
      <c r="AB178" s="258">
        <v>0</v>
      </c>
      <c r="AC178" s="258">
        <v>0</v>
      </c>
      <c r="AD178" s="258">
        <v>0</v>
      </c>
      <c r="AE178" s="272">
        <v>0</v>
      </c>
      <c r="AF178" s="272">
        <v>0</v>
      </c>
      <c r="AG178" s="259">
        <v>0</v>
      </c>
      <c r="AH178" s="259">
        <v>0</v>
      </c>
      <c r="AI178" s="258">
        <v>0</v>
      </c>
      <c r="AJ178" s="258">
        <v>0</v>
      </c>
      <c r="AK178" s="272">
        <v>0</v>
      </c>
      <c r="AL178" s="258">
        <v>0</v>
      </c>
      <c r="AM178" s="258">
        <v>0</v>
      </c>
      <c r="AN178" s="258">
        <v>0</v>
      </c>
      <c r="AO178" s="272">
        <v>0</v>
      </c>
      <c r="AP178" s="272">
        <v>0</v>
      </c>
      <c r="AQ178" s="259">
        <v>0</v>
      </c>
      <c r="AR178" s="259">
        <v>0</v>
      </c>
      <c r="AS178" s="258">
        <v>0</v>
      </c>
      <c r="AT178" s="258">
        <v>0</v>
      </c>
      <c r="AU178" s="272">
        <v>0</v>
      </c>
      <c r="AV178" s="258">
        <v>0</v>
      </c>
      <c r="AW178" s="258">
        <v>0</v>
      </c>
      <c r="AX178" s="258">
        <v>0</v>
      </c>
      <c r="AY178" s="272">
        <v>0</v>
      </c>
      <c r="AZ178" s="272">
        <v>0</v>
      </c>
      <c r="BA178" s="259">
        <v>0</v>
      </c>
      <c r="BB178" s="259">
        <v>0</v>
      </c>
    </row>
    <row r="179" spans="1:54" ht="31.5" x14ac:dyDescent="0.25">
      <c r="A179" s="255" t="s">
        <v>321</v>
      </c>
      <c r="B179" s="256" t="s">
        <v>322</v>
      </c>
      <c r="C179" s="257" t="s">
        <v>8</v>
      </c>
      <c r="D179" s="258">
        <v>1195.2049979457863</v>
      </c>
      <c r="E179" s="258">
        <v>14.49781151</v>
      </c>
      <c r="F179" s="258">
        <v>0</v>
      </c>
      <c r="G179" s="272">
        <v>0</v>
      </c>
      <c r="H179" s="258">
        <v>0</v>
      </c>
      <c r="I179" s="258">
        <v>0</v>
      </c>
      <c r="J179" s="258">
        <v>0</v>
      </c>
      <c r="K179" s="272">
        <v>0</v>
      </c>
      <c r="L179" s="272">
        <v>0</v>
      </c>
      <c r="M179" s="259">
        <v>0</v>
      </c>
      <c r="N179" s="259">
        <v>1</v>
      </c>
      <c r="O179" s="258">
        <v>14.49781151</v>
      </c>
      <c r="P179" s="258">
        <v>0</v>
      </c>
      <c r="Q179" s="272">
        <v>0</v>
      </c>
      <c r="R179" s="258">
        <v>0</v>
      </c>
      <c r="S179" s="258">
        <v>0</v>
      </c>
      <c r="T179" s="258">
        <v>0</v>
      </c>
      <c r="U179" s="272">
        <v>0</v>
      </c>
      <c r="V179" s="272">
        <v>0</v>
      </c>
      <c r="W179" s="259">
        <v>0</v>
      </c>
      <c r="X179" s="259">
        <v>1</v>
      </c>
      <c r="Y179" s="258">
        <v>0</v>
      </c>
      <c r="Z179" s="258">
        <v>0</v>
      </c>
      <c r="AA179" s="272">
        <v>0</v>
      </c>
      <c r="AB179" s="258">
        <v>0</v>
      </c>
      <c r="AC179" s="258">
        <v>0</v>
      </c>
      <c r="AD179" s="258">
        <v>0</v>
      </c>
      <c r="AE179" s="272">
        <v>0</v>
      </c>
      <c r="AF179" s="272">
        <v>0</v>
      </c>
      <c r="AG179" s="259">
        <v>0</v>
      </c>
      <c r="AH179" s="259">
        <v>0</v>
      </c>
      <c r="AI179" s="258">
        <v>0</v>
      </c>
      <c r="AJ179" s="258">
        <v>0</v>
      </c>
      <c r="AK179" s="272">
        <v>0</v>
      </c>
      <c r="AL179" s="258">
        <v>0</v>
      </c>
      <c r="AM179" s="258">
        <v>0</v>
      </c>
      <c r="AN179" s="258">
        <v>0</v>
      </c>
      <c r="AO179" s="272">
        <v>0</v>
      </c>
      <c r="AP179" s="272">
        <v>0</v>
      </c>
      <c r="AQ179" s="259">
        <v>0</v>
      </c>
      <c r="AR179" s="259">
        <v>0</v>
      </c>
      <c r="AS179" s="258">
        <v>0</v>
      </c>
      <c r="AT179" s="258">
        <v>0</v>
      </c>
      <c r="AU179" s="272">
        <v>0</v>
      </c>
      <c r="AV179" s="258">
        <v>0</v>
      </c>
      <c r="AW179" s="258">
        <v>0</v>
      </c>
      <c r="AX179" s="258">
        <v>0</v>
      </c>
      <c r="AY179" s="272">
        <v>0</v>
      </c>
      <c r="AZ179" s="272">
        <v>0</v>
      </c>
      <c r="BA179" s="259">
        <v>0</v>
      </c>
      <c r="BB179" s="259">
        <v>0</v>
      </c>
    </row>
    <row r="180" spans="1:54" x14ac:dyDescent="0.25">
      <c r="A180" s="255" t="s">
        <v>323</v>
      </c>
      <c r="B180" s="256" t="s">
        <v>324</v>
      </c>
      <c r="C180" s="257" t="s">
        <v>8</v>
      </c>
      <c r="D180" s="258">
        <v>0</v>
      </c>
      <c r="E180" s="258">
        <v>0</v>
      </c>
      <c r="F180" s="258">
        <v>0</v>
      </c>
      <c r="G180" s="272">
        <v>0</v>
      </c>
      <c r="H180" s="258">
        <v>0</v>
      </c>
      <c r="I180" s="258">
        <v>0</v>
      </c>
      <c r="J180" s="258">
        <v>0</v>
      </c>
      <c r="K180" s="272">
        <v>0</v>
      </c>
      <c r="L180" s="272">
        <v>0</v>
      </c>
      <c r="M180" s="259">
        <v>0</v>
      </c>
      <c r="N180" s="259">
        <v>0</v>
      </c>
      <c r="O180" s="258">
        <v>0</v>
      </c>
      <c r="P180" s="258">
        <v>0</v>
      </c>
      <c r="Q180" s="272">
        <v>0</v>
      </c>
      <c r="R180" s="258">
        <v>0</v>
      </c>
      <c r="S180" s="258">
        <v>0</v>
      </c>
      <c r="T180" s="258">
        <v>0</v>
      </c>
      <c r="U180" s="272">
        <v>0</v>
      </c>
      <c r="V180" s="272">
        <v>0</v>
      </c>
      <c r="W180" s="259">
        <v>0</v>
      </c>
      <c r="X180" s="259">
        <v>0</v>
      </c>
      <c r="Y180" s="258">
        <v>0</v>
      </c>
      <c r="Z180" s="258">
        <v>0</v>
      </c>
      <c r="AA180" s="272">
        <v>0</v>
      </c>
      <c r="AB180" s="258">
        <v>0</v>
      </c>
      <c r="AC180" s="258">
        <v>0</v>
      </c>
      <c r="AD180" s="258">
        <v>0</v>
      </c>
      <c r="AE180" s="272">
        <v>0</v>
      </c>
      <c r="AF180" s="272">
        <v>0</v>
      </c>
      <c r="AG180" s="259">
        <v>0</v>
      </c>
      <c r="AH180" s="259">
        <v>0</v>
      </c>
      <c r="AI180" s="258">
        <v>0</v>
      </c>
      <c r="AJ180" s="258">
        <v>0</v>
      </c>
      <c r="AK180" s="272">
        <v>0</v>
      </c>
      <c r="AL180" s="258">
        <v>0</v>
      </c>
      <c r="AM180" s="258">
        <v>0</v>
      </c>
      <c r="AN180" s="258">
        <v>0</v>
      </c>
      <c r="AO180" s="272">
        <v>0</v>
      </c>
      <c r="AP180" s="272">
        <v>0</v>
      </c>
      <c r="AQ180" s="259">
        <v>0</v>
      </c>
      <c r="AR180" s="259">
        <v>0</v>
      </c>
      <c r="AS180" s="258">
        <v>0</v>
      </c>
      <c r="AT180" s="258">
        <v>0</v>
      </c>
      <c r="AU180" s="272">
        <v>0</v>
      </c>
      <c r="AV180" s="258">
        <v>0</v>
      </c>
      <c r="AW180" s="258">
        <v>0</v>
      </c>
      <c r="AX180" s="258">
        <v>0</v>
      </c>
      <c r="AY180" s="272">
        <v>0</v>
      </c>
      <c r="AZ180" s="272">
        <v>0</v>
      </c>
      <c r="BA180" s="259">
        <v>0</v>
      </c>
      <c r="BB180" s="259">
        <v>0</v>
      </c>
    </row>
    <row r="181" spans="1:54" ht="31.5" x14ac:dyDescent="0.25">
      <c r="A181" s="255" t="s">
        <v>325</v>
      </c>
      <c r="B181" s="256" t="s">
        <v>326</v>
      </c>
      <c r="C181" s="257" t="s">
        <v>8</v>
      </c>
      <c r="D181" s="258">
        <v>1195.2049979457863</v>
      </c>
      <c r="E181" s="258">
        <v>14.49781151</v>
      </c>
      <c r="F181" s="258">
        <v>0</v>
      </c>
      <c r="G181" s="272">
        <v>0</v>
      </c>
      <c r="H181" s="258">
        <v>0</v>
      </c>
      <c r="I181" s="258">
        <v>0</v>
      </c>
      <c r="J181" s="258">
        <v>0</v>
      </c>
      <c r="K181" s="272">
        <v>0</v>
      </c>
      <c r="L181" s="272">
        <v>0</v>
      </c>
      <c r="M181" s="259">
        <v>0</v>
      </c>
      <c r="N181" s="259">
        <v>1</v>
      </c>
      <c r="O181" s="258">
        <v>14.49781151</v>
      </c>
      <c r="P181" s="258">
        <v>0</v>
      </c>
      <c r="Q181" s="272">
        <v>0</v>
      </c>
      <c r="R181" s="258">
        <v>0</v>
      </c>
      <c r="S181" s="258">
        <v>0</v>
      </c>
      <c r="T181" s="258">
        <v>0</v>
      </c>
      <c r="U181" s="272">
        <v>0</v>
      </c>
      <c r="V181" s="272">
        <v>0</v>
      </c>
      <c r="W181" s="259">
        <v>0</v>
      </c>
      <c r="X181" s="259">
        <v>1</v>
      </c>
      <c r="Y181" s="258">
        <v>0</v>
      </c>
      <c r="Z181" s="258">
        <v>0</v>
      </c>
      <c r="AA181" s="272">
        <v>0</v>
      </c>
      <c r="AB181" s="258">
        <v>0</v>
      </c>
      <c r="AC181" s="258">
        <v>0</v>
      </c>
      <c r="AD181" s="258">
        <v>0</v>
      </c>
      <c r="AE181" s="272">
        <v>0</v>
      </c>
      <c r="AF181" s="272">
        <v>0</v>
      </c>
      <c r="AG181" s="259">
        <v>0</v>
      </c>
      <c r="AH181" s="259">
        <v>0</v>
      </c>
      <c r="AI181" s="258">
        <v>0</v>
      </c>
      <c r="AJ181" s="258">
        <v>0</v>
      </c>
      <c r="AK181" s="272">
        <v>0</v>
      </c>
      <c r="AL181" s="258">
        <v>0</v>
      </c>
      <c r="AM181" s="258">
        <v>0</v>
      </c>
      <c r="AN181" s="258">
        <v>0</v>
      </c>
      <c r="AO181" s="272">
        <v>0</v>
      </c>
      <c r="AP181" s="272">
        <v>0</v>
      </c>
      <c r="AQ181" s="259">
        <v>0</v>
      </c>
      <c r="AR181" s="259">
        <v>0</v>
      </c>
      <c r="AS181" s="258">
        <v>0</v>
      </c>
      <c r="AT181" s="258">
        <v>0</v>
      </c>
      <c r="AU181" s="272">
        <v>0</v>
      </c>
      <c r="AV181" s="258">
        <v>0</v>
      </c>
      <c r="AW181" s="258">
        <v>0</v>
      </c>
      <c r="AX181" s="258">
        <v>0</v>
      </c>
      <c r="AY181" s="272">
        <v>0</v>
      </c>
      <c r="AZ181" s="272">
        <v>0</v>
      </c>
      <c r="BA181" s="259">
        <v>0</v>
      </c>
      <c r="BB181" s="259">
        <v>0</v>
      </c>
    </row>
    <row r="182" spans="1:54" ht="78.75" x14ac:dyDescent="0.25">
      <c r="A182" s="255" t="s">
        <v>325</v>
      </c>
      <c r="B182" s="256" t="s">
        <v>2137</v>
      </c>
      <c r="C182" s="257" t="s">
        <v>2075</v>
      </c>
      <c r="D182" s="262">
        <v>223.43419091920597</v>
      </c>
      <c r="E182" s="262">
        <v>0</v>
      </c>
      <c r="F182" s="262">
        <v>0</v>
      </c>
      <c r="G182" s="272">
        <v>0</v>
      </c>
      <c r="H182" s="262">
        <v>0</v>
      </c>
      <c r="I182" s="262">
        <v>0</v>
      </c>
      <c r="J182" s="262">
        <v>0</v>
      </c>
      <c r="K182" s="272">
        <v>0</v>
      </c>
      <c r="L182" s="272">
        <v>0</v>
      </c>
      <c r="M182" s="263">
        <v>0</v>
      </c>
      <c r="N182" s="263">
        <v>0</v>
      </c>
      <c r="O182" s="262">
        <v>0</v>
      </c>
      <c r="P182" s="262">
        <v>0</v>
      </c>
      <c r="Q182" s="272">
        <v>0</v>
      </c>
      <c r="R182" s="262">
        <v>0</v>
      </c>
      <c r="S182" s="262">
        <v>0</v>
      </c>
      <c r="T182" s="262">
        <v>0</v>
      </c>
      <c r="U182" s="272">
        <v>0</v>
      </c>
      <c r="V182" s="272">
        <v>0</v>
      </c>
      <c r="W182" s="263">
        <v>0</v>
      </c>
      <c r="X182" s="263">
        <v>0</v>
      </c>
      <c r="Y182" s="262">
        <v>0</v>
      </c>
      <c r="Z182" s="264">
        <v>0</v>
      </c>
      <c r="AA182" s="272">
        <v>0</v>
      </c>
      <c r="AB182" s="264">
        <v>0</v>
      </c>
      <c r="AC182" s="264">
        <v>0</v>
      </c>
      <c r="AD182" s="264">
        <v>0</v>
      </c>
      <c r="AE182" s="272">
        <v>0</v>
      </c>
      <c r="AF182" s="272">
        <v>0</v>
      </c>
      <c r="AG182" s="263">
        <v>0</v>
      </c>
      <c r="AH182" s="263">
        <v>0</v>
      </c>
      <c r="AI182" s="262">
        <v>0</v>
      </c>
      <c r="AJ182" s="262">
        <v>0</v>
      </c>
      <c r="AK182" s="272">
        <v>0</v>
      </c>
      <c r="AL182" s="262">
        <v>0</v>
      </c>
      <c r="AM182" s="262">
        <v>0</v>
      </c>
      <c r="AN182" s="262">
        <v>0</v>
      </c>
      <c r="AO182" s="272">
        <v>0</v>
      </c>
      <c r="AP182" s="272">
        <v>0</v>
      </c>
      <c r="AQ182" s="263">
        <v>0</v>
      </c>
      <c r="AR182" s="263">
        <v>0</v>
      </c>
      <c r="AS182" s="262">
        <v>0</v>
      </c>
      <c r="AT182" s="262">
        <v>0</v>
      </c>
      <c r="AU182" s="272">
        <v>0</v>
      </c>
      <c r="AV182" s="262">
        <v>0</v>
      </c>
      <c r="AW182" s="262">
        <v>0</v>
      </c>
      <c r="AX182" s="262">
        <v>0</v>
      </c>
      <c r="AY182" s="272">
        <v>0</v>
      </c>
      <c r="AZ182" s="272">
        <v>0</v>
      </c>
      <c r="BA182" s="263">
        <v>0</v>
      </c>
      <c r="BB182" s="263">
        <v>0</v>
      </c>
    </row>
    <row r="183" spans="1:54" ht="78.75" x14ac:dyDescent="0.25">
      <c r="A183" s="255" t="s">
        <v>325</v>
      </c>
      <c r="B183" s="256" t="s">
        <v>2138</v>
      </c>
      <c r="C183" s="257" t="s">
        <v>2076</v>
      </c>
      <c r="D183" s="262">
        <v>111.4975583412087</v>
      </c>
      <c r="E183" s="262">
        <v>0</v>
      </c>
      <c r="F183" s="262">
        <v>0</v>
      </c>
      <c r="G183" s="272">
        <v>0</v>
      </c>
      <c r="H183" s="262">
        <v>0</v>
      </c>
      <c r="I183" s="262">
        <v>0</v>
      </c>
      <c r="J183" s="262">
        <v>0</v>
      </c>
      <c r="K183" s="272">
        <v>0</v>
      </c>
      <c r="L183" s="272">
        <v>0</v>
      </c>
      <c r="M183" s="263">
        <v>0</v>
      </c>
      <c r="N183" s="263">
        <v>0</v>
      </c>
      <c r="O183" s="262">
        <v>0</v>
      </c>
      <c r="P183" s="262">
        <v>0</v>
      </c>
      <c r="Q183" s="272">
        <v>0</v>
      </c>
      <c r="R183" s="262">
        <v>0</v>
      </c>
      <c r="S183" s="262">
        <v>0</v>
      </c>
      <c r="T183" s="262">
        <v>0</v>
      </c>
      <c r="U183" s="272">
        <v>0</v>
      </c>
      <c r="V183" s="272">
        <v>0</v>
      </c>
      <c r="W183" s="263">
        <v>0</v>
      </c>
      <c r="X183" s="263">
        <v>0</v>
      </c>
      <c r="Y183" s="262">
        <v>0</v>
      </c>
      <c r="Z183" s="264">
        <v>0</v>
      </c>
      <c r="AA183" s="272">
        <v>0</v>
      </c>
      <c r="AB183" s="264">
        <v>0</v>
      </c>
      <c r="AC183" s="264">
        <v>0</v>
      </c>
      <c r="AD183" s="264">
        <v>0</v>
      </c>
      <c r="AE183" s="272">
        <v>0</v>
      </c>
      <c r="AF183" s="272">
        <v>0</v>
      </c>
      <c r="AG183" s="263">
        <v>0</v>
      </c>
      <c r="AH183" s="263">
        <v>0</v>
      </c>
      <c r="AI183" s="262">
        <v>0</v>
      </c>
      <c r="AJ183" s="262">
        <v>0</v>
      </c>
      <c r="AK183" s="272">
        <v>0</v>
      </c>
      <c r="AL183" s="262">
        <v>0</v>
      </c>
      <c r="AM183" s="262">
        <v>0</v>
      </c>
      <c r="AN183" s="262">
        <v>0</v>
      </c>
      <c r="AO183" s="272">
        <v>0</v>
      </c>
      <c r="AP183" s="272">
        <v>0</v>
      </c>
      <c r="AQ183" s="263">
        <v>0</v>
      </c>
      <c r="AR183" s="263">
        <v>0</v>
      </c>
      <c r="AS183" s="262">
        <v>0</v>
      </c>
      <c r="AT183" s="262">
        <v>0</v>
      </c>
      <c r="AU183" s="272">
        <v>0</v>
      </c>
      <c r="AV183" s="262">
        <v>0</v>
      </c>
      <c r="AW183" s="262">
        <v>0</v>
      </c>
      <c r="AX183" s="262">
        <v>0</v>
      </c>
      <c r="AY183" s="272">
        <v>0</v>
      </c>
      <c r="AZ183" s="272">
        <v>0</v>
      </c>
      <c r="BA183" s="263">
        <v>0</v>
      </c>
      <c r="BB183" s="263">
        <v>0</v>
      </c>
    </row>
    <row r="184" spans="1:54" ht="78.75" x14ac:dyDescent="0.25">
      <c r="A184" s="255" t="s">
        <v>325</v>
      </c>
      <c r="B184" s="256" t="s">
        <v>1961</v>
      </c>
      <c r="C184" s="257" t="s">
        <v>328</v>
      </c>
      <c r="D184" s="262">
        <v>197.06324593549019</v>
      </c>
      <c r="E184" s="262">
        <v>0</v>
      </c>
      <c r="F184" s="262">
        <v>0</v>
      </c>
      <c r="G184" s="272">
        <v>0</v>
      </c>
      <c r="H184" s="262">
        <v>0</v>
      </c>
      <c r="I184" s="262">
        <v>0</v>
      </c>
      <c r="J184" s="262">
        <v>0</v>
      </c>
      <c r="K184" s="272">
        <v>0</v>
      </c>
      <c r="L184" s="272">
        <v>0</v>
      </c>
      <c r="M184" s="263">
        <v>0</v>
      </c>
      <c r="N184" s="263">
        <v>0</v>
      </c>
      <c r="O184" s="262">
        <v>0</v>
      </c>
      <c r="P184" s="262">
        <v>0</v>
      </c>
      <c r="Q184" s="272">
        <v>0</v>
      </c>
      <c r="R184" s="262">
        <v>0</v>
      </c>
      <c r="S184" s="262">
        <v>0</v>
      </c>
      <c r="T184" s="262">
        <v>0</v>
      </c>
      <c r="U184" s="272">
        <v>0</v>
      </c>
      <c r="V184" s="272">
        <v>0</v>
      </c>
      <c r="W184" s="263">
        <v>0</v>
      </c>
      <c r="X184" s="263">
        <v>0</v>
      </c>
      <c r="Y184" s="262">
        <v>0</v>
      </c>
      <c r="Z184" s="264">
        <v>0</v>
      </c>
      <c r="AA184" s="272">
        <v>0</v>
      </c>
      <c r="AB184" s="264">
        <v>0</v>
      </c>
      <c r="AC184" s="264">
        <v>0</v>
      </c>
      <c r="AD184" s="264">
        <v>0</v>
      </c>
      <c r="AE184" s="272">
        <v>0</v>
      </c>
      <c r="AF184" s="272">
        <v>0</v>
      </c>
      <c r="AG184" s="263">
        <v>0</v>
      </c>
      <c r="AH184" s="263">
        <v>0</v>
      </c>
      <c r="AI184" s="262">
        <v>0</v>
      </c>
      <c r="AJ184" s="262">
        <v>0</v>
      </c>
      <c r="AK184" s="272">
        <v>0</v>
      </c>
      <c r="AL184" s="262">
        <v>0</v>
      </c>
      <c r="AM184" s="262">
        <v>0</v>
      </c>
      <c r="AN184" s="262">
        <v>0</v>
      </c>
      <c r="AO184" s="272">
        <v>0</v>
      </c>
      <c r="AP184" s="272">
        <v>0</v>
      </c>
      <c r="AQ184" s="263">
        <v>0</v>
      </c>
      <c r="AR184" s="263">
        <v>0</v>
      </c>
      <c r="AS184" s="262">
        <v>0</v>
      </c>
      <c r="AT184" s="262">
        <v>0</v>
      </c>
      <c r="AU184" s="272">
        <v>0</v>
      </c>
      <c r="AV184" s="262">
        <v>0</v>
      </c>
      <c r="AW184" s="262">
        <v>0</v>
      </c>
      <c r="AX184" s="262">
        <v>0</v>
      </c>
      <c r="AY184" s="272">
        <v>0</v>
      </c>
      <c r="AZ184" s="272">
        <v>0</v>
      </c>
      <c r="BA184" s="263">
        <v>0</v>
      </c>
      <c r="BB184" s="263">
        <v>0</v>
      </c>
    </row>
    <row r="185" spans="1:54" ht="78.75" x14ac:dyDescent="0.25">
      <c r="A185" s="255" t="s">
        <v>325</v>
      </c>
      <c r="B185" s="256" t="s">
        <v>329</v>
      </c>
      <c r="C185" s="257" t="s">
        <v>330</v>
      </c>
      <c r="D185" s="262">
        <v>151.81985559335865</v>
      </c>
      <c r="E185" s="262">
        <v>0</v>
      </c>
      <c r="F185" s="262">
        <v>0</v>
      </c>
      <c r="G185" s="272">
        <v>0</v>
      </c>
      <c r="H185" s="262">
        <v>0</v>
      </c>
      <c r="I185" s="262">
        <v>0</v>
      </c>
      <c r="J185" s="262">
        <v>0</v>
      </c>
      <c r="K185" s="272">
        <v>0</v>
      </c>
      <c r="L185" s="272">
        <v>0</v>
      </c>
      <c r="M185" s="263">
        <v>0</v>
      </c>
      <c r="N185" s="263">
        <v>0</v>
      </c>
      <c r="O185" s="262">
        <v>0</v>
      </c>
      <c r="P185" s="262">
        <v>0</v>
      </c>
      <c r="Q185" s="272">
        <v>0</v>
      </c>
      <c r="R185" s="262">
        <v>0</v>
      </c>
      <c r="S185" s="262">
        <v>0</v>
      </c>
      <c r="T185" s="262">
        <v>0</v>
      </c>
      <c r="U185" s="272">
        <v>0</v>
      </c>
      <c r="V185" s="272">
        <v>0</v>
      </c>
      <c r="W185" s="263">
        <v>0</v>
      </c>
      <c r="X185" s="263">
        <v>0</v>
      </c>
      <c r="Y185" s="262">
        <v>0</v>
      </c>
      <c r="Z185" s="264">
        <v>0</v>
      </c>
      <c r="AA185" s="272">
        <v>0</v>
      </c>
      <c r="AB185" s="264">
        <v>0</v>
      </c>
      <c r="AC185" s="264">
        <v>0</v>
      </c>
      <c r="AD185" s="264">
        <v>0</v>
      </c>
      <c r="AE185" s="272">
        <v>0</v>
      </c>
      <c r="AF185" s="272">
        <v>0</v>
      </c>
      <c r="AG185" s="263">
        <v>0</v>
      </c>
      <c r="AH185" s="263">
        <v>0</v>
      </c>
      <c r="AI185" s="262">
        <v>0</v>
      </c>
      <c r="AJ185" s="262">
        <v>0</v>
      </c>
      <c r="AK185" s="272">
        <v>0</v>
      </c>
      <c r="AL185" s="262">
        <v>0</v>
      </c>
      <c r="AM185" s="262">
        <v>0</v>
      </c>
      <c r="AN185" s="262">
        <v>0</v>
      </c>
      <c r="AO185" s="272">
        <v>0</v>
      </c>
      <c r="AP185" s="272">
        <v>0</v>
      </c>
      <c r="AQ185" s="263">
        <v>0</v>
      </c>
      <c r="AR185" s="263">
        <v>0</v>
      </c>
      <c r="AS185" s="262">
        <v>0</v>
      </c>
      <c r="AT185" s="262">
        <v>0</v>
      </c>
      <c r="AU185" s="272">
        <v>0</v>
      </c>
      <c r="AV185" s="262">
        <v>0</v>
      </c>
      <c r="AW185" s="262">
        <v>0</v>
      </c>
      <c r="AX185" s="262">
        <v>0</v>
      </c>
      <c r="AY185" s="272">
        <v>0</v>
      </c>
      <c r="AZ185" s="272">
        <v>0</v>
      </c>
      <c r="BA185" s="263">
        <v>0</v>
      </c>
      <c r="BB185" s="263">
        <v>0</v>
      </c>
    </row>
    <row r="186" spans="1:54" ht="78.75" x14ac:dyDescent="0.25">
      <c r="A186" s="255" t="s">
        <v>325</v>
      </c>
      <c r="B186" s="256" t="s">
        <v>333</v>
      </c>
      <c r="C186" s="257" t="s">
        <v>334</v>
      </c>
      <c r="D186" s="262">
        <v>126.95759065365446</v>
      </c>
      <c r="E186" s="262">
        <v>0</v>
      </c>
      <c r="F186" s="262">
        <v>0</v>
      </c>
      <c r="G186" s="272">
        <v>0</v>
      </c>
      <c r="H186" s="262">
        <v>0</v>
      </c>
      <c r="I186" s="262">
        <v>0</v>
      </c>
      <c r="J186" s="262">
        <v>0</v>
      </c>
      <c r="K186" s="272">
        <v>0</v>
      </c>
      <c r="L186" s="272">
        <v>0</v>
      </c>
      <c r="M186" s="263">
        <v>0</v>
      </c>
      <c r="N186" s="263">
        <v>0</v>
      </c>
      <c r="O186" s="262">
        <v>0</v>
      </c>
      <c r="P186" s="262">
        <v>0</v>
      </c>
      <c r="Q186" s="272">
        <v>0</v>
      </c>
      <c r="R186" s="262">
        <v>0</v>
      </c>
      <c r="S186" s="262">
        <v>0</v>
      </c>
      <c r="T186" s="262">
        <v>0</v>
      </c>
      <c r="U186" s="272">
        <v>0</v>
      </c>
      <c r="V186" s="272">
        <v>0</v>
      </c>
      <c r="W186" s="263">
        <v>0</v>
      </c>
      <c r="X186" s="263">
        <v>0</v>
      </c>
      <c r="Y186" s="262">
        <v>0</v>
      </c>
      <c r="Z186" s="264">
        <v>0</v>
      </c>
      <c r="AA186" s="272">
        <v>0</v>
      </c>
      <c r="AB186" s="264">
        <v>0</v>
      </c>
      <c r="AC186" s="264">
        <v>0</v>
      </c>
      <c r="AD186" s="264">
        <v>0</v>
      </c>
      <c r="AE186" s="272">
        <v>0</v>
      </c>
      <c r="AF186" s="272">
        <v>0</v>
      </c>
      <c r="AG186" s="263">
        <v>0</v>
      </c>
      <c r="AH186" s="263">
        <v>0</v>
      </c>
      <c r="AI186" s="262">
        <v>0</v>
      </c>
      <c r="AJ186" s="262">
        <v>0</v>
      </c>
      <c r="AK186" s="272">
        <v>0</v>
      </c>
      <c r="AL186" s="262">
        <v>0</v>
      </c>
      <c r="AM186" s="262">
        <v>0</v>
      </c>
      <c r="AN186" s="262">
        <v>0</v>
      </c>
      <c r="AO186" s="272">
        <v>0</v>
      </c>
      <c r="AP186" s="272">
        <v>0</v>
      </c>
      <c r="AQ186" s="263">
        <v>0</v>
      </c>
      <c r="AR186" s="263">
        <v>0</v>
      </c>
      <c r="AS186" s="262">
        <v>0</v>
      </c>
      <c r="AT186" s="262">
        <v>0</v>
      </c>
      <c r="AU186" s="272">
        <v>0</v>
      </c>
      <c r="AV186" s="262">
        <v>0</v>
      </c>
      <c r="AW186" s="262">
        <v>0</v>
      </c>
      <c r="AX186" s="262">
        <v>0</v>
      </c>
      <c r="AY186" s="272">
        <v>0</v>
      </c>
      <c r="AZ186" s="272">
        <v>0</v>
      </c>
      <c r="BA186" s="263">
        <v>0</v>
      </c>
      <c r="BB186" s="263">
        <v>0</v>
      </c>
    </row>
    <row r="187" spans="1:54" ht="78.75" x14ac:dyDescent="0.25">
      <c r="A187" s="255" t="s">
        <v>325</v>
      </c>
      <c r="B187" s="256" t="s">
        <v>335</v>
      </c>
      <c r="C187" s="257" t="s">
        <v>336</v>
      </c>
      <c r="D187" s="262">
        <v>91.611913033495171</v>
      </c>
      <c r="E187" s="262">
        <v>0</v>
      </c>
      <c r="F187" s="262">
        <v>0</v>
      </c>
      <c r="G187" s="272">
        <v>0</v>
      </c>
      <c r="H187" s="262">
        <v>0</v>
      </c>
      <c r="I187" s="262">
        <v>0</v>
      </c>
      <c r="J187" s="262">
        <v>0</v>
      </c>
      <c r="K187" s="272">
        <v>0</v>
      </c>
      <c r="L187" s="272">
        <v>0</v>
      </c>
      <c r="M187" s="263">
        <v>0</v>
      </c>
      <c r="N187" s="263">
        <v>0</v>
      </c>
      <c r="O187" s="262">
        <v>0</v>
      </c>
      <c r="P187" s="262">
        <v>0</v>
      </c>
      <c r="Q187" s="272">
        <v>0</v>
      </c>
      <c r="R187" s="262">
        <v>0</v>
      </c>
      <c r="S187" s="262">
        <v>0</v>
      </c>
      <c r="T187" s="262">
        <v>0</v>
      </c>
      <c r="U187" s="272">
        <v>0</v>
      </c>
      <c r="V187" s="272">
        <v>0</v>
      </c>
      <c r="W187" s="263">
        <v>0</v>
      </c>
      <c r="X187" s="263">
        <v>0</v>
      </c>
      <c r="Y187" s="262">
        <v>0</v>
      </c>
      <c r="Z187" s="264">
        <v>0</v>
      </c>
      <c r="AA187" s="272">
        <v>0</v>
      </c>
      <c r="AB187" s="264">
        <v>0</v>
      </c>
      <c r="AC187" s="264">
        <v>0</v>
      </c>
      <c r="AD187" s="264">
        <v>0</v>
      </c>
      <c r="AE187" s="272">
        <v>0</v>
      </c>
      <c r="AF187" s="272">
        <v>0</v>
      </c>
      <c r="AG187" s="263">
        <v>0</v>
      </c>
      <c r="AH187" s="263">
        <v>0</v>
      </c>
      <c r="AI187" s="262">
        <v>0</v>
      </c>
      <c r="AJ187" s="262">
        <v>0</v>
      </c>
      <c r="AK187" s="272">
        <v>0</v>
      </c>
      <c r="AL187" s="262">
        <v>0</v>
      </c>
      <c r="AM187" s="262">
        <v>0</v>
      </c>
      <c r="AN187" s="262">
        <v>0</v>
      </c>
      <c r="AO187" s="272">
        <v>0</v>
      </c>
      <c r="AP187" s="272">
        <v>0</v>
      </c>
      <c r="AQ187" s="263">
        <v>0</v>
      </c>
      <c r="AR187" s="263">
        <v>0</v>
      </c>
      <c r="AS187" s="262">
        <v>0</v>
      </c>
      <c r="AT187" s="262">
        <v>0</v>
      </c>
      <c r="AU187" s="272">
        <v>0</v>
      </c>
      <c r="AV187" s="262">
        <v>0</v>
      </c>
      <c r="AW187" s="262">
        <v>0</v>
      </c>
      <c r="AX187" s="262">
        <v>0</v>
      </c>
      <c r="AY187" s="272">
        <v>0</v>
      </c>
      <c r="AZ187" s="272">
        <v>0</v>
      </c>
      <c r="BA187" s="263">
        <v>0</v>
      </c>
      <c r="BB187" s="263">
        <v>0</v>
      </c>
    </row>
    <row r="188" spans="1:54" ht="78.75" x14ac:dyDescent="0.25">
      <c r="A188" s="255" t="s">
        <v>325</v>
      </c>
      <c r="B188" s="256" t="s">
        <v>339</v>
      </c>
      <c r="C188" s="257" t="s">
        <v>340</v>
      </c>
      <c r="D188" s="262">
        <v>113.76120187085185</v>
      </c>
      <c r="E188" s="262">
        <v>0</v>
      </c>
      <c r="F188" s="262">
        <v>0</v>
      </c>
      <c r="G188" s="272">
        <v>0</v>
      </c>
      <c r="H188" s="262">
        <v>0</v>
      </c>
      <c r="I188" s="262">
        <v>0</v>
      </c>
      <c r="J188" s="262">
        <v>0</v>
      </c>
      <c r="K188" s="272">
        <v>0</v>
      </c>
      <c r="L188" s="272">
        <v>0</v>
      </c>
      <c r="M188" s="263">
        <v>0</v>
      </c>
      <c r="N188" s="263">
        <v>0</v>
      </c>
      <c r="O188" s="262">
        <v>0</v>
      </c>
      <c r="P188" s="262">
        <v>0</v>
      </c>
      <c r="Q188" s="272">
        <v>0</v>
      </c>
      <c r="R188" s="262">
        <v>0</v>
      </c>
      <c r="S188" s="262">
        <v>0</v>
      </c>
      <c r="T188" s="262">
        <v>0</v>
      </c>
      <c r="U188" s="272">
        <v>0</v>
      </c>
      <c r="V188" s="272">
        <v>0</v>
      </c>
      <c r="W188" s="263">
        <v>0</v>
      </c>
      <c r="X188" s="263">
        <v>0</v>
      </c>
      <c r="Y188" s="262">
        <v>0</v>
      </c>
      <c r="Z188" s="264">
        <v>0</v>
      </c>
      <c r="AA188" s="272">
        <v>0</v>
      </c>
      <c r="AB188" s="264">
        <v>0</v>
      </c>
      <c r="AC188" s="264">
        <v>0</v>
      </c>
      <c r="AD188" s="264">
        <v>0</v>
      </c>
      <c r="AE188" s="272">
        <v>0</v>
      </c>
      <c r="AF188" s="272">
        <v>0</v>
      </c>
      <c r="AG188" s="263">
        <v>0</v>
      </c>
      <c r="AH188" s="263">
        <v>0</v>
      </c>
      <c r="AI188" s="262">
        <v>0</v>
      </c>
      <c r="AJ188" s="262">
        <v>0</v>
      </c>
      <c r="AK188" s="272">
        <v>0</v>
      </c>
      <c r="AL188" s="262">
        <v>0</v>
      </c>
      <c r="AM188" s="262">
        <v>0</v>
      </c>
      <c r="AN188" s="262">
        <v>0</v>
      </c>
      <c r="AO188" s="272">
        <v>0</v>
      </c>
      <c r="AP188" s="272">
        <v>0</v>
      </c>
      <c r="AQ188" s="263">
        <v>0</v>
      </c>
      <c r="AR188" s="263">
        <v>0</v>
      </c>
      <c r="AS188" s="262">
        <v>0</v>
      </c>
      <c r="AT188" s="262">
        <v>0</v>
      </c>
      <c r="AU188" s="272">
        <v>0</v>
      </c>
      <c r="AV188" s="262">
        <v>0</v>
      </c>
      <c r="AW188" s="262">
        <v>0</v>
      </c>
      <c r="AX188" s="262">
        <v>0</v>
      </c>
      <c r="AY188" s="272">
        <v>0</v>
      </c>
      <c r="AZ188" s="272">
        <v>0</v>
      </c>
      <c r="BA188" s="263">
        <v>0</v>
      </c>
      <c r="BB188" s="263">
        <v>0</v>
      </c>
    </row>
    <row r="189" spans="1:54" ht="78.75" x14ac:dyDescent="0.25">
      <c r="A189" s="255" t="s">
        <v>325</v>
      </c>
      <c r="B189" s="256" t="s">
        <v>341</v>
      </c>
      <c r="C189" s="257" t="s">
        <v>342</v>
      </c>
      <c r="D189" s="262">
        <v>97.856015222032042</v>
      </c>
      <c r="E189" s="262">
        <v>0</v>
      </c>
      <c r="F189" s="262">
        <v>0</v>
      </c>
      <c r="G189" s="272">
        <v>0</v>
      </c>
      <c r="H189" s="262">
        <v>0</v>
      </c>
      <c r="I189" s="262">
        <v>0</v>
      </c>
      <c r="J189" s="262">
        <v>0</v>
      </c>
      <c r="K189" s="272">
        <v>0</v>
      </c>
      <c r="L189" s="272">
        <v>0</v>
      </c>
      <c r="M189" s="263">
        <v>0</v>
      </c>
      <c r="N189" s="263">
        <v>0</v>
      </c>
      <c r="O189" s="262">
        <v>0</v>
      </c>
      <c r="P189" s="262">
        <v>0</v>
      </c>
      <c r="Q189" s="272">
        <v>0</v>
      </c>
      <c r="R189" s="262">
        <v>0</v>
      </c>
      <c r="S189" s="262">
        <v>0</v>
      </c>
      <c r="T189" s="262">
        <v>0</v>
      </c>
      <c r="U189" s="272">
        <v>0</v>
      </c>
      <c r="V189" s="272">
        <v>0</v>
      </c>
      <c r="W189" s="263">
        <v>0</v>
      </c>
      <c r="X189" s="263">
        <v>0</v>
      </c>
      <c r="Y189" s="262">
        <v>0</v>
      </c>
      <c r="Z189" s="264">
        <v>0</v>
      </c>
      <c r="AA189" s="272">
        <v>0</v>
      </c>
      <c r="AB189" s="264">
        <v>0</v>
      </c>
      <c r="AC189" s="264">
        <v>0</v>
      </c>
      <c r="AD189" s="264">
        <v>0</v>
      </c>
      <c r="AE189" s="272">
        <v>0</v>
      </c>
      <c r="AF189" s="272">
        <v>0</v>
      </c>
      <c r="AG189" s="263">
        <v>0</v>
      </c>
      <c r="AH189" s="263">
        <v>0</v>
      </c>
      <c r="AI189" s="262">
        <v>0</v>
      </c>
      <c r="AJ189" s="262">
        <v>0</v>
      </c>
      <c r="AK189" s="272">
        <v>0</v>
      </c>
      <c r="AL189" s="262">
        <v>0</v>
      </c>
      <c r="AM189" s="262">
        <v>0</v>
      </c>
      <c r="AN189" s="262">
        <v>0</v>
      </c>
      <c r="AO189" s="272">
        <v>0</v>
      </c>
      <c r="AP189" s="272">
        <v>0</v>
      </c>
      <c r="AQ189" s="263">
        <v>0</v>
      </c>
      <c r="AR189" s="263">
        <v>0</v>
      </c>
      <c r="AS189" s="262">
        <v>0</v>
      </c>
      <c r="AT189" s="262">
        <v>0</v>
      </c>
      <c r="AU189" s="272">
        <v>0</v>
      </c>
      <c r="AV189" s="262">
        <v>0</v>
      </c>
      <c r="AW189" s="262">
        <v>0</v>
      </c>
      <c r="AX189" s="262">
        <v>0</v>
      </c>
      <c r="AY189" s="272">
        <v>0</v>
      </c>
      <c r="AZ189" s="272">
        <v>0</v>
      </c>
      <c r="BA189" s="263">
        <v>0</v>
      </c>
      <c r="BB189" s="263">
        <v>0</v>
      </c>
    </row>
    <row r="190" spans="1:54" ht="31.5" x14ac:dyDescent="0.25">
      <c r="A190" s="255" t="s">
        <v>325</v>
      </c>
      <c r="B190" s="256" t="s">
        <v>345</v>
      </c>
      <c r="C190" s="257" t="s">
        <v>346</v>
      </c>
      <c r="D190" s="262">
        <v>26.595997084563042</v>
      </c>
      <c r="E190" s="262">
        <v>14.49781151</v>
      </c>
      <c r="F190" s="262">
        <v>0</v>
      </c>
      <c r="G190" s="272">
        <v>0</v>
      </c>
      <c r="H190" s="262">
        <v>0</v>
      </c>
      <c r="I190" s="262">
        <v>0</v>
      </c>
      <c r="J190" s="262">
        <v>0</v>
      </c>
      <c r="K190" s="272">
        <v>0</v>
      </c>
      <c r="L190" s="272">
        <v>0</v>
      </c>
      <c r="M190" s="263">
        <v>0</v>
      </c>
      <c r="N190" s="263">
        <v>1</v>
      </c>
      <c r="O190" s="262">
        <v>14.49781151</v>
      </c>
      <c r="P190" s="262">
        <v>0</v>
      </c>
      <c r="Q190" s="272">
        <v>0</v>
      </c>
      <c r="R190" s="262">
        <v>0</v>
      </c>
      <c r="S190" s="262">
        <v>0</v>
      </c>
      <c r="T190" s="262">
        <v>0</v>
      </c>
      <c r="U190" s="272">
        <v>0</v>
      </c>
      <c r="V190" s="272">
        <v>0</v>
      </c>
      <c r="W190" s="263">
        <v>0</v>
      </c>
      <c r="X190" s="263">
        <v>1</v>
      </c>
      <c r="Y190" s="262">
        <v>0</v>
      </c>
      <c r="Z190" s="264">
        <v>0</v>
      </c>
      <c r="AA190" s="272">
        <v>0</v>
      </c>
      <c r="AB190" s="264">
        <v>0</v>
      </c>
      <c r="AC190" s="264">
        <v>0</v>
      </c>
      <c r="AD190" s="264">
        <v>0</v>
      </c>
      <c r="AE190" s="272">
        <v>0</v>
      </c>
      <c r="AF190" s="272">
        <v>0</v>
      </c>
      <c r="AG190" s="263">
        <v>0</v>
      </c>
      <c r="AH190" s="263">
        <v>0</v>
      </c>
      <c r="AI190" s="262">
        <v>0</v>
      </c>
      <c r="AJ190" s="262">
        <v>0</v>
      </c>
      <c r="AK190" s="272">
        <v>0</v>
      </c>
      <c r="AL190" s="262">
        <v>0</v>
      </c>
      <c r="AM190" s="262">
        <v>0</v>
      </c>
      <c r="AN190" s="262">
        <v>0</v>
      </c>
      <c r="AO190" s="272">
        <v>0</v>
      </c>
      <c r="AP190" s="272">
        <v>0</v>
      </c>
      <c r="AQ190" s="263">
        <v>0</v>
      </c>
      <c r="AR190" s="263">
        <v>0</v>
      </c>
      <c r="AS190" s="262">
        <v>0</v>
      </c>
      <c r="AT190" s="262">
        <v>0</v>
      </c>
      <c r="AU190" s="272">
        <v>0</v>
      </c>
      <c r="AV190" s="262">
        <v>0</v>
      </c>
      <c r="AW190" s="262">
        <v>0</v>
      </c>
      <c r="AX190" s="262">
        <v>0</v>
      </c>
      <c r="AY190" s="272">
        <v>0</v>
      </c>
      <c r="AZ190" s="272">
        <v>0</v>
      </c>
      <c r="BA190" s="263">
        <v>0</v>
      </c>
      <c r="BB190" s="263">
        <v>0</v>
      </c>
    </row>
    <row r="191" spans="1:54" ht="31.5" x14ac:dyDescent="0.25">
      <c r="A191" s="255" t="s">
        <v>325</v>
      </c>
      <c r="B191" s="256" t="s">
        <v>1962</v>
      </c>
      <c r="C191" s="257" t="s">
        <v>1963</v>
      </c>
      <c r="D191" s="262">
        <v>27.301003333398718</v>
      </c>
      <c r="E191" s="262">
        <v>0</v>
      </c>
      <c r="F191" s="262">
        <v>0</v>
      </c>
      <c r="G191" s="272">
        <v>0</v>
      </c>
      <c r="H191" s="262">
        <v>0</v>
      </c>
      <c r="I191" s="262">
        <v>0</v>
      </c>
      <c r="J191" s="262">
        <v>0</v>
      </c>
      <c r="K191" s="272">
        <v>0</v>
      </c>
      <c r="L191" s="272">
        <v>0</v>
      </c>
      <c r="M191" s="263">
        <v>0</v>
      </c>
      <c r="N191" s="263">
        <v>0</v>
      </c>
      <c r="O191" s="262">
        <v>0</v>
      </c>
      <c r="P191" s="262">
        <v>0</v>
      </c>
      <c r="Q191" s="272">
        <v>0</v>
      </c>
      <c r="R191" s="262">
        <v>0</v>
      </c>
      <c r="S191" s="262">
        <v>0</v>
      </c>
      <c r="T191" s="262">
        <v>0</v>
      </c>
      <c r="U191" s="272">
        <v>0</v>
      </c>
      <c r="V191" s="272">
        <v>0</v>
      </c>
      <c r="W191" s="263">
        <v>0</v>
      </c>
      <c r="X191" s="263">
        <v>0</v>
      </c>
      <c r="Y191" s="262">
        <v>0</v>
      </c>
      <c r="Z191" s="264">
        <v>0</v>
      </c>
      <c r="AA191" s="272">
        <v>0</v>
      </c>
      <c r="AB191" s="264">
        <v>0</v>
      </c>
      <c r="AC191" s="264">
        <v>0</v>
      </c>
      <c r="AD191" s="264">
        <v>0</v>
      </c>
      <c r="AE191" s="272">
        <v>0</v>
      </c>
      <c r="AF191" s="272">
        <v>0</v>
      </c>
      <c r="AG191" s="263">
        <v>0</v>
      </c>
      <c r="AH191" s="263">
        <v>0</v>
      </c>
      <c r="AI191" s="262">
        <v>0</v>
      </c>
      <c r="AJ191" s="262">
        <v>0</v>
      </c>
      <c r="AK191" s="272">
        <v>0</v>
      </c>
      <c r="AL191" s="262">
        <v>0</v>
      </c>
      <c r="AM191" s="262">
        <v>0</v>
      </c>
      <c r="AN191" s="262">
        <v>0</v>
      </c>
      <c r="AO191" s="272">
        <v>0</v>
      </c>
      <c r="AP191" s="272">
        <v>0</v>
      </c>
      <c r="AQ191" s="263">
        <v>0</v>
      </c>
      <c r="AR191" s="263">
        <v>0</v>
      </c>
      <c r="AS191" s="262">
        <v>0</v>
      </c>
      <c r="AT191" s="262">
        <v>0</v>
      </c>
      <c r="AU191" s="272">
        <v>0</v>
      </c>
      <c r="AV191" s="262">
        <v>0</v>
      </c>
      <c r="AW191" s="262">
        <v>0</v>
      </c>
      <c r="AX191" s="262">
        <v>0</v>
      </c>
      <c r="AY191" s="272">
        <v>0</v>
      </c>
      <c r="AZ191" s="272">
        <v>0</v>
      </c>
      <c r="BA191" s="263">
        <v>0</v>
      </c>
      <c r="BB191" s="263">
        <v>0</v>
      </c>
    </row>
    <row r="192" spans="1:54" ht="31.5" x14ac:dyDescent="0.25">
      <c r="A192" s="255" t="s">
        <v>325</v>
      </c>
      <c r="B192" s="256" t="s">
        <v>349</v>
      </c>
      <c r="C192" s="257" t="s">
        <v>350</v>
      </c>
      <c r="D192" s="262">
        <v>27.306425958527306</v>
      </c>
      <c r="E192" s="262">
        <v>0</v>
      </c>
      <c r="F192" s="262">
        <v>0</v>
      </c>
      <c r="G192" s="272">
        <v>0</v>
      </c>
      <c r="H192" s="262">
        <v>0</v>
      </c>
      <c r="I192" s="262">
        <v>0</v>
      </c>
      <c r="J192" s="262">
        <v>0</v>
      </c>
      <c r="K192" s="272">
        <v>0</v>
      </c>
      <c r="L192" s="272">
        <v>0</v>
      </c>
      <c r="M192" s="263">
        <v>0</v>
      </c>
      <c r="N192" s="263">
        <v>0</v>
      </c>
      <c r="O192" s="262">
        <v>0</v>
      </c>
      <c r="P192" s="262">
        <v>0</v>
      </c>
      <c r="Q192" s="272">
        <v>0</v>
      </c>
      <c r="R192" s="262">
        <v>0</v>
      </c>
      <c r="S192" s="262">
        <v>0</v>
      </c>
      <c r="T192" s="262">
        <v>0</v>
      </c>
      <c r="U192" s="272">
        <v>0</v>
      </c>
      <c r="V192" s="272">
        <v>0</v>
      </c>
      <c r="W192" s="263">
        <v>0</v>
      </c>
      <c r="X192" s="263">
        <v>0</v>
      </c>
      <c r="Y192" s="262">
        <v>0</v>
      </c>
      <c r="Z192" s="264">
        <v>0</v>
      </c>
      <c r="AA192" s="272">
        <v>0</v>
      </c>
      <c r="AB192" s="264">
        <v>0</v>
      </c>
      <c r="AC192" s="264">
        <v>0</v>
      </c>
      <c r="AD192" s="264">
        <v>0</v>
      </c>
      <c r="AE192" s="272">
        <v>0</v>
      </c>
      <c r="AF192" s="272">
        <v>0</v>
      </c>
      <c r="AG192" s="263">
        <v>0</v>
      </c>
      <c r="AH192" s="263">
        <v>0</v>
      </c>
      <c r="AI192" s="262">
        <v>0</v>
      </c>
      <c r="AJ192" s="262">
        <v>0</v>
      </c>
      <c r="AK192" s="272">
        <v>0</v>
      </c>
      <c r="AL192" s="262">
        <v>0</v>
      </c>
      <c r="AM192" s="262">
        <v>0</v>
      </c>
      <c r="AN192" s="262">
        <v>0</v>
      </c>
      <c r="AO192" s="272">
        <v>0</v>
      </c>
      <c r="AP192" s="272">
        <v>0</v>
      </c>
      <c r="AQ192" s="263">
        <v>0</v>
      </c>
      <c r="AR192" s="263">
        <v>0</v>
      </c>
      <c r="AS192" s="262">
        <v>0</v>
      </c>
      <c r="AT192" s="262">
        <v>0</v>
      </c>
      <c r="AU192" s="272">
        <v>0</v>
      </c>
      <c r="AV192" s="262">
        <v>0</v>
      </c>
      <c r="AW192" s="262">
        <v>0</v>
      </c>
      <c r="AX192" s="262">
        <v>0</v>
      </c>
      <c r="AY192" s="272">
        <v>0</v>
      </c>
      <c r="AZ192" s="272">
        <v>0</v>
      </c>
      <c r="BA192" s="263">
        <v>0</v>
      </c>
      <c r="BB192" s="263">
        <v>0</v>
      </c>
    </row>
    <row r="193" spans="1:54" ht="63" x14ac:dyDescent="0.25">
      <c r="A193" s="255" t="s">
        <v>325</v>
      </c>
      <c r="B193" s="256" t="s">
        <v>355</v>
      </c>
      <c r="C193" s="257" t="s">
        <v>1964</v>
      </c>
      <c r="D193" s="262" t="s">
        <v>0</v>
      </c>
      <c r="E193" s="262">
        <v>0</v>
      </c>
      <c r="F193" s="262">
        <v>0</v>
      </c>
      <c r="G193" s="272">
        <v>0</v>
      </c>
      <c r="H193" s="262">
        <v>0</v>
      </c>
      <c r="I193" s="262">
        <v>0</v>
      </c>
      <c r="J193" s="262">
        <v>0</v>
      </c>
      <c r="K193" s="272">
        <v>0</v>
      </c>
      <c r="L193" s="272">
        <v>0</v>
      </c>
      <c r="M193" s="263">
        <v>0</v>
      </c>
      <c r="N193" s="263">
        <v>0</v>
      </c>
      <c r="O193" s="262">
        <v>0</v>
      </c>
      <c r="P193" s="262">
        <v>0</v>
      </c>
      <c r="Q193" s="272">
        <v>0</v>
      </c>
      <c r="R193" s="262">
        <v>0</v>
      </c>
      <c r="S193" s="262">
        <v>0</v>
      </c>
      <c r="T193" s="262">
        <v>0</v>
      </c>
      <c r="U193" s="272">
        <v>0</v>
      </c>
      <c r="V193" s="272">
        <v>0</v>
      </c>
      <c r="W193" s="263">
        <v>0</v>
      </c>
      <c r="X193" s="263">
        <v>0</v>
      </c>
      <c r="Y193" s="262">
        <v>0</v>
      </c>
      <c r="Z193" s="264">
        <v>0</v>
      </c>
      <c r="AA193" s="272">
        <v>0</v>
      </c>
      <c r="AB193" s="264">
        <v>0</v>
      </c>
      <c r="AC193" s="264">
        <v>0</v>
      </c>
      <c r="AD193" s="264">
        <v>0</v>
      </c>
      <c r="AE193" s="272">
        <v>0</v>
      </c>
      <c r="AF193" s="272">
        <v>0</v>
      </c>
      <c r="AG193" s="263">
        <v>0</v>
      </c>
      <c r="AH193" s="263">
        <v>0</v>
      </c>
      <c r="AI193" s="262">
        <v>0</v>
      </c>
      <c r="AJ193" s="262">
        <v>0</v>
      </c>
      <c r="AK193" s="272">
        <v>0</v>
      </c>
      <c r="AL193" s="262">
        <v>0</v>
      </c>
      <c r="AM193" s="262">
        <v>0</v>
      </c>
      <c r="AN193" s="262">
        <v>0</v>
      </c>
      <c r="AO193" s="272">
        <v>0</v>
      </c>
      <c r="AP193" s="272">
        <v>0</v>
      </c>
      <c r="AQ193" s="263">
        <v>0</v>
      </c>
      <c r="AR193" s="263">
        <v>0</v>
      </c>
      <c r="AS193" s="262">
        <v>0</v>
      </c>
      <c r="AT193" s="262">
        <v>0</v>
      </c>
      <c r="AU193" s="272">
        <v>0</v>
      </c>
      <c r="AV193" s="262">
        <v>0</v>
      </c>
      <c r="AW193" s="262">
        <v>0</v>
      </c>
      <c r="AX193" s="262">
        <v>0</v>
      </c>
      <c r="AY193" s="272">
        <v>0</v>
      </c>
      <c r="AZ193" s="272">
        <v>0</v>
      </c>
      <c r="BA193" s="263">
        <v>0</v>
      </c>
      <c r="BB193" s="263">
        <v>0</v>
      </c>
    </row>
    <row r="194" spans="1:54" ht="63" x14ac:dyDescent="0.25">
      <c r="A194" s="255" t="s">
        <v>325</v>
      </c>
      <c r="B194" s="256" t="s">
        <v>357</v>
      </c>
      <c r="C194" s="257" t="s">
        <v>358</v>
      </c>
      <c r="D194" s="262" t="s">
        <v>0</v>
      </c>
      <c r="E194" s="262">
        <v>0</v>
      </c>
      <c r="F194" s="262">
        <v>0</v>
      </c>
      <c r="G194" s="272">
        <v>0</v>
      </c>
      <c r="H194" s="262">
        <v>0</v>
      </c>
      <c r="I194" s="262">
        <v>0</v>
      </c>
      <c r="J194" s="262">
        <v>0</v>
      </c>
      <c r="K194" s="272">
        <v>0</v>
      </c>
      <c r="L194" s="272">
        <v>0</v>
      </c>
      <c r="M194" s="263">
        <v>0</v>
      </c>
      <c r="N194" s="263">
        <v>0</v>
      </c>
      <c r="O194" s="262">
        <v>0</v>
      </c>
      <c r="P194" s="262">
        <v>0</v>
      </c>
      <c r="Q194" s="272">
        <v>0</v>
      </c>
      <c r="R194" s="262">
        <v>0</v>
      </c>
      <c r="S194" s="262">
        <v>0</v>
      </c>
      <c r="T194" s="262">
        <v>0</v>
      </c>
      <c r="U194" s="272">
        <v>0</v>
      </c>
      <c r="V194" s="272">
        <v>0</v>
      </c>
      <c r="W194" s="263">
        <v>0</v>
      </c>
      <c r="X194" s="263">
        <v>0</v>
      </c>
      <c r="Y194" s="262">
        <v>0</v>
      </c>
      <c r="Z194" s="264">
        <v>0</v>
      </c>
      <c r="AA194" s="272">
        <v>0</v>
      </c>
      <c r="AB194" s="264">
        <v>0</v>
      </c>
      <c r="AC194" s="264">
        <v>0</v>
      </c>
      <c r="AD194" s="264">
        <v>0</v>
      </c>
      <c r="AE194" s="272">
        <v>0</v>
      </c>
      <c r="AF194" s="272">
        <v>0</v>
      </c>
      <c r="AG194" s="263">
        <v>0</v>
      </c>
      <c r="AH194" s="263">
        <v>0</v>
      </c>
      <c r="AI194" s="262">
        <v>0</v>
      </c>
      <c r="AJ194" s="262">
        <v>0</v>
      </c>
      <c r="AK194" s="272">
        <v>0</v>
      </c>
      <c r="AL194" s="262">
        <v>0</v>
      </c>
      <c r="AM194" s="262">
        <v>0</v>
      </c>
      <c r="AN194" s="262">
        <v>0</v>
      </c>
      <c r="AO194" s="272">
        <v>0</v>
      </c>
      <c r="AP194" s="272">
        <v>0</v>
      </c>
      <c r="AQ194" s="263">
        <v>0</v>
      </c>
      <c r="AR194" s="263">
        <v>0</v>
      </c>
      <c r="AS194" s="262">
        <v>0</v>
      </c>
      <c r="AT194" s="262">
        <v>0</v>
      </c>
      <c r="AU194" s="272">
        <v>0</v>
      </c>
      <c r="AV194" s="262">
        <v>0</v>
      </c>
      <c r="AW194" s="262">
        <v>0</v>
      </c>
      <c r="AX194" s="262">
        <v>0</v>
      </c>
      <c r="AY194" s="272">
        <v>0</v>
      </c>
      <c r="AZ194" s="272">
        <v>0</v>
      </c>
      <c r="BA194" s="263">
        <v>0</v>
      </c>
      <c r="BB194" s="263">
        <v>0</v>
      </c>
    </row>
    <row r="195" spans="1:54" ht="47.25" x14ac:dyDescent="0.25">
      <c r="A195" s="255" t="s">
        <v>359</v>
      </c>
      <c r="B195" s="256" t="s">
        <v>360</v>
      </c>
      <c r="C195" s="257" t="s">
        <v>8</v>
      </c>
      <c r="D195" s="258">
        <v>0</v>
      </c>
      <c r="E195" s="258">
        <v>0</v>
      </c>
      <c r="F195" s="258">
        <v>0</v>
      </c>
      <c r="G195" s="272">
        <v>0</v>
      </c>
      <c r="H195" s="258">
        <v>0</v>
      </c>
      <c r="I195" s="258">
        <v>0</v>
      </c>
      <c r="J195" s="258">
        <v>0</v>
      </c>
      <c r="K195" s="272">
        <v>0</v>
      </c>
      <c r="L195" s="272">
        <v>0</v>
      </c>
      <c r="M195" s="259">
        <v>0</v>
      </c>
      <c r="N195" s="259">
        <v>0</v>
      </c>
      <c r="O195" s="258">
        <v>0</v>
      </c>
      <c r="P195" s="258">
        <v>0</v>
      </c>
      <c r="Q195" s="272">
        <v>0</v>
      </c>
      <c r="R195" s="258">
        <v>0</v>
      </c>
      <c r="S195" s="258">
        <v>0</v>
      </c>
      <c r="T195" s="258">
        <v>0</v>
      </c>
      <c r="U195" s="272">
        <v>0</v>
      </c>
      <c r="V195" s="272">
        <v>0</v>
      </c>
      <c r="W195" s="259">
        <v>0</v>
      </c>
      <c r="X195" s="259">
        <v>0</v>
      </c>
      <c r="Y195" s="258">
        <v>0</v>
      </c>
      <c r="Z195" s="258">
        <v>0</v>
      </c>
      <c r="AA195" s="272">
        <v>0</v>
      </c>
      <c r="AB195" s="258">
        <v>0</v>
      </c>
      <c r="AC195" s="258">
        <v>0</v>
      </c>
      <c r="AD195" s="258">
        <v>0</v>
      </c>
      <c r="AE195" s="272">
        <v>0</v>
      </c>
      <c r="AF195" s="272">
        <v>0</v>
      </c>
      <c r="AG195" s="259">
        <v>0</v>
      </c>
      <c r="AH195" s="259">
        <v>0</v>
      </c>
      <c r="AI195" s="258">
        <v>0</v>
      </c>
      <c r="AJ195" s="258">
        <v>0</v>
      </c>
      <c r="AK195" s="272">
        <v>0</v>
      </c>
      <c r="AL195" s="258">
        <v>0</v>
      </c>
      <c r="AM195" s="258">
        <v>0</v>
      </c>
      <c r="AN195" s="258">
        <v>0</v>
      </c>
      <c r="AO195" s="272">
        <v>0</v>
      </c>
      <c r="AP195" s="272">
        <v>0</v>
      </c>
      <c r="AQ195" s="259">
        <v>0</v>
      </c>
      <c r="AR195" s="259">
        <v>0</v>
      </c>
      <c r="AS195" s="258">
        <v>0</v>
      </c>
      <c r="AT195" s="258">
        <v>0</v>
      </c>
      <c r="AU195" s="272">
        <v>0</v>
      </c>
      <c r="AV195" s="258">
        <v>0</v>
      </c>
      <c r="AW195" s="258">
        <v>0</v>
      </c>
      <c r="AX195" s="258">
        <v>0</v>
      </c>
      <c r="AY195" s="272">
        <v>0</v>
      </c>
      <c r="AZ195" s="272">
        <v>0</v>
      </c>
      <c r="BA195" s="259">
        <v>0</v>
      </c>
      <c r="BB195" s="259">
        <v>0</v>
      </c>
    </row>
    <row r="196" spans="1:54" ht="31.5" x14ac:dyDescent="0.25">
      <c r="A196" s="255" t="s">
        <v>361</v>
      </c>
      <c r="B196" s="256" t="s">
        <v>362</v>
      </c>
      <c r="C196" s="257" t="s">
        <v>8</v>
      </c>
      <c r="D196" s="258">
        <v>0</v>
      </c>
      <c r="E196" s="258">
        <v>0</v>
      </c>
      <c r="F196" s="258">
        <v>0</v>
      </c>
      <c r="G196" s="272">
        <v>0</v>
      </c>
      <c r="H196" s="258">
        <v>0</v>
      </c>
      <c r="I196" s="258">
        <v>0</v>
      </c>
      <c r="J196" s="258">
        <v>0</v>
      </c>
      <c r="K196" s="272">
        <v>0</v>
      </c>
      <c r="L196" s="272">
        <v>0</v>
      </c>
      <c r="M196" s="259">
        <v>0</v>
      </c>
      <c r="N196" s="259">
        <v>0</v>
      </c>
      <c r="O196" s="258">
        <v>0</v>
      </c>
      <c r="P196" s="258">
        <v>0</v>
      </c>
      <c r="Q196" s="272">
        <v>0</v>
      </c>
      <c r="R196" s="258">
        <v>0</v>
      </c>
      <c r="S196" s="258">
        <v>0</v>
      </c>
      <c r="T196" s="258">
        <v>0</v>
      </c>
      <c r="U196" s="272">
        <v>0</v>
      </c>
      <c r="V196" s="272">
        <v>0</v>
      </c>
      <c r="W196" s="259">
        <v>0</v>
      </c>
      <c r="X196" s="259">
        <v>0</v>
      </c>
      <c r="Y196" s="258">
        <v>0</v>
      </c>
      <c r="Z196" s="258">
        <v>0</v>
      </c>
      <c r="AA196" s="272">
        <v>0</v>
      </c>
      <c r="AB196" s="258">
        <v>0</v>
      </c>
      <c r="AC196" s="258">
        <v>0</v>
      </c>
      <c r="AD196" s="258">
        <v>0</v>
      </c>
      <c r="AE196" s="272">
        <v>0</v>
      </c>
      <c r="AF196" s="272">
        <v>0</v>
      </c>
      <c r="AG196" s="259">
        <v>0</v>
      </c>
      <c r="AH196" s="259">
        <v>0</v>
      </c>
      <c r="AI196" s="258">
        <v>0</v>
      </c>
      <c r="AJ196" s="258">
        <v>0</v>
      </c>
      <c r="AK196" s="272">
        <v>0</v>
      </c>
      <c r="AL196" s="258">
        <v>0</v>
      </c>
      <c r="AM196" s="258">
        <v>0</v>
      </c>
      <c r="AN196" s="258">
        <v>0</v>
      </c>
      <c r="AO196" s="272">
        <v>0</v>
      </c>
      <c r="AP196" s="272">
        <v>0</v>
      </c>
      <c r="AQ196" s="259">
        <v>0</v>
      </c>
      <c r="AR196" s="259">
        <v>0</v>
      </c>
      <c r="AS196" s="258">
        <v>0</v>
      </c>
      <c r="AT196" s="258">
        <v>0</v>
      </c>
      <c r="AU196" s="272">
        <v>0</v>
      </c>
      <c r="AV196" s="258">
        <v>0</v>
      </c>
      <c r="AW196" s="258">
        <v>0</v>
      </c>
      <c r="AX196" s="258">
        <v>0</v>
      </c>
      <c r="AY196" s="272">
        <v>0</v>
      </c>
      <c r="AZ196" s="272">
        <v>0</v>
      </c>
      <c r="BA196" s="259">
        <v>0</v>
      </c>
      <c r="BB196" s="259">
        <v>0</v>
      </c>
    </row>
    <row r="197" spans="1:54" ht="31.5" x14ac:dyDescent="0.25">
      <c r="A197" s="255" t="s">
        <v>363</v>
      </c>
      <c r="B197" s="256" t="s">
        <v>364</v>
      </c>
      <c r="C197" s="257" t="s">
        <v>8</v>
      </c>
      <c r="D197" s="258">
        <v>0</v>
      </c>
      <c r="E197" s="258">
        <v>0</v>
      </c>
      <c r="F197" s="258">
        <v>0</v>
      </c>
      <c r="G197" s="272">
        <v>0</v>
      </c>
      <c r="H197" s="258">
        <v>0</v>
      </c>
      <c r="I197" s="258">
        <v>0</v>
      </c>
      <c r="J197" s="258">
        <v>0</v>
      </c>
      <c r="K197" s="272">
        <v>0</v>
      </c>
      <c r="L197" s="272">
        <v>0</v>
      </c>
      <c r="M197" s="259">
        <v>0</v>
      </c>
      <c r="N197" s="259">
        <v>0</v>
      </c>
      <c r="O197" s="258">
        <v>0</v>
      </c>
      <c r="P197" s="258">
        <v>0</v>
      </c>
      <c r="Q197" s="272">
        <v>0</v>
      </c>
      <c r="R197" s="258">
        <v>0</v>
      </c>
      <c r="S197" s="258">
        <v>0</v>
      </c>
      <c r="T197" s="258">
        <v>0</v>
      </c>
      <c r="U197" s="272">
        <v>0</v>
      </c>
      <c r="V197" s="272">
        <v>0</v>
      </c>
      <c r="W197" s="259">
        <v>0</v>
      </c>
      <c r="X197" s="259">
        <v>0</v>
      </c>
      <c r="Y197" s="258">
        <v>0</v>
      </c>
      <c r="Z197" s="258">
        <v>0</v>
      </c>
      <c r="AA197" s="272">
        <v>0</v>
      </c>
      <c r="AB197" s="258">
        <v>0</v>
      </c>
      <c r="AC197" s="258">
        <v>0</v>
      </c>
      <c r="AD197" s="258">
        <v>0</v>
      </c>
      <c r="AE197" s="272">
        <v>0</v>
      </c>
      <c r="AF197" s="272">
        <v>0</v>
      </c>
      <c r="AG197" s="259">
        <v>0</v>
      </c>
      <c r="AH197" s="259">
        <v>0</v>
      </c>
      <c r="AI197" s="258">
        <v>0</v>
      </c>
      <c r="AJ197" s="258">
        <v>0</v>
      </c>
      <c r="AK197" s="272">
        <v>0</v>
      </c>
      <c r="AL197" s="258">
        <v>0</v>
      </c>
      <c r="AM197" s="258">
        <v>0</v>
      </c>
      <c r="AN197" s="258">
        <v>0</v>
      </c>
      <c r="AO197" s="272">
        <v>0</v>
      </c>
      <c r="AP197" s="272">
        <v>0</v>
      </c>
      <c r="AQ197" s="259">
        <v>0</v>
      </c>
      <c r="AR197" s="259">
        <v>0</v>
      </c>
      <c r="AS197" s="258">
        <v>0</v>
      </c>
      <c r="AT197" s="258">
        <v>0</v>
      </c>
      <c r="AU197" s="272">
        <v>0</v>
      </c>
      <c r="AV197" s="258">
        <v>0</v>
      </c>
      <c r="AW197" s="258">
        <v>0</v>
      </c>
      <c r="AX197" s="258">
        <v>0</v>
      </c>
      <c r="AY197" s="272">
        <v>0</v>
      </c>
      <c r="AZ197" s="272">
        <v>0</v>
      </c>
      <c r="BA197" s="259">
        <v>0</v>
      </c>
      <c r="BB197" s="259">
        <v>0</v>
      </c>
    </row>
    <row r="198" spans="1:54" ht="31.5" x14ac:dyDescent="0.25">
      <c r="A198" s="255" t="s">
        <v>365</v>
      </c>
      <c r="B198" s="256" t="s">
        <v>366</v>
      </c>
      <c r="C198" s="257" t="s">
        <v>8</v>
      </c>
      <c r="D198" s="258">
        <v>423.40755325440881</v>
      </c>
      <c r="E198" s="258">
        <v>0</v>
      </c>
      <c r="F198" s="258">
        <v>0</v>
      </c>
      <c r="G198" s="272">
        <v>0</v>
      </c>
      <c r="H198" s="258">
        <v>0</v>
      </c>
      <c r="I198" s="258">
        <v>0</v>
      </c>
      <c r="J198" s="258">
        <v>0</v>
      </c>
      <c r="K198" s="272">
        <v>0</v>
      </c>
      <c r="L198" s="272">
        <v>0</v>
      </c>
      <c r="M198" s="259">
        <v>0</v>
      </c>
      <c r="N198" s="259">
        <v>0</v>
      </c>
      <c r="O198" s="258">
        <v>0</v>
      </c>
      <c r="P198" s="258">
        <v>0</v>
      </c>
      <c r="Q198" s="272">
        <v>0</v>
      </c>
      <c r="R198" s="258">
        <v>0</v>
      </c>
      <c r="S198" s="258">
        <v>0</v>
      </c>
      <c r="T198" s="258">
        <v>0</v>
      </c>
      <c r="U198" s="272">
        <v>0</v>
      </c>
      <c r="V198" s="272">
        <v>0</v>
      </c>
      <c r="W198" s="259">
        <v>0</v>
      </c>
      <c r="X198" s="259">
        <v>0</v>
      </c>
      <c r="Y198" s="258">
        <v>0</v>
      </c>
      <c r="Z198" s="258">
        <v>0</v>
      </c>
      <c r="AA198" s="272">
        <v>0</v>
      </c>
      <c r="AB198" s="258">
        <v>0</v>
      </c>
      <c r="AC198" s="258">
        <v>0</v>
      </c>
      <c r="AD198" s="258">
        <v>0</v>
      </c>
      <c r="AE198" s="272">
        <v>0</v>
      </c>
      <c r="AF198" s="272">
        <v>0</v>
      </c>
      <c r="AG198" s="259">
        <v>0</v>
      </c>
      <c r="AH198" s="259">
        <v>0</v>
      </c>
      <c r="AI198" s="258">
        <v>0</v>
      </c>
      <c r="AJ198" s="258">
        <v>0</v>
      </c>
      <c r="AK198" s="272">
        <v>0</v>
      </c>
      <c r="AL198" s="258">
        <v>0</v>
      </c>
      <c r="AM198" s="258">
        <v>0</v>
      </c>
      <c r="AN198" s="258">
        <v>0</v>
      </c>
      <c r="AO198" s="272">
        <v>0</v>
      </c>
      <c r="AP198" s="272">
        <v>0</v>
      </c>
      <c r="AQ198" s="259">
        <v>0</v>
      </c>
      <c r="AR198" s="259">
        <v>0</v>
      </c>
      <c r="AS198" s="258">
        <v>0</v>
      </c>
      <c r="AT198" s="258">
        <v>0</v>
      </c>
      <c r="AU198" s="272">
        <v>0</v>
      </c>
      <c r="AV198" s="258">
        <v>0</v>
      </c>
      <c r="AW198" s="258">
        <v>0</v>
      </c>
      <c r="AX198" s="258">
        <v>0</v>
      </c>
      <c r="AY198" s="272">
        <v>0</v>
      </c>
      <c r="AZ198" s="272">
        <v>0</v>
      </c>
      <c r="BA198" s="259">
        <v>0</v>
      </c>
      <c r="BB198" s="259">
        <v>0</v>
      </c>
    </row>
    <row r="199" spans="1:54" ht="47.25" x14ac:dyDescent="0.25">
      <c r="A199" s="255" t="s">
        <v>365</v>
      </c>
      <c r="B199" s="256" t="s">
        <v>367</v>
      </c>
      <c r="C199" s="257" t="s">
        <v>368</v>
      </c>
      <c r="D199" s="262">
        <v>8.3998445235204695</v>
      </c>
      <c r="E199" s="262">
        <v>0</v>
      </c>
      <c r="F199" s="262">
        <v>0</v>
      </c>
      <c r="G199" s="272">
        <v>0</v>
      </c>
      <c r="H199" s="262">
        <v>0</v>
      </c>
      <c r="I199" s="262">
        <v>0</v>
      </c>
      <c r="J199" s="262">
        <v>0</v>
      </c>
      <c r="K199" s="272">
        <v>0</v>
      </c>
      <c r="L199" s="272">
        <v>0</v>
      </c>
      <c r="M199" s="263">
        <v>0</v>
      </c>
      <c r="N199" s="263">
        <v>0</v>
      </c>
      <c r="O199" s="262">
        <v>0</v>
      </c>
      <c r="P199" s="262">
        <v>0</v>
      </c>
      <c r="Q199" s="272">
        <v>0</v>
      </c>
      <c r="R199" s="262">
        <v>0</v>
      </c>
      <c r="S199" s="262">
        <v>0</v>
      </c>
      <c r="T199" s="262">
        <v>0</v>
      </c>
      <c r="U199" s="272">
        <v>0</v>
      </c>
      <c r="V199" s="272">
        <v>0</v>
      </c>
      <c r="W199" s="263">
        <v>0</v>
      </c>
      <c r="X199" s="263">
        <v>0</v>
      </c>
      <c r="Y199" s="262">
        <v>0</v>
      </c>
      <c r="Z199" s="264">
        <v>0</v>
      </c>
      <c r="AA199" s="272">
        <v>0</v>
      </c>
      <c r="AB199" s="264">
        <v>0</v>
      </c>
      <c r="AC199" s="264">
        <v>0</v>
      </c>
      <c r="AD199" s="264">
        <v>0</v>
      </c>
      <c r="AE199" s="272">
        <v>0</v>
      </c>
      <c r="AF199" s="272">
        <v>0</v>
      </c>
      <c r="AG199" s="263">
        <v>0</v>
      </c>
      <c r="AH199" s="263">
        <v>0</v>
      </c>
      <c r="AI199" s="262">
        <v>0</v>
      </c>
      <c r="AJ199" s="262">
        <v>0</v>
      </c>
      <c r="AK199" s="272">
        <v>0</v>
      </c>
      <c r="AL199" s="262">
        <v>0</v>
      </c>
      <c r="AM199" s="262">
        <v>0</v>
      </c>
      <c r="AN199" s="262">
        <v>0</v>
      </c>
      <c r="AO199" s="272">
        <v>0</v>
      </c>
      <c r="AP199" s="272">
        <v>0</v>
      </c>
      <c r="AQ199" s="263">
        <v>0</v>
      </c>
      <c r="AR199" s="263">
        <v>0</v>
      </c>
      <c r="AS199" s="262">
        <v>0</v>
      </c>
      <c r="AT199" s="262">
        <v>0</v>
      </c>
      <c r="AU199" s="272">
        <v>0</v>
      </c>
      <c r="AV199" s="262">
        <v>0</v>
      </c>
      <c r="AW199" s="262">
        <v>0</v>
      </c>
      <c r="AX199" s="262">
        <v>0</v>
      </c>
      <c r="AY199" s="272">
        <v>0</v>
      </c>
      <c r="AZ199" s="272">
        <v>0</v>
      </c>
      <c r="BA199" s="263">
        <v>0</v>
      </c>
      <c r="BB199" s="263">
        <v>0</v>
      </c>
    </row>
    <row r="200" spans="1:54" ht="94.5" x14ac:dyDescent="0.25">
      <c r="A200" s="255" t="s">
        <v>365</v>
      </c>
      <c r="B200" s="256" t="s">
        <v>1967</v>
      </c>
      <c r="C200" s="257" t="s">
        <v>1968</v>
      </c>
      <c r="D200" s="262">
        <v>20.816380232670234</v>
      </c>
      <c r="E200" s="262">
        <v>0</v>
      </c>
      <c r="F200" s="262">
        <v>0</v>
      </c>
      <c r="G200" s="272">
        <v>0</v>
      </c>
      <c r="H200" s="262">
        <v>0</v>
      </c>
      <c r="I200" s="262">
        <v>0</v>
      </c>
      <c r="J200" s="262">
        <v>0</v>
      </c>
      <c r="K200" s="272">
        <v>0</v>
      </c>
      <c r="L200" s="272">
        <v>0</v>
      </c>
      <c r="M200" s="263">
        <v>0</v>
      </c>
      <c r="N200" s="263">
        <v>0</v>
      </c>
      <c r="O200" s="262">
        <v>0</v>
      </c>
      <c r="P200" s="262">
        <v>0</v>
      </c>
      <c r="Q200" s="272">
        <v>0</v>
      </c>
      <c r="R200" s="262">
        <v>0</v>
      </c>
      <c r="S200" s="262">
        <v>0</v>
      </c>
      <c r="T200" s="262">
        <v>0</v>
      </c>
      <c r="U200" s="272">
        <v>0</v>
      </c>
      <c r="V200" s="272">
        <v>0</v>
      </c>
      <c r="W200" s="263">
        <v>0</v>
      </c>
      <c r="X200" s="263">
        <v>0</v>
      </c>
      <c r="Y200" s="262">
        <v>0</v>
      </c>
      <c r="Z200" s="264">
        <v>0</v>
      </c>
      <c r="AA200" s="272">
        <v>0</v>
      </c>
      <c r="AB200" s="264">
        <v>0</v>
      </c>
      <c r="AC200" s="264">
        <v>0</v>
      </c>
      <c r="AD200" s="264">
        <v>0</v>
      </c>
      <c r="AE200" s="272">
        <v>0</v>
      </c>
      <c r="AF200" s="272">
        <v>0</v>
      </c>
      <c r="AG200" s="263">
        <v>0</v>
      </c>
      <c r="AH200" s="263">
        <v>0</v>
      </c>
      <c r="AI200" s="262">
        <v>0</v>
      </c>
      <c r="AJ200" s="262">
        <v>0</v>
      </c>
      <c r="AK200" s="272">
        <v>0</v>
      </c>
      <c r="AL200" s="262">
        <v>0</v>
      </c>
      <c r="AM200" s="262">
        <v>0</v>
      </c>
      <c r="AN200" s="262">
        <v>0</v>
      </c>
      <c r="AO200" s="272">
        <v>0</v>
      </c>
      <c r="AP200" s="272">
        <v>0</v>
      </c>
      <c r="AQ200" s="263">
        <v>0</v>
      </c>
      <c r="AR200" s="263">
        <v>0</v>
      </c>
      <c r="AS200" s="262">
        <v>0</v>
      </c>
      <c r="AT200" s="262">
        <v>0</v>
      </c>
      <c r="AU200" s="272">
        <v>0</v>
      </c>
      <c r="AV200" s="262">
        <v>0</v>
      </c>
      <c r="AW200" s="262">
        <v>0</v>
      </c>
      <c r="AX200" s="262">
        <v>0</v>
      </c>
      <c r="AY200" s="272">
        <v>0</v>
      </c>
      <c r="AZ200" s="272">
        <v>0</v>
      </c>
      <c r="BA200" s="263">
        <v>0</v>
      </c>
      <c r="BB200" s="263">
        <v>0</v>
      </c>
    </row>
    <row r="201" spans="1:54" ht="47.25" x14ac:dyDescent="0.25">
      <c r="A201" s="255" t="s">
        <v>365</v>
      </c>
      <c r="B201" s="256" t="s">
        <v>369</v>
      </c>
      <c r="C201" s="257" t="s">
        <v>370</v>
      </c>
      <c r="D201" s="262">
        <v>108.68873669933882</v>
      </c>
      <c r="E201" s="262">
        <v>0</v>
      </c>
      <c r="F201" s="262">
        <v>0</v>
      </c>
      <c r="G201" s="272">
        <v>0</v>
      </c>
      <c r="H201" s="262">
        <v>0</v>
      </c>
      <c r="I201" s="262">
        <v>0</v>
      </c>
      <c r="J201" s="262">
        <v>0</v>
      </c>
      <c r="K201" s="272">
        <v>0</v>
      </c>
      <c r="L201" s="272">
        <v>0</v>
      </c>
      <c r="M201" s="263">
        <v>0</v>
      </c>
      <c r="N201" s="263">
        <v>0</v>
      </c>
      <c r="O201" s="262">
        <v>0</v>
      </c>
      <c r="P201" s="262">
        <v>0</v>
      </c>
      <c r="Q201" s="272">
        <v>0</v>
      </c>
      <c r="R201" s="262">
        <v>0</v>
      </c>
      <c r="S201" s="262">
        <v>0</v>
      </c>
      <c r="T201" s="262">
        <v>0</v>
      </c>
      <c r="U201" s="272">
        <v>0</v>
      </c>
      <c r="V201" s="272">
        <v>0</v>
      </c>
      <c r="W201" s="263">
        <v>0</v>
      </c>
      <c r="X201" s="263">
        <v>0</v>
      </c>
      <c r="Y201" s="262">
        <v>0</v>
      </c>
      <c r="Z201" s="264">
        <v>0</v>
      </c>
      <c r="AA201" s="272">
        <v>0</v>
      </c>
      <c r="AB201" s="264">
        <v>0</v>
      </c>
      <c r="AC201" s="264">
        <v>0</v>
      </c>
      <c r="AD201" s="264">
        <v>0</v>
      </c>
      <c r="AE201" s="272">
        <v>0</v>
      </c>
      <c r="AF201" s="272">
        <v>0</v>
      </c>
      <c r="AG201" s="263">
        <v>0</v>
      </c>
      <c r="AH201" s="263">
        <v>0</v>
      </c>
      <c r="AI201" s="262">
        <v>0</v>
      </c>
      <c r="AJ201" s="262">
        <v>0</v>
      </c>
      <c r="AK201" s="272">
        <v>0</v>
      </c>
      <c r="AL201" s="262">
        <v>0</v>
      </c>
      <c r="AM201" s="262">
        <v>0</v>
      </c>
      <c r="AN201" s="262">
        <v>0</v>
      </c>
      <c r="AO201" s="272">
        <v>0</v>
      </c>
      <c r="AP201" s="272">
        <v>0</v>
      </c>
      <c r="AQ201" s="263">
        <v>0</v>
      </c>
      <c r="AR201" s="263">
        <v>0</v>
      </c>
      <c r="AS201" s="262">
        <v>0</v>
      </c>
      <c r="AT201" s="262">
        <v>0</v>
      </c>
      <c r="AU201" s="272">
        <v>0</v>
      </c>
      <c r="AV201" s="262">
        <v>0</v>
      </c>
      <c r="AW201" s="262">
        <v>0</v>
      </c>
      <c r="AX201" s="262">
        <v>0</v>
      </c>
      <c r="AY201" s="272">
        <v>0</v>
      </c>
      <c r="AZ201" s="272">
        <v>0</v>
      </c>
      <c r="BA201" s="263">
        <v>0</v>
      </c>
      <c r="BB201" s="263">
        <v>0</v>
      </c>
    </row>
    <row r="202" spans="1:54" ht="47.25" x14ac:dyDescent="0.25">
      <c r="A202" s="255" t="s">
        <v>365</v>
      </c>
      <c r="B202" s="256" t="s">
        <v>371</v>
      </c>
      <c r="C202" s="257" t="s">
        <v>372</v>
      </c>
      <c r="D202" s="262">
        <v>43.715565305402706</v>
      </c>
      <c r="E202" s="262">
        <v>0</v>
      </c>
      <c r="F202" s="262">
        <v>0</v>
      </c>
      <c r="G202" s="272">
        <v>0</v>
      </c>
      <c r="H202" s="262">
        <v>0</v>
      </c>
      <c r="I202" s="262">
        <v>0</v>
      </c>
      <c r="J202" s="262">
        <v>0</v>
      </c>
      <c r="K202" s="272">
        <v>0</v>
      </c>
      <c r="L202" s="272">
        <v>0</v>
      </c>
      <c r="M202" s="263">
        <v>0</v>
      </c>
      <c r="N202" s="263">
        <v>0</v>
      </c>
      <c r="O202" s="262">
        <v>0</v>
      </c>
      <c r="P202" s="262">
        <v>0</v>
      </c>
      <c r="Q202" s="272">
        <v>0</v>
      </c>
      <c r="R202" s="262">
        <v>0</v>
      </c>
      <c r="S202" s="262">
        <v>0</v>
      </c>
      <c r="T202" s="262">
        <v>0</v>
      </c>
      <c r="U202" s="272">
        <v>0</v>
      </c>
      <c r="V202" s="272">
        <v>0</v>
      </c>
      <c r="W202" s="263">
        <v>0</v>
      </c>
      <c r="X202" s="263">
        <v>0</v>
      </c>
      <c r="Y202" s="262">
        <v>0</v>
      </c>
      <c r="Z202" s="264">
        <v>0</v>
      </c>
      <c r="AA202" s="272">
        <v>0</v>
      </c>
      <c r="AB202" s="264">
        <v>0</v>
      </c>
      <c r="AC202" s="264">
        <v>0</v>
      </c>
      <c r="AD202" s="264">
        <v>0</v>
      </c>
      <c r="AE202" s="272">
        <v>0</v>
      </c>
      <c r="AF202" s="272">
        <v>0</v>
      </c>
      <c r="AG202" s="263">
        <v>0</v>
      </c>
      <c r="AH202" s="263">
        <v>0</v>
      </c>
      <c r="AI202" s="262">
        <v>0</v>
      </c>
      <c r="AJ202" s="262">
        <v>0</v>
      </c>
      <c r="AK202" s="272">
        <v>0</v>
      </c>
      <c r="AL202" s="262">
        <v>0</v>
      </c>
      <c r="AM202" s="262">
        <v>0</v>
      </c>
      <c r="AN202" s="262">
        <v>0</v>
      </c>
      <c r="AO202" s="272">
        <v>0</v>
      </c>
      <c r="AP202" s="272">
        <v>0</v>
      </c>
      <c r="AQ202" s="263">
        <v>0</v>
      </c>
      <c r="AR202" s="263">
        <v>0</v>
      </c>
      <c r="AS202" s="262">
        <v>0</v>
      </c>
      <c r="AT202" s="262">
        <v>0</v>
      </c>
      <c r="AU202" s="272">
        <v>0</v>
      </c>
      <c r="AV202" s="262">
        <v>0</v>
      </c>
      <c r="AW202" s="262">
        <v>0</v>
      </c>
      <c r="AX202" s="262">
        <v>0</v>
      </c>
      <c r="AY202" s="272">
        <v>0</v>
      </c>
      <c r="AZ202" s="272">
        <v>0</v>
      </c>
      <c r="BA202" s="263">
        <v>0</v>
      </c>
      <c r="BB202" s="263">
        <v>0</v>
      </c>
    </row>
    <row r="203" spans="1:54" ht="47.25" x14ac:dyDescent="0.25">
      <c r="A203" s="255" t="s">
        <v>365</v>
      </c>
      <c r="B203" s="256" t="s">
        <v>373</v>
      </c>
      <c r="C203" s="257" t="s">
        <v>374</v>
      </c>
      <c r="D203" s="262">
        <v>15.93262303975534</v>
      </c>
      <c r="E203" s="262">
        <v>0</v>
      </c>
      <c r="F203" s="262">
        <v>0</v>
      </c>
      <c r="G203" s="272">
        <v>0</v>
      </c>
      <c r="H203" s="262">
        <v>0</v>
      </c>
      <c r="I203" s="262">
        <v>0</v>
      </c>
      <c r="J203" s="262">
        <v>0</v>
      </c>
      <c r="K203" s="272">
        <v>0</v>
      </c>
      <c r="L203" s="272">
        <v>0</v>
      </c>
      <c r="M203" s="263">
        <v>0</v>
      </c>
      <c r="N203" s="263">
        <v>0</v>
      </c>
      <c r="O203" s="262">
        <v>0</v>
      </c>
      <c r="P203" s="262">
        <v>0</v>
      </c>
      <c r="Q203" s="272">
        <v>0</v>
      </c>
      <c r="R203" s="262">
        <v>0</v>
      </c>
      <c r="S203" s="262">
        <v>0</v>
      </c>
      <c r="T203" s="262">
        <v>0</v>
      </c>
      <c r="U203" s="272">
        <v>0</v>
      </c>
      <c r="V203" s="272">
        <v>0</v>
      </c>
      <c r="W203" s="263">
        <v>0</v>
      </c>
      <c r="X203" s="263">
        <v>0</v>
      </c>
      <c r="Y203" s="262">
        <v>0</v>
      </c>
      <c r="Z203" s="264">
        <v>0</v>
      </c>
      <c r="AA203" s="272">
        <v>0</v>
      </c>
      <c r="AB203" s="264">
        <v>0</v>
      </c>
      <c r="AC203" s="264">
        <v>0</v>
      </c>
      <c r="AD203" s="264">
        <v>0</v>
      </c>
      <c r="AE203" s="272">
        <v>0</v>
      </c>
      <c r="AF203" s="272">
        <v>0</v>
      </c>
      <c r="AG203" s="263">
        <v>0</v>
      </c>
      <c r="AH203" s="263">
        <v>0</v>
      </c>
      <c r="AI203" s="262">
        <v>0</v>
      </c>
      <c r="AJ203" s="262">
        <v>0</v>
      </c>
      <c r="AK203" s="272">
        <v>0</v>
      </c>
      <c r="AL203" s="262">
        <v>0</v>
      </c>
      <c r="AM203" s="262">
        <v>0</v>
      </c>
      <c r="AN203" s="262">
        <v>0</v>
      </c>
      <c r="AO203" s="272">
        <v>0</v>
      </c>
      <c r="AP203" s="272">
        <v>0</v>
      </c>
      <c r="AQ203" s="263">
        <v>0</v>
      </c>
      <c r="AR203" s="263">
        <v>0</v>
      </c>
      <c r="AS203" s="262">
        <v>0</v>
      </c>
      <c r="AT203" s="262">
        <v>0</v>
      </c>
      <c r="AU203" s="272">
        <v>0</v>
      </c>
      <c r="AV203" s="262">
        <v>0</v>
      </c>
      <c r="AW203" s="262">
        <v>0</v>
      </c>
      <c r="AX203" s="262">
        <v>0</v>
      </c>
      <c r="AY203" s="272">
        <v>0</v>
      </c>
      <c r="AZ203" s="272">
        <v>0</v>
      </c>
      <c r="BA203" s="263">
        <v>0</v>
      </c>
      <c r="BB203" s="263">
        <v>0</v>
      </c>
    </row>
    <row r="204" spans="1:54" ht="126" x14ac:dyDescent="0.25">
      <c r="A204" s="255" t="s">
        <v>365</v>
      </c>
      <c r="B204" s="256" t="s">
        <v>379</v>
      </c>
      <c r="C204" s="257" t="s">
        <v>380</v>
      </c>
      <c r="D204" s="262">
        <v>23.694563830241332</v>
      </c>
      <c r="E204" s="262">
        <v>0</v>
      </c>
      <c r="F204" s="262">
        <v>0</v>
      </c>
      <c r="G204" s="272">
        <v>0</v>
      </c>
      <c r="H204" s="262">
        <v>0</v>
      </c>
      <c r="I204" s="262">
        <v>0</v>
      </c>
      <c r="J204" s="262">
        <v>0</v>
      </c>
      <c r="K204" s="272">
        <v>0</v>
      </c>
      <c r="L204" s="272">
        <v>0</v>
      </c>
      <c r="M204" s="263">
        <v>0</v>
      </c>
      <c r="N204" s="263">
        <v>0</v>
      </c>
      <c r="O204" s="262">
        <v>0</v>
      </c>
      <c r="P204" s="262">
        <v>0</v>
      </c>
      <c r="Q204" s="272">
        <v>0</v>
      </c>
      <c r="R204" s="262">
        <v>0</v>
      </c>
      <c r="S204" s="262">
        <v>0</v>
      </c>
      <c r="T204" s="262">
        <v>0</v>
      </c>
      <c r="U204" s="272">
        <v>0</v>
      </c>
      <c r="V204" s="272">
        <v>0</v>
      </c>
      <c r="W204" s="263">
        <v>0</v>
      </c>
      <c r="X204" s="263">
        <v>0</v>
      </c>
      <c r="Y204" s="262">
        <v>0</v>
      </c>
      <c r="Z204" s="264">
        <v>0</v>
      </c>
      <c r="AA204" s="272">
        <v>0</v>
      </c>
      <c r="AB204" s="264">
        <v>0</v>
      </c>
      <c r="AC204" s="264">
        <v>0</v>
      </c>
      <c r="AD204" s="264">
        <v>0</v>
      </c>
      <c r="AE204" s="272">
        <v>0</v>
      </c>
      <c r="AF204" s="272">
        <v>0</v>
      </c>
      <c r="AG204" s="263">
        <v>0</v>
      </c>
      <c r="AH204" s="263">
        <v>0</v>
      </c>
      <c r="AI204" s="262">
        <v>0</v>
      </c>
      <c r="AJ204" s="262">
        <v>0</v>
      </c>
      <c r="AK204" s="272">
        <v>0</v>
      </c>
      <c r="AL204" s="262">
        <v>0</v>
      </c>
      <c r="AM204" s="262">
        <v>0</v>
      </c>
      <c r="AN204" s="262">
        <v>0</v>
      </c>
      <c r="AO204" s="272">
        <v>0</v>
      </c>
      <c r="AP204" s="272">
        <v>0</v>
      </c>
      <c r="AQ204" s="263">
        <v>0</v>
      </c>
      <c r="AR204" s="263">
        <v>0</v>
      </c>
      <c r="AS204" s="262">
        <v>0</v>
      </c>
      <c r="AT204" s="262">
        <v>0</v>
      </c>
      <c r="AU204" s="272">
        <v>0</v>
      </c>
      <c r="AV204" s="262">
        <v>0</v>
      </c>
      <c r="AW204" s="262">
        <v>0</v>
      </c>
      <c r="AX204" s="262">
        <v>0</v>
      </c>
      <c r="AY204" s="272">
        <v>0</v>
      </c>
      <c r="AZ204" s="272">
        <v>0</v>
      </c>
      <c r="BA204" s="263">
        <v>0</v>
      </c>
      <c r="BB204" s="263">
        <v>0</v>
      </c>
    </row>
    <row r="205" spans="1:54" ht="78.75" x14ac:dyDescent="0.25">
      <c r="A205" s="255" t="s">
        <v>365</v>
      </c>
      <c r="B205" s="256" t="s">
        <v>385</v>
      </c>
      <c r="C205" s="257" t="s">
        <v>386</v>
      </c>
      <c r="D205" s="262">
        <v>12.737921882667832</v>
      </c>
      <c r="E205" s="262">
        <v>0</v>
      </c>
      <c r="F205" s="262">
        <v>0</v>
      </c>
      <c r="G205" s="272">
        <v>0</v>
      </c>
      <c r="H205" s="262">
        <v>0</v>
      </c>
      <c r="I205" s="262">
        <v>0</v>
      </c>
      <c r="J205" s="262">
        <v>0</v>
      </c>
      <c r="K205" s="272">
        <v>0</v>
      </c>
      <c r="L205" s="272">
        <v>0</v>
      </c>
      <c r="M205" s="263">
        <v>0</v>
      </c>
      <c r="N205" s="263">
        <v>0</v>
      </c>
      <c r="O205" s="262">
        <v>0</v>
      </c>
      <c r="P205" s="262">
        <v>0</v>
      </c>
      <c r="Q205" s="272">
        <v>0</v>
      </c>
      <c r="R205" s="262">
        <v>0</v>
      </c>
      <c r="S205" s="262">
        <v>0</v>
      </c>
      <c r="T205" s="262">
        <v>0</v>
      </c>
      <c r="U205" s="272">
        <v>0</v>
      </c>
      <c r="V205" s="272">
        <v>0</v>
      </c>
      <c r="W205" s="263">
        <v>0</v>
      </c>
      <c r="X205" s="263">
        <v>0</v>
      </c>
      <c r="Y205" s="262">
        <v>0</v>
      </c>
      <c r="Z205" s="264">
        <v>0</v>
      </c>
      <c r="AA205" s="272">
        <v>0</v>
      </c>
      <c r="AB205" s="264">
        <v>0</v>
      </c>
      <c r="AC205" s="264">
        <v>0</v>
      </c>
      <c r="AD205" s="264">
        <v>0</v>
      </c>
      <c r="AE205" s="272">
        <v>0</v>
      </c>
      <c r="AF205" s="272">
        <v>0</v>
      </c>
      <c r="AG205" s="263">
        <v>0</v>
      </c>
      <c r="AH205" s="263">
        <v>0</v>
      </c>
      <c r="AI205" s="262">
        <v>0</v>
      </c>
      <c r="AJ205" s="262">
        <v>0</v>
      </c>
      <c r="AK205" s="272">
        <v>0</v>
      </c>
      <c r="AL205" s="262">
        <v>0</v>
      </c>
      <c r="AM205" s="262">
        <v>0</v>
      </c>
      <c r="AN205" s="262">
        <v>0</v>
      </c>
      <c r="AO205" s="272">
        <v>0</v>
      </c>
      <c r="AP205" s="272">
        <v>0</v>
      </c>
      <c r="AQ205" s="263">
        <v>0</v>
      </c>
      <c r="AR205" s="263">
        <v>0</v>
      </c>
      <c r="AS205" s="262">
        <v>0</v>
      </c>
      <c r="AT205" s="262">
        <v>0</v>
      </c>
      <c r="AU205" s="272">
        <v>0</v>
      </c>
      <c r="AV205" s="262">
        <v>0</v>
      </c>
      <c r="AW205" s="262">
        <v>0</v>
      </c>
      <c r="AX205" s="262">
        <v>0</v>
      </c>
      <c r="AY205" s="272">
        <v>0</v>
      </c>
      <c r="AZ205" s="272">
        <v>0</v>
      </c>
      <c r="BA205" s="263">
        <v>0</v>
      </c>
      <c r="BB205" s="263">
        <v>0</v>
      </c>
    </row>
    <row r="206" spans="1:54" ht="189" x14ac:dyDescent="0.25">
      <c r="A206" s="255" t="s">
        <v>365</v>
      </c>
      <c r="B206" s="256" t="s">
        <v>391</v>
      </c>
      <c r="C206" s="257" t="s">
        <v>392</v>
      </c>
      <c r="D206" s="262">
        <v>62.903951972085657</v>
      </c>
      <c r="E206" s="262">
        <v>0</v>
      </c>
      <c r="F206" s="262">
        <v>0</v>
      </c>
      <c r="G206" s="272">
        <v>0</v>
      </c>
      <c r="H206" s="262">
        <v>0</v>
      </c>
      <c r="I206" s="262">
        <v>0</v>
      </c>
      <c r="J206" s="262">
        <v>0</v>
      </c>
      <c r="K206" s="272">
        <v>0</v>
      </c>
      <c r="L206" s="272">
        <v>0</v>
      </c>
      <c r="M206" s="263">
        <v>0</v>
      </c>
      <c r="N206" s="263">
        <v>0</v>
      </c>
      <c r="O206" s="262">
        <v>0</v>
      </c>
      <c r="P206" s="262">
        <v>0</v>
      </c>
      <c r="Q206" s="272">
        <v>0</v>
      </c>
      <c r="R206" s="262">
        <v>0</v>
      </c>
      <c r="S206" s="262">
        <v>0</v>
      </c>
      <c r="T206" s="262">
        <v>0</v>
      </c>
      <c r="U206" s="272">
        <v>0</v>
      </c>
      <c r="V206" s="272">
        <v>0</v>
      </c>
      <c r="W206" s="263">
        <v>0</v>
      </c>
      <c r="X206" s="263">
        <v>0</v>
      </c>
      <c r="Y206" s="262">
        <v>0</v>
      </c>
      <c r="Z206" s="264">
        <v>0</v>
      </c>
      <c r="AA206" s="272">
        <v>0</v>
      </c>
      <c r="AB206" s="264">
        <v>0</v>
      </c>
      <c r="AC206" s="264">
        <v>0</v>
      </c>
      <c r="AD206" s="264">
        <v>0</v>
      </c>
      <c r="AE206" s="272">
        <v>0</v>
      </c>
      <c r="AF206" s="272">
        <v>0</v>
      </c>
      <c r="AG206" s="263">
        <v>0</v>
      </c>
      <c r="AH206" s="263">
        <v>0</v>
      </c>
      <c r="AI206" s="262">
        <v>0</v>
      </c>
      <c r="AJ206" s="262">
        <v>0</v>
      </c>
      <c r="AK206" s="272">
        <v>0</v>
      </c>
      <c r="AL206" s="262">
        <v>0</v>
      </c>
      <c r="AM206" s="262">
        <v>0</v>
      </c>
      <c r="AN206" s="262">
        <v>0</v>
      </c>
      <c r="AO206" s="272">
        <v>0</v>
      </c>
      <c r="AP206" s="272">
        <v>0</v>
      </c>
      <c r="AQ206" s="263">
        <v>0</v>
      </c>
      <c r="AR206" s="263">
        <v>0</v>
      </c>
      <c r="AS206" s="262">
        <v>0</v>
      </c>
      <c r="AT206" s="262">
        <v>0</v>
      </c>
      <c r="AU206" s="272">
        <v>0</v>
      </c>
      <c r="AV206" s="262">
        <v>0</v>
      </c>
      <c r="AW206" s="262">
        <v>0</v>
      </c>
      <c r="AX206" s="262">
        <v>0</v>
      </c>
      <c r="AY206" s="272">
        <v>0</v>
      </c>
      <c r="AZ206" s="272">
        <v>0</v>
      </c>
      <c r="BA206" s="263">
        <v>0</v>
      </c>
      <c r="BB206" s="263">
        <v>0</v>
      </c>
    </row>
    <row r="207" spans="1:54" ht="47.25" x14ac:dyDescent="0.25">
      <c r="A207" s="255" t="s">
        <v>365</v>
      </c>
      <c r="B207" s="256" t="s">
        <v>393</v>
      </c>
      <c r="C207" s="257" t="s">
        <v>394</v>
      </c>
      <c r="D207" s="262">
        <v>5.7010286056851633</v>
      </c>
      <c r="E207" s="262">
        <v>0</v>
      </c>
      <c r="F207" s="262">
        <v>0</v>
      </c>
      <c r="G207" s="272">
        <v>0</v>
      </c>
      <c r="H207" s="262">
        <v>0</v>
      </c>
      <c r="I207" s="262">
        <v>0</v>
      </c>
      <c r="J207" s="262">
        <v>0</v>
      </c>
      <c r="K207" s="272">
        <v>0</v>
      </c>
      <c r="L207" s="272">
        <v>0</v>
      </c>
      <c r="M207" s="263">
        <v>0</v>
      </c>
      <c r="N207" s="263">
        <v>0</v>
      </c>
      <c r="O207" s="262">
        <v>0</v>
      </c>
      <c r="P207" s="262">
        <v>0</v>
      </c>
      <c r="Q207" s="272">
        <v>0</v>
      </c>
      <c r="R207" s="262">
        <v>0</v>
      </c>
      <c r="S207" s="262">
        <v>0</v>
      </c>
      <c r="T207" s="262">
        <v>0</v>
      </c>
      <c r="U207" s="272">
        <v>0</v>
      </c>
      <c r="V207" s="272">
        <v>0</v>
      </c>
      <c r="W207" s="263">
        <v>0</v>
      </c>
      <c r="X207" s="263">
        <v>0</v>
      </c>
      <c r="Y207" s="262">
        <v>0</v>
      </c>
      <c r="Z207" s="264">
        <v>0</v>
      </c>
      <c r="AA207" s="272">
        <v>0</v>
      </c>
      <c r="AB207" s="264">
        <v>0</v>
      </c>
      <c r="AC207" s="264">
        <v>0</v>
      </c>
      <c r="AD207" s="264">
        <v>0</v>
      </c>
      <c r="AE207" s="272">
        <v>0</v>
      </c>
      <c r="AF207" s="272">
        <v>0</v>
      </c>
      <c r="AG207" s="263">
        <v>0</v>
      </c>
      <c r="AH207" s="263">
        <v>0</v>
      </c>
      <c r="AI207" s="262">
        <v>0</v>
      </c>
      <c r="AJ207" s="262">
        <v>0</v>
      </c>
      <c r="AK207" s="272">
        <v>0</v>
      </c>
      <c r="AL207" s="262">
        <v>0</v>
      </c>
      <c r="AM207" s="262">
        <v>0</v>
      </c>
      <c r="AN207" s="262">
        <v>0</v>
      </c>
      <c r="AO207" s="272">
        <v>0</v>
      </c>
      <c r="AP207" s="272">
        <v>0</v>
      </c>
      <c r="AQ207" s="263">
        <v>0</v>
      </c>
      <c r="AR207" s="263">
        <v>0</v>
      </c>
      <c r="AS207" s="262">
        <v>0</v>
      </c>
      <c r="AT207" s="262">
        <v>0</v>
      </c>
      <c r="AU207" s="272">
        <v>0</v>
      </c>
      <c r="AV207" s="262">
        <v>0</v>
      </c>
      <c r="AW207" s="262">
        <v>0</v>
      </c>
      <c r="AX207" s="262">
        <v>0</v>
      </c>
      <c r="AY207" s="272">
        <v>0</v>
      </c>
      <c r="AZ207" s="272">
        <v>0</v>
      </c>
      <c r="BA207" s="263">
        <v>0</v>
      </c>
      <c r="BB207" s="263">
        <v>0</v>
      </c>
    </row>
    <row r="208" spans="1:54" ht="78.75" x14ac:dyDescent="0.25">
      <c r="A208" s="255" t="s">
        <v>365</v>
      </c>
      <c r="B208" s="256" t="s">
        <v>399</v>
      </c>
      <c r="C208" s="257" t="s">
        <v>400</v>
      </c>
      <c r="D208" s="262">
        <v>31.145949842416808</v>
      </c>
      <c r="E208" s="262">
        <v>0</v>
      </c>
      <c r="F208" s="262">
        <v>0</v>
      </c>
      <c r="G208" s="272">
        <v>0</v>
      </c>
      <c r="H208" s="262">
        <v>0</v>
      </c>
      <c r="I208" s="262">
        <v>0</v>
      </c>
      <c r="J208" s="262">
        <v>0</v>
      </c>
      <c r="K208" s="272">
        <v>0</v>
      </c>
      <c r="L208" s="272">
        <v>0</v>
      </c>
      <c r="M208" s="263">
        <v>0</v>
      </c>
      <c r="N208" s="263">
        <v>0</v>
      </c>
      <c r="O208" s="262">
        <v>0</v>
      </c>
      <c r="P208" s="262">
        <v>0</v>
      </c>
      <c r="Q208" s="272">
        <v>0</v>
      </c>
      <c r="R208" s="262">
        <v>0</v>
      </c>
      <c r="S208" s="262">
        <v>0</v>
      </c>
      <c r="T208" s="262">
        <v>0</v>
      </c>
      <c r="U208" s="272">
        <v>0</v>
      </c>
      <c r="V208" s="272">
        <v>0</v>
      </c>
      <c r="W208" s="263">
        <v>0</v>
      </c>
      <c r="X208" s="263">
        <v>0</v>
      </c>
      <c r="Y208" s="262">
        <v>0</v>
      </c>
      <c r="Z208" s="264">
        <v>0</v>
      </c>
      <c r="AA208" s="272">
        <v>0</v>
      </c>
      <c r="AB208" s="264">
        <v>0</v>
      </c>
      <c r="AC208" s="264">
        <v>0</v>
      </c>
      <c r="AD208" s="264">
        <v>0</v>
      </c>
      <c r="AE208" s="272">
        <v>0</v>
      </c>
      <c r="AF208" s="272">
        <v>0</v>
      </c>
      <c r="AG208" s="263">
        <v>0</v>
      </c>
      <c r="AH208" s="263">
        <v>0</v>
      </c>
      <c r="AI208" s="262">
        <v>0</v>
      </c>
      <c r="AJ208" s="262">
        <v>0</v>
      </c>
      <c r="AK208" s="272">
        <v>0</v>
      </c>
      <c r="AL208" s="262">
        <v>0</v>
      </c>
      <c r="AM208" s="262">
        <v>0</v>
      </c>
      <c r="AN208" s="262">
        <v>0</v>
      </c>
      <c r="AO208" s="272">
        <v>0</v>
      </c>
      <c r="AP208" s="272">
        <v>0</v>
      </c>
      <c r="AQ208" s="263">
        <v>0</v>
      </c>
      <c r="AR208" s="263">
        <v>0</v>
      </c>
      <c r="AS208" s="262">
        <v>0</v>
      </c>
      <c r="AT208" s="262">
        <v>0</v>
      </c>
      <c r="AU208" s="272">
        <v>0</v>
      </c>
      <c r="AV208" s="262">
        <v>0</v>
      </c>
      <c r="AW208" s="262">
        <v>0</v>
      </c>
      <c r="AX208" s="262">
        <v>0</v>
      </c>
      <c r="AY208" s="272">
        <v>0</v>
      </c>
      <c r="AZ208" s="272">
        <v>0</v>
      </c>
      <c r="BA208" s="263">
        <v>0</v>
      </c>
      <c r="BB208" s="263">
        <v>0</v>
      </c>
    </row>
    <row r="209" spans="1:54" ht="47.25" x14ac:dyDescent="0.25">
      <c r="A209" s="255" t="s">
        <v>365</v>
      </c>
      <c r="B209" s="256" t="s">
        <v>401</v>
      </c>
      <c r="C209" s="257" t="s">
        <v>402</v>
      </c>
      <c r="D209" s="262">
        <v>35.474917652144036</v>
      </c>
      <c r="E209" s="262">
        <v>0</v>
      </c>
      <c r="F209" s="262">
        <v>0</v>
      </c>
      <c r="G209" s="272">
        <v>0</v>
      </c>
      <c r="H209" s="262">
        <v>0</v>
      </c>
      <c r="I209" s="262">
        <v>0</v>
      </c>
      <c r="J209" s="262">
        <v>0</v>
      </c>
      <c r="K209" s="272">
        <v>0</v>
      </c>
      <c r="L209" s="272">
        <v>0</v>
      </c>
      <c r="M209" s="263">
        <v>0</v>
      </c>
      <c r="N209" s="263">
        <v>0</v>
      </c>
      <c r="O209" s="262">
        <v>0</v>
      </c>
      <c r="P209" s="262">
        <v>0</v>
      </c>
      <c r="Q209" s="272">
        <v>0</v>
      </c>
      <c r="R209" s="262">
        <v>0</v>
      </c>
      <c r="S209" s="262">
        <v>0</v>
      </c>
      <c r="T209" s="262">
        <v>0</v>
      </c>
      <c r="U209" s="272">
        <v>0</v>
      </c>
      <c r="V209" s="272">
        <v>0</v>
      </c>
      <c r="W209" s="263">
        <v>0</v>
      </c>
      <c r="X209" s="263">
        <v>0</v>
      </c>
      <c r="Y209" s="262">
        <v>0</v>
      </c>
      <c r="Z209" s="264">
        <v>0</v>
      </c>
      <c r="AA209" s="272">
        <v>0</v>
      </c>
      <c r="AB209" s="264">
        <v>0</v>
      </c>
      <c r="AC209" s="264">
        <v>0</v>
      </c>
      <c r="AD209" s="264">
        <v>0</v>
      </c>
      <c r="AE209" s="272">
        <v>0</v>
      </c>
      <c r="AF209" s="272">
        <v>0</v>
      </c>
      <c r="AG209" s="263">
        <v>0</v>
      </c>
      <c r="AH209" s="263">
        <v>0</v>
      </c>
      <c r="AI209" s="262">
        <v>0</v>
      </c>
      <c r="AJ209" s="262">
        <v>0</v>
      </c>
      <c r="AK209" s="272">
        <v>0</v>
      </c>
      <c r="AL209" s="262">
        <v>0</v>
      </c>
      <c r="AM209" s="262">
        <v>0</v>
      </c>
      <c r="AN209" s="262">
        <v>0</v>
      </c>
      <c r="AO209" s="272">
        <v>0</v>
      </c>
      <c r="AP209" s="272">
        <v>0</v>
      </c>
      <c r="AQ209" s="263">
        <v>0</v>
      </c>
      <c r="AR209" s="263">
        <v>0</v>
      </c>
      <c r="AS209" s="262">
        <v>0</v>
      </c>
      <c r="AT209" s="262">
        <v>0</v>
      </c>
      <c r="AU209" s="272">
        <v>0</v>
      </c>
      <c r="AV209" s="262">
        <v>0</v>
      </c>
      <c r="AW209" s="262">
        <v>0</v>
      </c>
      <c r="AX209" s="262">
        <v>0</v>
      </c>
      <c r="AY209" s="272">
        <v>0</v>
      </c>
      <c r="AZ209" s="272">
        <v>0</v>
      </c>
      <c r="BA209" s="263">
        <v>0</v>
      </c>
      <c r="BB209" s="263">
        <v>0</v>
      </c>
    </row>
    <row r="210" spans="1:54" ht="78.75" x14ac:dyDescent="0.25">
      <c r="A210" s="255" t="s">
        <v>365</v>
      </c>
      <c r="B210" s="256" t="s">
        <v>405</v>
      </c>
      <c r="C210" s="257" t="s">
        <v>406</v>
      </c>
      <c r="D210" s="262">
        <v>46.776649604128842</v>
      </c>
      <c r="E210" s="262">
        <v>0</v>
      </c>
      <c r="F210" s="262">
        <v>0</v>
      </c>
      <c r="G210" s="272">
        <v>0</v>
      </c>
      <c r="H210" s="262">
        <v>0</v>
      </c>
      <c r="I210" s="262">
        <v>0</v>
      </c>
      <c r="J210" s="262">
        <v>0</v>
      </c>
      <c r="K210" s="272">
        <v>0</v>
      </c>
      <c r="L210" s="272">
        <v>0</v>
      </c>
      <c r="M210" s="263">
        <v>0</v>
      </c>
      <c r="N210" s="263">
        <v>0</v>
      </c>
      <c r="O210" s="262">
        <v>0</v>
      </c>
      <c r="P210" s="262">
        <v>0</v>
      </c>
      <c r="Q210" s="272">
        <v>0</v>
      </c>
      <c r="R210" s="262">
        <v>0</v>
      </c>
      <c r="S210" s="262">
        <v>0</v>
      </c>
      <c r="T210" s="262">
        <v>0</v>
      </c>
      <c r="U210" s="272">
        <v>0</v>
      </c>
      <c r="V210" s="272">
        <v>0</v>
      </c>
      <c r="W210" s="263">
        <v>0</v>
      </c>
      <c r="X210" s="263">
        <v>0</v>
      </c>
      <c r="Y210" s="262">
        <v>0</v>
      </c>
      <c r="Z210" s="264">
        <v>0</v>
      </c>
      <c r="AA210" s="272">
        <v>0</v>
      </c>
      <c r="AB210" s="264">
        <v>0</v>
      </c>
      <c r="AC210" s="264">
        <v>0</v>
      </c>
      <c r="AD210" s="264">
        <v>0</v>
      </c>
      <c r="AE210" s="272">
        <v>0</v>
      </c>
      <c r="AF210" s="272">
        <v>0</v>
      </c>
      <c r="AG210" s="263">
        <v>0</v>
      </c>
      <c r="AH210" s="263">
        <v>0</v>
      </c>
      <c r="AI210" s="262">
        <v>0</v>
      </c>
      <c r="AJ210" s="262">
        <v>0</v>
      </c>
      <c r="AK210" s="272">
        <v>0</v>
      </c>
      <c r="AL210" s="262">
        <v>0</v>
      </c>
      <c r="AM210" s="262">
        <v>0</v>
      </c>
      <c r="AN210" s="262">
        <v>0</v>
      </c>
      <c r="AO210" s="272">
        <v>0</v>
      </c>
      <c r="AP210" s="272">
        <v>0</v>
      </c>
      <c r="AQ210" s="263">
        <v>0</v>
      </c>
      <c r="AR210" s="263">
        <v>0</v>
      </c>
      <c r="AS210" s="262">
        <v>0</v>
      </c>
      <c r="AT210" s="262">
        <v>0</v>
      </c>
      <c r="AU210" s="272">
        <v>0</v>
      </c>
      <c r="AV210" s="262">
        <v>0</v>
      </c>
      <c r="AW210" s="262">
        <v>0</v>
      </c>
      <c r="AX210" s="262">
        <v>0</v>
      </c>
      <c r="AY210" s="272">
        <v>0</v>
      </c>
      <c r="AZ210" s="272">
        <v>0</v>
      </c>
      <c r="BA210" s="263">
        <v>0</v>
      </c>
      <c r="BB210" s="263">
        <v>0</v>
      </c>
    </row>
    <row r="211" spans="1:54" ht="110.25" x14ac:dyDescent="0.25">
      <c r="A211" s="255" t="s">
        <v>365</v>
      </c>
      <c r="B211" s="256" t="s">
        <v>407</v>
      </c>
      <c r="C211" s="257" t="s">
        <v>408</v>
      </c>
      <c r="D211" s="262">
        <v>7.419420064351514</v>
      </c>
      <c r="E211" s="262">
        <v>0</v>
      </c>
      <c r="F211" s="262">
        <v>0</v>
      </c>
      <c r="G211" s="272">
        <v>0</v>
      </c>
      <c r="H211" s="262">
        <v>0</v>
      </c>
      <c r="I211" s="262">
        <v>0</v>
      </c>
      <c r="J211" s="262">
        <v>0</v>
      </c>
      <c r="K211" s="272">
        <v>0</v>
      </c>
      <c r="L211" s="272">
        <v>0</v>
      </c>
      <c r="M211" s="263">
        <v>0</v>
      </c>
      <c r="N211" s="263">
        <v>0</v>
      </c>
      <c r="O211" s="262">
        <v>0</v>
      </c>
      <c r="P211" s="262">
        <v>0</v>
      </c>
      <c r="Q211" s="272">
        <v>0</v>
      </c>
      <c r="R211" s="262">
        <v>0</v>
      </c>
      <c r="S211" s="262">
        <v>0</v>
      </c>
      <c r="T211" s="262">
        <v>0</v>
      </c>
      <c r="U211" s="272">
        <v>0</v>
      </c>
      <c r="V211" s="272">
        <v>0</v>
      </c>
      <c r="W211" s="263">
        <v>0</v>
      </c>
      <c r="X211" s="263">
        <v>0</v>
      </c>
      <c r="Y211" s="262">
        <v>0</v>
      </c>
      <c r="Z211" s="264">
        <v>0</v>
      </c>
      <c r="AA211" s="272">
        <v>0</v>
      </c>
      <c r="AB211" s="264">
        <v>0</v>
      </c>
      <c r="AC211" s="264">
        <v>0</v>
      </c>
      <c r="AD211" s="264">
        <v>0</v>
      </c>
      <c r="AE211" s="272">
        <v>0</v>
      </c>
      <c r="AF211" s="272">
        <v>0</v>
      </c>
      <c r="AG211" s="263">
        <v>0</v>
      </c>
      <c r="AH211" s="263">
        <v>0</v>
      </c>
      <c r="AI211" s="262">
        <v>0</v>
      </c>
      <c r="AJ211" s="262">
        <v>0</v>
      </c>
      <c r="AK211" s="272">
        <v>0</v>
      </c>
      <c r="AL211" s="262">
        <v>0</v>
      </c>
      <c r="AM211" s="262">
        <v>0</v>
      </c>
      <c r="AN211" s="262">
        <v>0</v>
      </c>
      <c r="AO211" s="272">
        <v>0</v>
      </c>
      <c r="AP211" s="272">
        <v>0</v>
      </c>
      <c r="AQ211" s="263">
        <v>0</v>
      </c>
      <c r="AR211" s="263">
        <v>0</v>
      </c>
      <c r="AS211" s="262">
        <v>0</v>
      </c>
      <c r="AT211" s="262">
        <v>0</v>
      </c>
      <c r="AU211" s="272">
        <v>0</v>
      </c>
      <c r="AV211" s="262">
        <v>0</v>
      </c>
      <c r="AW211" s="262">
        <v>0</v>
      </c>
      <c r="AX211" s="262">
        <v>0</v>
      </c>
      <c r="AY211" s="272">
        <v>0</v>
      </c>
      <c r="AZ211" s="272">
        <v>0</v>
      </c>
      <c r="BA211" s="263">
        <v>0</v>
      </c>
      <c r="BB211" s="263">
        <v>0</v>
      </c>
    </row>
    <row r="212" spans="1:54" ht="31.5" x14ac:dyDescent="0.25">
      <c r="A212" s="255" t="s">
        <v>365</v>
      </c>
      <c r="B212" s="256" t="s">
        <v>2139</v>
      </c>
      <c r="C212" s="257" t="s">
        <v>2077</v>
      </c>
      <c r="D212" s="262" t="s">
        <v>0</v>
      </c>
      <c r="E212" s="262">
        <v>0</v>
      </c>
      <c r="F212" s="262">
        <v>0</v>
      </c>
      <c r="G212" s="272">
        <v>0</v>
      </c>
      <c r="H212" s="262">
        <v>0</v>
      </c>
      <c r="I212" s="262">
        <v>0</v>
      </c>
      <c r="J212" s="262">
        <v>0</v>
      </c>
      <c r="K212" s="272">
        <v>0</v>
      </c>
      <c r="L212" s="272">
        <v>0</v>
      </c>
      <c r="M212" s="263">
        <v>0</v>
      </c>
      <c r="N212" s="263">
        <v>0</v>
      </c>
      <c r="O212" s="262">
        <v>0</v>
      </c>
      <c r="P212" s="262">
        <v>0</v>
      </c>
      <c r="Q212" s="272">
        <v>0</v>
      </c>
      <c r="R212" s="262">
        <v>0</v>
      </c>
      <c r="S212" s="262">
        <v>0</v>
      </c>
      <c r="T212" s="262">
        <v>0</v>
      </c>
      <c r="U212" s="272">
        <v>0</v>
      </c>
      <c r="V212" s="272">
        <v>0</v>
      </c>
      <c r="W212" s="263">
        <v>0</v>
      </c>
      <c r="X212" s="263">
        <v>0</v>
      </c>
      <c r="Y212" s="262">
        <v>0</v>
      </c>
      <c r="Z212" s="264">
        <v>0</v>
      </c>
      <c r="AA212" s="272">
        <v>0</v>
      </c>
      <c r="AB212" s="264">
        <v>0</v>
      </c>
      <c r="AC212" s="264">
        <v>0</v>
      </c>
      <c r="AD212" s="264">
        <v>0</v>
      </c>
      <c r="AE212" s="272">
        <v>0</v>
      </c>
      <c r="AF212" s="272">
        <v>0</v>
      </c>
      <c r="AG212" s="263">
        <v>0</v>
      </c>
      <c r="AH212" s="263">
        <v>0</v>
      </c>
      <c r="AI212" s="262">
        <v>0</v>
      </c>
      <c r="AJ212" s="262">
        <v>0</v>
      </c>
      <c r="AK212" s="272">
        <v>0</v>
      </c>
      <c r="AL212" s="262">
        <v>0</v>
      </c>
      <c r="AM212" s="262">
        <v>0</v>
      </c>
      <c r="AN212" s="262">
        <v>0</v>
      </c>
      <c r="AO212" s="272">
        <v>0</v>
      </c>
      <c r="AP212" s="272">
        <v>0</v>
      </c>
      <c r="AQ212" s="263">
        <v>0</v>
      </c>
      <c r="AR212" s="263">
        <v>0</v>
      </c>
      <c r="AS212" s="262">
        <v>0</v>
      </c>
      <c r="AT212" s="262">
        <v>0</v>
      </c>
      <c r="AU212" s="272">
        <v>0</v>
      </c>
      <c r="AV212" s="262">
        <v>0</v>
      </c>
      <c r="AW212" s="262">
        <v>0</v>
      </c>
      <c r="AX212" s="262">
        <v>0</v>
      </c>
      <c r="AY212" s="272">
        <v>0</v>
      </c>
      <c r="AZ212" s="272">
        <v>0</v>
      </c>
      <c r="BA212" s="263">
        <v>0</v>
      </c>
      <c r="BB212" s="263">
        <v>0</v>
      </c>
    </row>
    <row r="213" spans="1:54" ht="31.5" x14ac:dyDescent="0.25">
      <c r="A213" s="255" t="s">
        <v>1759</v>
      </c>
      <c r="B213" s="256" t="s">
        <v>413</v>
      </c>
      <c r="C213" s="257" t="s">
        <v>8</v>
      </c>
      <c r="D213" s="258">
        <v>0</v>
      </c>
      <c r="E213" s="258">
        <v>0</v>
      </c>
      <c r="F213" s="258">
        <v>0</v>
      </c>
      <c r="G213" s="272">
        <v>0</v>
      </c>
      <c r="H213" s="258">
        <v>0</v>
      </c>
      <c r="I213" s="258">
        <v>0</v>
      </c>
      <c r="J213" s="258">
        <v>0</v>
      </c>
      <c r="K213" s="272">
        <v>0</v>
      </c>
      <c r="L213" s="272">
        <v>0</v>
      </c>
      <c r="M213" s="259">
        <v>0</v>
      </c>
      <c r="N213" s="259">
        <v>0</v>
      </c>
      <c r="O213" s="258">
        <v>0</v>
      </c>
      <c r="P213" s="258">
        <v>0</v>
      </c>
      <c r="Q213" s="272">
        <v>0</v>
      </c>
      <c r="R213" s="258">
        <v>0</v>
      </c>
      <c r="S213" s="258">
        <v>0</v>
      </c>
      <c r="T213" s="258">
        <v>0</v>
      </c>
      <c r="U213" s="272">
        <v>0</v>
      </c>
      <c r="V213" s="272">
        <v>0</v>
      </c>
      <c r="W213" s="259">
        <v>0</v>
      </c>
      <c r="X213" s="259">
        <v>0</v>
      </c>
      <c r="Y213" s="258">
        <v>0</v>
      </c>
      <c r="Z213" s="258">
        <v>0</v>
      </c>
      <c r="AA213" s="272">
        <v>0</v>
      </c>
      <c r="AB213" s="258">
        <v>0</v>
      </c>
      <c r="AC213" s="258">
        <v>0</v>
      </c>
      <c r="AD213" s="258">
        <v>0</v>
      </c>
      <c r="AE213" s="272">
        <v>0</v>
      </c>
      <c r="AF213" s="272">
        <v>0</v>
      </c>
      <c r="AG213" s="259">
        <v>0</v>
      </c>
      <c r="AH213" s="259">
        <v>0</v>
      </c>
      <c r="AI213" s="258">
        <v>0</v>
      </c>
      <c r="AJ213" s="258">
        <v>0</v>
      </c>
      <c r="AK213" s="272">
        <v>0</v>
      </c>
      <c r="AL213" s="258">
        <v>0</v>
      </c>
      <c r="AM213" s="258">
        <v>0</v>
      </c>
      <c r="AN213" s="258">
        <v>0</v>
      </c>
      <c r="AO213" s="272">
        <v>0</v>
      </c>
      <c r="AP213" s="272">
        <v>0</v>
      </c>
      <c r="AQ213" s="259">
        <v>0</v>
      </c>
      <c r="AR213" s="259">
        <v>0</v>
      </c>
      <c r="AS213" s="258">
        <v>0</v>
      </c>
      <c r="AT213" s="258">
        <v>0</v>
      </c>
      <c r="AU213" s="272">
        <v>0</v>
      </c>
      <c r="AV213" s="258">
        <v>0</v>
      </c>
      <c r="AW213" s="258">
        <v>0</v>
      </c>
      <c r="AX213" s="258">
        <v>0</v>
      </c>
      <c r="AY213" s="272">
        <v>0</v>
      </c>
      <c r="AZ213" s="272">
        <v>0</v>
      </c>
      <c r="BA213" s="259">
        <v>0</v>
      </c>
      <c r="BB213" s="259">
        <v>0</v>
      </c>
    </row>
    <row r="214" spans="1:54" x14ac:dyDescent="0.25">
      <c r="A214" s="255" t="s">
        <v>414</v>
      </c>
      <c r="B214" s="256" t="s">
        <v>415</v>
      </c>
      <c r="C214" s="257" t="s">
        <v>8</v>
      </c>
      <c r="D214" s="258">
        <v>54.382516205725153</v>
      </c>
      <c r="E214" s="258">
        <v>9.2086221899999998</v>
      </c>
      <c r="F214" s="258">
        <v>0.16</v>
      </c>
      <c r="G214" s="272">
        <v>0</v>
      </c>
      <c r="H214" s="258">
        <v>1.534</v>
      </c>
      <c r="I214" s="258">
        <v>0</v>
      </c>
      <c r="J214" s="258">
        <v>0.752</v>
      </c>
      <c r="K214" s="272">
        <v>0</v>
      </c>
      <c r="L214" s="272">
        <v>0</v>
      </c>
      <c r="M214" s="259">
        <v>0</v>
      </c>
      <c r="N214" s="259">
        <v>7</v>
      </c>
      <c r="O214" s="258">
        <v>9.2086221899999998</v>
      </c>
      <c r="P214" s="258">
        <v>0.16</v>
      </c>
      <c r="Q214" s="272">
        <v>0</v>
      </c>
      <c r="R214" s="258">
        <v>1.534</v>
      </c>
      <c r="S214" s="258">
        <v>0</v>
      </c>
      <c r="T214" s="258">
        <v>0.752</v>
      </c>
      <c r="U214" s="272">
        <v>0</v>
      </c>
      <c r="V214" s="272">
        <v>0</v>
      </c>
      <c r="W214" s="259">
        <v>0</v>
      </c>
      <c r="X214" s="259">
        <v>7</v>
      </c>
      <c r="Y214" s="258">
        <v>0</v>
      </c>
      <c r="Z214" s="258">
        <v>0</v>
      </c>
      <c r="AA214" s="272">
        <v>0</v>
      </c>
      <c r="AB214" s="258">
        <v>0</v>
      </c>
      <c r="AC214" s="258">
        <v>0</v>
      </c>
      <c r="AD214" s="258">
        <v>0</v>
      </c>
      <c r="AE214" s="272">
        <v>0</v>
      </c>
      <c r="AF214" s="272">
        <v>0</v>
      </c>
      <c r="AG214" s="259">
        <v>0</v>
      </c>
      <c r="AH214" s="259">
        <v>0</v>
      </c>
      <c r="AI214" s="258">
        <v>0</v>
      </c>
      <c r="AJ214" s="258">
        <v>0</v>
      </c>
      <c r="AK214" s="272">
        <v>0</v>
      </c>
      <c r="AL214" s="258">
        <v>0</v>
      </c>
      <c r="AM214" s="258">
        <v>0</v>
      </c>
      <c r="AN214" s="258">
        <v>0</v>
      </c>
      <c r="AO214" s="272">
        <v>0</v>
      </c>
      <c r="AP214" s="272">
        <v>0</v>
      </c>
      <c r="AQ214" s="259">
        <v>0</v>
      </c>
      <c r="AR214" s="259">
        <v>0</v>
      </c>
      <c r="AS214" s="258">
        <v>0</v>
      </c>
      <c r="AT214" s="258">
        <v>0</v>
      </c>
      <c r="AU214" s="272">
        <v>0</v>
      </c>
      <c r="AV214" s="258">
        <v>0</v>
      </c>
      <c r="AW214" s="258">
        <v>0</v>
      </c>
      <c r="AX214" s="258">
        <v>0</v>
      </c>
      <c r="AY214" s="272">
        <v>0</v>
      </c>
      <c r="AZ214" s="272">
        <v>0</v>
      </c>
      <c r="BA214" s="259">
        <v>0</v>
      </c>
      <c r="BB214" s="259">
        <v>0</v>
      </c>
    </row>
    <row r="215" spans="1:54" ht="47.25" x14ac:dyDescent="0.25">
      <c r="A215" s="255" t="s">
        <v>414</v>
      </c>
      <c r="B215" s="256" t="s">
        <v>2140</v>
      </c>
      <c r="C215" s="257" t="s">
        <v>2078</v>
      </c>
      <c r="D215" s="262">
        <v>4.8</v>
      </c>
      <c r="E215" s="262">
        <v>0.49559709000000002</v>
      </c>
      <c r="F215" s="262">
        <v>0</v>
      </c>
      <c r="G215" s="272">
        <v>0</v>
      </c>
      <c r="H215" s="262">
        <v>0</v>
      </c>
      <c r="I215" s="262">
        <v>0</v>
      </c>
      <c r="J215" s="262">
        <v>7.1999999999999995E-2</v>
      </c>
      <c r="K215" s="272">
        <v>0</v>
      </c>
      <c r="L215" s="272">
        <v>0</v>
      </c>
      <c r="M215" s="263">
        <v>0</v>
      </c>
      <c r="N215" s="263">
        <v>0</v>
      </c>
      <c r="O215" s="262">
        <v>0.49559709000000002</v>
      </c>
      <c r="P215" s="262">
        <v>0</v>
      </c>
      <c r="Q215" s="272">
        <v>0</v>
      </c>
      <c r="R215" s="262">
        <v>0</v>
      </c>
      <c r="S215" s="262">
        <v>0</v>
      </c>
      <c r="T215" s="262">
        <v>7.1999999999999995E-2</v>
      </c>
      <c r="U215" s="272">
        <v>0</v>
      </c>
      <c r="V215" s="272">
        <v>0</v>
      </c>
      <c r="W215" s="263">
        <v>0</v>
      </c>
      <c r="X215" s="263">
        <v>0</v>
      </c>
      <c r="Y215" s="262">
        <v>0</v>
      </c>
      <c r="Z215" s="264">
        <v>0</v>
      </c>
      <c r="AA215" s="272">
        <v>0</v>
      </c>
      <c r="AB215" s="264">
        <v>0</v>
      </c>
      <c r="AC215" s="264">
        <v>0</v>
      </c>
      <c r="AD215" s="264">
        <v>0</v>
      </c>
      <c r="AE215" s="272">
        <v>0</v>
      </c>
      <c r="AF215" s="272">
        <v>0</v>
      </c>
      <c r="AG215" s="263">
        <v>0</v>
      </c>
      <c r="AH215" s="263">
        <v>0</v>
      </c>
      <c r="AI215" s="262">
        <v>0</v>
      </c>
      <c r="AJ215" s="262">
        <v>0</v>
      </c>
      <c r="AK215" s="272">
        <v>0</v>
      </c>
      <c r="AL215" s="262">
        <v>0</v>
      </c>
      <c r="AM215" s="262">
        <v>0</v>
      </c>
      <c r="AN215" s="262">
        <v>0</v>
      </c>
      <c r="AO215" s="272">
        <v>0</v>
      </c>
      <c r="AP215" s="272">
        <v>0</v>
      </c>
      <c r="AQ215" s="263">
        <v>0</v>
      </c>
      <c r="AR215" s="263">
        <v>0</v>
      </c>
      <c r="AS215" s="262">
        <v>0</v>
      </c>
      <c r="AT215" s="262">
        <v>0</v>
      </c>
      <c r="AU215" s="272">
        <v>0</v>
      </c>
      <c r="AV215" s="262">
        <v>0</v>
      </c>
      <c r="AW215" s="262">
        <v>0</v>
      </c>
      <c r="AX215" s="262">
        <v>0</v>
      </c>
      <c r="AY215" s="272">
        <v>0</v>
      </c>
      <c r="AZ215" s="272">
        <v>0</v>
      </c>
      <c r="BA215" s="263">
        <v>0</v>
      </c>
      <c r="BB215" s="263">
        <v>0</v>
      </c>
    </row>
    <row r="216" spans="1:54" ht="47.25" x14ac:dyDescent="0.25">
      <c r="A216" s="255" t="s">
        <v>414</v>
      </c>
      <c r="B216" s="256" t="s">
        <v>2141</v>
      </c>
      <c r="C216" s="257" t="s">
        <v>2079</v>
      </c>
      <c r="D216" s="262">
        <v>2.77</v>
      </c>
      <c r="E216" s="262">
        <v>1.4830601499999998</v>
      </c>
      <c r="F216" s="262">
        <v>0</v>
      </c>
      <c r="G216" s="272">
        <v>0</v>
      </c>
      <c r="H216" s="262">
        <v>0</v>
      </c>
      <c r="I216" s="262">
        <v>0</v>
      </c>
      <c r="J216" s="262">
        <v>0.13</v>
      </c>
      <c r="K216" s="272">
        <v>0</v>
      </c>
      <c r="L216" s="272">
        <v>0</v>
      </c>
      <c r="M216" s="263">
        <v>0</v>
      </c>
      <c r="N216" s="263">
        <v>0</v>
      </c>
      <c r="O216" s="262">
        <v>1.4830601499999998</v>
      </c>
      <c r="P216" s="262">
        <v>0</v>
      </c>
      <c r="Q216" s="272">
        <v>0</v>
      </c>
      <c r="R216" s="262">
        <v>0</v>
      </c>
      <c r="S216" s="262">
        <v>0</v>
      </c>
      <c r="T216" s="262">
        <v>0.13</v>
      </c>
      <c r="U216" s="272">
        <v>0</v>
      </c>
      <c r="V216" s="272">
        <v>0</v>
      </c>
      <c r="W216" s="263">
        <v>0</v>
      </c>
      <c r="X216" s="263">
        <v>0</v>
      </c>
      <c r="Y216" s="262">
        <v>0</v>
      </c>
      <c r="Z216" s="264">
        <v>0</v>
      </c>
      <c r="AA216" s="272">
        <v>0</v>
      </c>
      <c r="AB216" s="264">
        <v>0</v>
      </c>
      <c r="AC216" s="264">
        <v>0</v>
      </c>
      <c r="AD216" s="264">
        <v>0</v>
      </c>
      <c r="AE216" s="272">
        <v>0</v>
      </c>
      <c r="AF216" s="272">
        <v>0</v>
      </c>
      <c r="AG216" s="263">
        <v>0</v>
      </c>
      <c r="AH216" s="263">
        <v>0</v>
      </c>
      <c r="AI216" s="262">
        <v>0</v>
      </c>
      <c r="AJ216" s="262">
        <v>0</v>
      </c>
      <c r="AK216" s="272">
        <v>0</v>
      </c>
      <c r="AL216" s="262">
        <v>0</v>
      </c>
      <c r="AM216" s="262">
        <v>0</v>
      </c>
      <c r="AN216" s="262">
        <v>0</v>
      </c>
      <c r="AO216" s="272">
        <v>0</v>
      </c>
      <c r="AP216" s="272">
        <v>0</v>
      </c>
      <c r="AQ216" s="263">
        <v>0</v>
      </c>
      <c r="AR216" s="263">
        <v>0</v>
      </c>
      <c r="AS216" s="262">
        <v>0</v>
      </c>
      <c r="AT216" s="262">
        <v>0</v>
      </c>
      <c r="AU216" s="272">
        <v>0</v>
      </c>
      <c r="AV216" s="262">
        <v>0</v>
      </c>
      <c r="AW216" s="262">
        <v>0</v>
      </c>
      <c r="AX216" s="262">
        <v>0</v>
      </c>
      <c r="AY216" s="272">
        <v>0</v>
      </c>
      <c r="AZ216" s="272">
        <v>0</v>
      </c>
      <c r="BA216" s="263">
        <v>0</v>
      </c>
      <c r="BB216" s="263">
        <v>0</v>
      </c>
    </row>
    <row r="217" spans="1:54" ht="47.25" x14ac:dyDescent="0.25">
      <c r="A217" s="255" t="s">
        <v>414</v>
      </c>
      <c r="B217" s="256" t="s">
        <v>2142</v>
      </c>
      <c r="C217" s="257" t="s">
        <v>2080</v>
      </c>
      <c r="D217" s="262">
        <v>3.65</v>
      </c>
      <c r="E217" s="262">
        <v>1.7679849500000002</v>
      </c>
      <c r="F217" s="262">
        <v>0</v>
      </c>
      <c r="G217" s="272">
        <v>0</v>
      </c>
      <c r="H217" s="262">
        <v>0</v>
      </c>
      <c r="I217" s="262">
        <v>0</v>
      </c>
      <c r="J217" s="262">
        <v>0.16999999999999998</v>
      </c>
      <c r="K217" s="272">
        <v>0</v>
      </c>
      <c r="L217" s="272">
        <v>0</v>
      </c>
      <c r="M217" s="263">
        <v>0</v>
      </c>
      <c r="N217" s="263">
        <v>0</v>
      </c>
      <c r="O217" s="262">
        <v>1.7679849500000002</v>
      </c>
      <c r="P217" s="262">
        <v>0</v>
      </c>
      <c r="Q217" s="272">
        <v>0</v>
      </c>
      <c r="R217" s="262">
        <v>0</v>
      </c>
      <c r="S217" s="262">
        <v>0</v>
      </c>
      <c r="T217" s="262">
        <v>0.16999999999999998</v>
      </c>
      <c r="U217" s="272">
        <v>0</v>
      </c>
      <c r="V217" s="272">
        <v>0</v>
      </c>
      <c r="W217" s="263">
        <v>0</v>
      </c>
      <c r="X217" s="263">
        <v>0</v>
      </c>
      <c r="Y217" s="262">
        <v>0</v>
      </c>
      <c r="Z217" s="264">
        <v>0</v>
      </c>
      <c r="AA217" s="272">
        <v>0</v>
      </c>
      <c r="AB217" s="264">
        <v>0</v>
      </c>
      <c r="AC217" s="264">
        <v>0</v>
      </c>
      <c r="AD217" s="264">
        <v>0</v>
      </c>
      <c r="AE217" s="272">
        <v>0</v>
      </c>
      <c r="AF217" s="272">
        <v>0</v>
      </c>
      <c r="AG217" s="263">
        <v>0</v>
      </c>
      <c r="AH217" s="263">
        <v>0</v>
      </c>
      <c r="AI217" s="262">
        <v>0</v>
      </c>
      <c r="AJ217" s="262">
        <v>0</v>
      </c>
      <c r="AK217" s="272">
        <v>0</v>
      </c>
      <c r="AL217" s="262">
        <v>0</v>
      </c>
      <c r="AM217" s="262">
        <v>0</v>
      </c>
      <c r="AN217" s="262">
        <v>0</v>
      </c>
      <c r="AO217" s="272">
        <v>0</v>
      </c>
      <c r="AP217" s="272">
        <v>0</v>
      </c>
      <c r="AQ217" s="263">
        <v>0</v>
      </c>
      <c r="AR217" s="263">
        <v>0</v>
      </c>
      <c r="AS217" s="262">
        <v>0</v>
      </c>
      <c r="AT217" s="262">
        <v>0</v>
      </c>
      <c r="AU217" s="272">
        <v>0</v>
      </c>
      <c r="AV217" s="262">
        <v>0</v>
      </c>
      <c r="AW217" s="262">
        <v>0</v>
      </c>
      <c r="AX217" s="262">
        <v>0</v>
      </c>
      <c r="AY217" s="272">
        <v>0</v>
      </c>
      <c r="AZ217" s="272">
        <v>0</v>
      </c>
      <c r="BA217" s="263">
        <v>0</v>
      </c>
      <c r="BB217" s="263">
        <v>0</v>
      </c>
    </row>
    <row r="218" spans="1:54" ht="47.25" x14ac:dyDescent="0.25">
      <c r="A218" s="255" t="s">
        <v>414</v>
      </c>
      <c r="B218" s="256" t="s">
        <v>2143</v>
      </c>
      <c r="C218" s="257" t="s">
        <v>2081</v>
      </c>
      <c r="D218" s="262">
        <v>15.95</v>
      </c>
      <c r="E218" s="262">
        <v>2.0533800000000002</v>
      </c>
      <c r="F218" s="262">
        <v>0.16</v>
      </c>
      <c r="G218" s="272">
        <v>0</v>
      </c>
      <c r="H218" s="262">
        <v>1.534</v>
      </c>
      <c r="I218" s="262">
        <v>0</v>
      </c>
      <c r="J218" s="262">
        <v>0.38</v>
      </c>
      <c r="K218" s="272">
        <v>0</v>
      </c>
      <c r="L218" s="272">
        <v>0</v>
      </c>
      <c r="M218" s="263">
        <v>0</v>
      </c>
      <c r="N218" s="263">
        <v>0</v>
      </c>
      <c r="O218" s="262">
        <v>2.0533800000000002</v>
      </c>
      <c r="P218" s="262">
        <v>0.16</v>
      </c>
      <c r="Q218" s="272">
        <v>0</v>
      </c>
      <c r="R218" s="262">
        <v>1.534</v>
      </c>
      <c r="S218" s="262">
        <v>0</v>
      </c>
      <c r="T218" s="262">
        <v>0.38</v>
      </c>
      <c r="U218" s="272">
        <v>0</v>
      </c>
      <c r="V218" s="272">
        <v>0</v>
      </c>
      <c r="W218" s="263">
        <v>0</v>
      </c>
      <c r="X218" s="263">
        <v>0</v>
      </c>
      <c r="Y218" s="262">
        <v>0</v>
      </c>
      <c r="Z218" s="264">
        <v>0</v>
      </c>
      <c r="AA218" s="272">
        <v>0</v>
      </c>
      <c r="AB218" s="264">
        <v>0</v>
      </c>
      <c r="AC218" s="264">
        <v>0</v>
      </c>
      <c r="AD218" s="264">
        <v>0</v>
      </c>
      <c r="AE218" s="272">
        <v>0</v>
      </c>
      <c r="AF218" s="272">
        <v>0</v>
      </c>
      <c r="AG218" s="263">
        <v>0</v>
      </c>
      <c r="AH218" s="263">
        <v>0</v>
      </c>
      <c r="AI218" s="262">
        <v>0</v>
      </c>
      <c r="AJ218" s="262">
        <v>0</v>
      </c>
      <c r="AK218" s="272">
        <v>0</v>
      </c>
      <c r="AL218" s="262">
        <v>0</v>
      </c>
      <c r="AM218" s="262">
        <v>0</v>
      </c>
      <c r="AN218" s="262">
        <v>0</v>
      </c>
      <c r="AO218" s="272">
        <v>0</v>
      </c>
      <c r="AP218" s="272">
        <v>0</v>
      </c>
      <c r="AQ218" s="263">
        <v>0</v>
      </c>
      <c r="AR218" s="263">
        <v>0</v>
      </c>
      <c r="AS218" s="262">
        <v>0</v>
      </c>
      <c r="AT218" s="262">
        <v>0</v>
      </c>
      <c r="AU218" s="272">
        <v>0</v>
      </c>
      <c r="AV218" s="262">
        <v>0</v>
      </c>
      <c r="AW218" s="262">
        <v>0</v>
      </c>
      <c r="AX218" s="262">
        <v>0</v>
      </c>
      <c r="AY218" s="272">
        <v>0</v>
      </c>
      <c r="AZ218" s="272">
        <v>0</v>
      </c>
      <c r="BA218" s="263">
        <v>0</v>
      </c>
      <c r="BB218" s="263">
        <v>0</v>
      </c>
    </row>
    <row r="219" spans="1:54" ht="47.25" x14ac:dyDescent="0.25">
      <c r="A219" s="255" t="s">
        <v>414</v>
      </c>
      <c r="B219" s="256" t="s">
        <v>2144</v>
      </c>
      <c r="C219" s="257" t="s">
        <v>2082</v>
      </c>
      <c r="D219" s="262" t="s">
        <v>0</v>
      </c>
      <c r="E219" s="262">
        <v>0</v>
      </c>
      <c r="F219" s="262">
        <v>0</v>
      </c>
      <c r="G219" s="272">
        <v>0</v>
      </c>
      <c r="H219" s="262">
        <v>0</v>
      </c>
      <c r="I219" s="262">
        <v>0</v>
      </c>
      <c r="J219" s="262">
        <v>0</v>
      </c>
      <c r="K219" s="272">
        <v>0</v>
      </c>
      <c r="L219" s="272">
        <v>0</v>
      </c>
      <c r="M219" s="263">
        <v>0</v>
      </c>
      <c r="N219" s="263">
        <v>0</v>
      </c>
      <c r="O219" s="262">
        <v>0</v>
      </c>
      <c r="P219" s="262">
        <v>0</v>
      </c>
      <c r="Q219" s="272">
        <v>0</v>
      </c>
      <c r="R219" s="262">
        <v>0</v>
      </c>
      <c r="S219" s="262">
        <v>0</v>
      </c>
      <c r="T219" s="262">
        <v>0</v>
      </c>
      <c r="U219" s="272">
        <v>0</v>
      </c>
      <c r="V219" s="272">
        <v>0</v>
      </c>
      <c r="W219" s="263">
        <v>0</v>
      </c>
      <c r="X219" s="263">
        <v>0</v>
      </c>
      <c r="Y219" s="262">
        <v>0</v>
      </c>
      <c r="Z219" s="264">
        <v>0</v>
      </c>
      <c r="AA219" s="272">
        <v>0</v>
      </c>
      <c r="AB219" s="264">
        <v>0</v>
      </c>
      <c r="AC219" s="264">
        <v>0</v>
      </c>
      <c r="AD219" s="264">
        <v>0</v>
      </c>
      <c r="AE219" s="272">
        <v>0</v>
      </c>
      <c r="AF219" s="272">
        <v>0</v>
      </c>
      <c r="AG219" s="263">
        <v>0</v>
      </c>
      <c r="AH219" s="263">
        <v>0</v>
      </c>
      <c r="AI219" s="262">
        <v>0</v>
      </c>
      <c r="AJ219" s="262">
        <v>0</v>
      </c>
      <c r="AK219" s="272">
        <v>0</v>
      </c>
      <c r="AL219" s="262">
        <v>0</v>
      </c>
      <c r="AM219" s="262">
        <v>0</v>
      </c>
      <c r="AN219" s="262">
        <v>0</v>
      </c>
      <c r="AO219" s="272">
        <v>0</v>
      </c>
      <c r="AP219" s="272">
        <v>0</v>
      </c>
      <c r="AQ219" s="263">
        <v>0</v>
      </c>
      <c r="AR219" s="263">
        <v>0</v>
      </c>
      <c r="AS219" s="262">
        <v>0</v>
      </c>
      <c r="AT219" s="262">
        <v>0</v>
      </c>
      <c r="AU219" s="272">
        <v>0</v>
      </c>
      <c r="AV219" s="262">
        <v>0</v>
      </c>
      <c r="AW219" s="262">
        <v>0</v>
      </c>
      <c r="AX219" s="262">
        <v>0</v>
      </c>
      <c r="AY219" s="272">
        <v>0</v>
      </c>
      <c r="AZ219" s="272">
        <v>0</v>
      </c>
      <c r="BA219" s="263">
        <v>0</v>
      </c>
      <c r="BB219" s="263">
        <v>0</v>
      </c>
    </row>
    <row r="220" spans="1:54" ht="31.5" x14ac:dyDescent="0.25">
      <c r="A220" s="255" t="s">
        <v>414</v>
      </c>
      <c r="B220" s="256" t="s">
        <v>2145</v>
      </c>
      <c r="C220" s="257" t="s">
        <v>2083</v>
      </c>
      <c r="D220" s="262" t="s">
        <v>0</v>
      </c>
      <c r="E220" s="262">
        <v>0</v>
      </c>
      <c r="F220" s="262">
        <v>0</v>
      </c>
      <c r="G220" s="272">
        <v>0</v>
      </c>
      <c r="H220" s="262">
        <v>0</v>
      </c>
      <c r="I220" s="262">
        <v>0</v>
      </c>
      <c r="J220" s="262">
        <v>0</v>
      </c>
      <c r="K220" s="272">
        <v>0</v>
      </c>
      <c r="L220" s="272">
        <v>0</v>
      </c>
      <c r="M220" s="263">
        <v>0</v>
      </c>
      <c r="N220" s="263">
        <v>0</v>
      </c>
      <c r="O220" s="262">
        <v>0</v>
      </c>
      <c r="P220" s="262">
        <v>0</v>
      </c>
      <c r="Q220" s="272">
        <v>0</v>
      </c>
      <c r="R220" s="262">
        <v>0</v>
      </c>
      <c r="S220" s="262">
        <v>0</v>
      </c>
      <c r="T220" s="262">
        <v>0</v>
      </c>
      <c r="U220" s="272">
        <v>0</v>
      </c>
      <c r="V220" s="272">
        <v>0</v>
      </c>
      <c r="W220" s="263">
        <v>0</v>
      </c>
      <c r="X220" s="263">
        <v>0</v>
      </c>
      <c r="Y220" s="262">
        <v>0</v>
      </c>
      <c r="Z220" s="264">
        <v>0</v>
      </c>
      <c r="AA220" s="272">
        <v>0</v>
      </c>
      <c r="AB220" s="264">
        <v>0</v>
      </c>
      <c r="AC220" s="264">
        <v>0</v>
      </c>
      <c r="AD220" s="264">
        <v>0</v>
      </c>
      <c r="AE220" s="272">
        <v>0</v>
      </c>
      <c r="AF220" s="272">
        <v>0</v>
      </c>
      <c r="AG220" s="263">
        <v>0</v>
      </c>
      <c r="AH220" s="263">
        <v>0</v>
      </c>
      <c r="AI220" s="262">
        <v>0</v>
      </c>
      <c r="AJ220" s="262">
        <v>0</v>
      </c>
      <c r="AK220" s="272">
        <v>0</v>
      </c>
      <c r="AL220" s="262">
        <v>0</v>
      </c>
      <c r="AM220" s="262">
        <v>0</v>
      </c>
      <c r="AN220" s="262">
        <v>0</v>
      </c>
      <c r="AO220" s="272">
        <v>0</v>
      </c>
      <c r="AP220" s="272">
        <v>0</v>
      </c>
      <c r="AQ220" s="263">
        <v>0</v>
      </c>
      <c r="AR220" s="263">
        <v>0</v>
      </c>
      <c r="AS220" s="262">
        <v>0</v>
      </c>
      <c r="AT220" s="262">
        <v>0</v>
      </c>
      <c r="AU220" s="272">
        <v>0</v>
      </c>
      <c r="AV220" s="262">
        <v>0</v>
      </c>
      <c r="AW220" s="262">
        <v>0</v>
      </c>
      <c r="AX220" s="262">
        <v>0</v>
      </c>
      <c r="AY220" s="272">
        <v>0</v>
      </c>
      <c r="AZ220" s="272">
        <v>0</v>
      </c>
      <c r="BA220" s="263">
        <v>0</v>
      </c>
      <c r="BB220" s="263">
        <v>0</v>
      </c>
    </row>
    <row r="221" spans="1:54" ht="31.5" x14ac:dyDescent="0.25">
      <c r="A221" s="255" t="s">
        <v>414</v>
      </c>
      <c r="B221" s="256" t="s">
        <v>2146</v>
      </c>
      <c r="C221" s="257" t="s">
        <v>2084</v>
      </c>
      <c r="D221" s="262" t="s">
        <v>0</v>
      </c>
      <c r="E221" s="262">
        <v>0</v>
      </c>
      <c r="F221" s="262">
        <v>0</v>
      </c>
      <c r="G221" s="272">
        <v>0</v>
      </c>
      <c r="H221" s="262">
        <v>0</v>
      </c>
      <c r="I221" s="262">
        <v>0</v>
      </c>
      <c r="J221" s="262">
        <v>0</v>
      </c>
      <c r="K221" s="272">
        <v>0</v>
      </c>
      <c r="L221" s="272">
        <v>0</v>
      </c>
      <c r="M221" s="263">
        <v>0</v>
      </c>
      <c r="N221" s="263">
        <v>0</v>
      </c>
      <c r="O221" s="262">
        <v>0</v>
      </c>
      <c r="P221" s="262">
        <v>0</v>
      </c>
      <c r="Q221" s="272">
        <v>0</v>
      </c>
      <c r="R221" s="262">
        <v>0</v>
      </c>
      <c r="S221" s="262">
        <v>0</v>
      </c>
      <c r="T221" s="262">
        <v>0</v>
      </c>
      <c r="U221" s="272">
        <v>0</v>
      </c>
      <c r="V221" s="272">
        <v>0</v>
      </c>
      <c r="W221" s="263">
        <v>0</v>
      </c>
      <c r="X221" s="263">
        <v>0</v>
      </c>
      <c r="Y221" s="262">
        <v>0</v>
      </c>
      <c r="Z221" s="264">
        <v>0</v>
      </c>
      <c r="AA221" s="272">
        <v>0</v>
      </c>
      <c r="AB221" s="264">
        <v>0</v>
      </c>
      <c r="AC221" s="264">
        <v>0</v>
      </c>
      <c r="AD221" s="264">
        <v>0</v>
      </c>
      <c r="AE221" s="272">
        <v>0</v>
      </c>
      <c r="AF221" s="272">
        <v>0</v>
      </c>
      <c r="AG221" s="263">
        <v>0</v>
      </c>
      <c r="AH221" s="263">
        <v>0</v>
      </c>
      <c r="AI221" s="262">
        <v>0</v>
      </c>
      <c r="AJ221" s="262">
        <v>0</v>
      </c>
      <c r="AK221" s="272">
        <v>0</v>
      </c>
      <c r="AL221" s="262">
        <v>0</v>
      </c>
      <c r="AM221" s="262">
        <v>0</v>
      </c>
      <c r="AN221" s="262">
        <v>0</v>
      </c>
      <c r="AO221" s="272">
        <v>0</v>
      </c>
      <c r="AP221" s="272">
        <v>0</v>
      </c>
      <c r="AQ221" s="263">
        <v>0</v>
      </c>
      <c r="AR221" s="263">
        <v>0</v>
      </c>
      <c r="AS221" s="262">
        <v>0</v>
      </c>
      <c r="AT221" s="262">
        <v>0</v>
      </c>
      <c r="AU221" s="272">
        <v>0</v>
      </c>
      <c r="AV221" s="262">
        <v>0</v>
      </c>
      <c r="AW221" s="262">
        <v>0</v>
      </c>
      <c r="AX221" s="262">
        <v>0</v>
      </c>
      <c r="AY221" s="272">
        <v>0</v>
      </c>
      <c r="AZ221" s="272">
        <v>0</v>
      </c>
      <c r="BA221" s="263">
        <v>0</v>
      </c>
      <c r="BB221" s="263">
        <v>0</v>
      </c>
    </row>
    <row r="222" spans="1:54" ht="31.5" x14ac:dyDescent="0.25">
      <c r="A222" s="255" t="s">
        <v>414</v>
      </c>
      <c r="B222" s="256" t="s">
        <v>2147</v>
      </c>
      <c r="C222" s="257" t="s">
        <v>2085</v>
      </c>
      <c r="D222" s="262" t="s">
        <v>0</v>
      </c>
      <c r="E222" s="262">
        <v>0</v>
      </c>
      <c r="F222" s="262">
        <v>0</v>
      </c>
      <c r="G222" s="272">
        <v>0</v>
      </c>
      <c r="H222" s="262">
        <v>0</v>
      </c>
      <c r="I222" s="262">
        <v>0</v>
      </c>
      <c r="J222" s="262">
        <v>0</v>
      </c>
      <c r="K222" s="272">
        <v>0</v>
      </c>
      <c r="L222" s="272">
        <v>0</v>
      </c>
      <c r="M222" s="263">
        <v>0</v>
      </c>
      <c r="N222" s="263">
        <v>0</v>
      </c>
      <c r="O222" s="262">
        <v>0</v>
      </c>
      <c r="P222" s="262">
        <v>0</v>
      </c>
      <c r="Q222" s="272">
        <v>0</v>
      </c>
      <c r="R222" s="262">
        <v>0</v>
      </c>
      <c r="S222" s="262">
        <v>0</v>
      </c>
      <c r="T222" s="262">
        <v>0</v>
      </c>
      <c r="U222" s="272">
        <v>0</v>
      </c>
      <c r="V222" s="272">
        <v>0</v>
      </c>
      <c r="W222" s="263">
        <v>0</v>
      </c>
      <c r="X222" s="263">
        <v>0</v>
      </c>
      <c r="Y222" s="262">
        <v>0</v>
      </c>
      <c r="Z222" s="264">
        <v>0</v>
      </c>
      <c r="AA222" s="272">
        <v>0</v>
      </c>
      <c r="AB222" s="264">
        <v>0</v>
      </c>
      <c r="AC222" s="264">
        <v>0</v>
      </c>
      <c r="AD222" s="264">
        <v>0</v>
      </c>
      <c r="AE222" s="272">
        <v>0</v>
      </c>
      <c r="AF222" s="272">
        <v>0</v>
      </c>
      <c r="AG222" s="263">
        <v>0</v>
      </c>
      <c r="AH222" s="263">
        <v>0</v>
      </c>
      <c r="AI222" s="262">
        <v>0</v>
      </c>
      <c r="AJ222" s="262">
        <v>0</v>
      </c>
      <c r="AK222" s="272">
        <v>0</v>
      </c>
      <c r="AL222" s="262">
        <v>0</v>
      </c>
      <c r="AM222" s="262">
        <v>0</v>
      </c>
      <c r="AN222" s="262">
        <v>0</v>
      </c>
      <c r="AO222" s="272">
        <v>0</v>
      </c>
      <c r="AP222" s="272">
        <v>0</v>
      </c>
      <c r="AQ222" s="263">
        <v>0</v>
      </c>
      <c r="AR222" s="263">
        <v>0</v>
      </c>
      <c r="AS222" s="262">
        <v>0</v>
      </c>
      <c r="AT222" s="262">
        <v>0</v>
      </c>
      <c r="AU222" s="272">
        <v>0</v>
      </c>
      <c r="AV222" s="262">
        <v>0</v>
      </c>
      <c r="AW222" s="262">
        <v>0</v>
      </c>
      <c r="AX222" s="262">
        <v>0</v>
      </c>
      <c r="AY222" s="272">
        <v>0</v>
      </c>
      <c r="AZ222" s="272">
        <v>0</v>
      </c>
      <c r="BA222" s="263">
        <v>0</v>
      </c>
      <c r="BB222" s="263">
        <v>0</v>
      </c>
    </row>
    <row r="223" spans="1:54" x14ac:dyDescent="0.25">
      <c r="A223" s="255" t="s">
        <v>414</v>
      </c>
      <c r="B223" s="256" t="s">
        <v>2148</v>
      </c>
      <c r="C223" s="257" t="s">
        <v>2086</v>
      </c>
      <c r="D223" s="262" t="s">
        <v>0</v>
      </c>
      <c r="E223" s="262">
        <v>0</v>
      </c>
      <c r="F223" s="262">
        <v>0</v>
      </c>
      <c r="G223" s="272">
        <v>0</v>
      </c>
      <c r="H223" s="262">
        <v>0</v>
      </c>
      <c r="I223" s="262">
        <v>0</v>
      </c>
      <c r="J223" s="262">
        <v>0</v>
      </c>
      <c r="K223" s="272">
        <v>0</v>
      </c>
      <c r="L223" s="272">
        <v>0</v>
      </c>
      <c r="M223" s="263">
        <v>0</v>
      </c>
      <c r="N223" s="263">
        <v>0</v>
      </c>
      <c r="O223" s="262">
        <v>0</v>
      </c>
      <c r="P223" s="262">
        <v>0</v>
      </c>
      <c r="Q223" s="272">
        <v>0</v>
      </c>
      <c r="R223" s="262">
        <v>0</v>
      </c>
      <c r="S223" s="262">
        <v>0</v>
      </c>
      <c r="T223" s="262">
        <v>0</v>
      </c>
      <c r="U223" s="272">
        <v>0</v>
      </c>
      <c r="V223" s="272">
        <v>0</v>
      </c>
      <c r="W223" s="263">
        <v>0</v>
      </c>
      <c r="X223" s="263">
        <v>0</v>
      </c>
      <c r="Y223" s="262">
        <v>0</v>
      </c>
      <c r="Z223" s="264">
        <v>0</v>
      </c>
      <c r="AA223" s="272">
        <v>0</v>
      </c>
      <c r="AB223" s="264">
        <v>0</v>
      </c>
      <c r="AC223" s="264">
        <v>0</v>
      </c>
      <c r="AD223" s="264">
        <v>0</v>
      </c>
      <c r="AE223" s="272">
        <v>0</v>
      </c>
      <c r="AF223" s="272">
        <v>0</v>
      </c>
      <c r="AG223" s="263">
        <v>0</v>
      </c>
      <c r="AH223" s="263">
        <v>0</v>
      </c>
      <c r="AI223" s="262">
        <v>0</v>
      </c>
      <c r="AJ223" s="262">
        <v>0</v>
      </c>
      <c r="AK223" s="272">
        <v>0</v>
      </c>
      <c r="AL223" s="262">
        <v>0</v>
      </c>
      <c r="AM223" s="262">
        <v>0</v>
      </c>
      <c r="AN223" s="262">
        <v>0</v>
      </c>
      <c r="AO223" s="272">
        <v>0</v>
      </c>
      <c r="AP223" s="272">
        <v>0</v>
      </c>
      <c r="AQ223" s="263">
        <v>0</v>
      </c>
      <c r="AR223" s="263">
        <v>0</v>
      </c>
      <c r="AS223" s="262">
        <v>0</v>
      </c>
      <c r="AT223" s="262">
        <v>0</v>
      </c>
      <c r="AU223" s="272">
        <v>0</v>
      </c>
      <c r="AV223" s="262">
        <v>0</v>
      </c>
      <c r="AW223" s="262">
        <v>0</v>
      </c>
      <c r="AX223" s="262">
        <v>0</v>
      </c>
      <c r="AY223" s="272">
        <v>0</v>
      </c>
      <c r="AZ223" s="272">
        <v>0</v>
      </c>
      <c r="BA223" s="263">
        <v>0</v>
      </c>
      <c r="BB223" s="263">
        <v>0</v>
      </c>
    </row>
    <row r="224" spans="1:54" ht="31.5" x14ac:dyDescent="0.25">
      <c r="A224" s="255" t="s">
        <v>414</v>
      </c>
      <c r="B224" s="256" t="s">
        <v>2149</v>
      </c>
      <c r="C224" s="257" t="s">
        <v>2087</v>
      </c>
      <c r="D224" s="262" t="s">
        <v>0</v>
      </c>
      <c r="E224" s="262">
        <v>0</v>
      </c>
      <c r="F224" s="262">
        <v>0</v>
      </c>
      <c r="G224" s="272">
        <v>0</v>
      </c>
      <c r="H224" s="262">
        <v>0</v>
      </c>
      <c r="I224" s="262">
        <v>0</v>
      </c>
      <c r="J224" s="262">
        <v>0</v>
      </c>
      <c r="K224" s="272">
        <v>0</v>
      </c>
      <c r="L224" s="272">
        <v>0</v>
      </c>
      <c r="M224" s="263">
        <v>0</v>
      </c>
      <c r="N224" s="263">
        <v>0</v>
      </c>
      <c r="O224" s="262">
        <v>0</v>
      </c>
      <c r="P224" s="262">
        <v>0</v>
      </c>
      <c r="Q224" s="272">
        <v>0</v>
      </c>
      <c r="R224" s="262">
        <v>0</v>
      </c>
      <c r="S224" s="262">
        <v>0</v>
      </c>
      <c r="T224" s="262">
        <v>0</v>
      </c>
      <c r="U224" s="272">
        <v>0</v>
      </c>
      <c r="V224" s="272">
        <v>0</v>
      </c>
      <c r="W224" s="263">
        <v>0</v>
      </c>
      <c r="X224" s="263">
        <v>0</v>
      </c>
      <c r="Y224" s="262">
        <v>0</v>
      </c>
      <c r="Z224" s="264">
        <v>0</v>
      </c>
      <c r="AA224" s="272">
        <v>0</v>
      </c>
      <c r="AB224" s="264">
        <v>0</v>
      </c>
      <c r="AC224" s="264">
        <v>0</v>
      </c>
      <c r="AD224" s="264">
        <v>0</v>
      </c>
      <c r="AE224" s="272">
        <v>0</v>
      </c>
      <c r="AF224" s="272">
        <v>0</v>
      </c>
      <c r="AG224" s="263">
        <v>0</v>
      </c>
      <c r="AH224" s="263">
        <v>0</v>
      </c>
      <c r="AI224" s="262">
        <v>0</v>
      </c>
      <c r="AJ224" s="262">
        <v>0</v>
      </c>
      <c r="AK224" s="272">
        <v>0</v>
      </c>
      <c r="AL224" s="262">
        <v>0</v>
      </c>
      <c r="AM224" s="262">
        <v>0</v>
      </c>
      <c r="AN224" s="262">
        <v>0</v>
      </c>
      <c r="AO224" s="272">
        <v>0</v>
      </c>
      <c r="AP224" s="272">
        <v>0</v>
      </c>
      <c r="AQ224" s="263">
        <v>0</v>
      </c>
      <c r="AR224" s="263">
        <v>0</v>
      </c>
      <c r="AS224" s="262">
        <v>0</v>
      </c>
      <c r="AT224" s="262">
        <v>0</v>
      </c>
      <c r="AU224" s="272">
        <v>0</v>
      </c>
      <c r="AV224" s="262">
        <v>0</v>
      </c>
      <c r="AW224" s="262">
        <v>0</v>
      </c>
      <c r="AX224" s="262">
        <v>0</v>
      </c>
      <c r="AY224" s="272">
        <v>0</v>
      </c>
      <c r="AZ224" s="272">
        <v>0</v>
      </c>
      <c r="BA224" s="263">
        <v>0</v>
      </c>
      <c r="BB224" s="263">
        <v>0</v>
      </c>
    </row>
    <row r="225" spans="1:54" ht="31.5" x14ac:dyDescent="0.25">
      <c r="A225" s="255" t="s">
        <v>414</v>
      </c>
      <c r="B225" s="256" t="s">
        <v>2150</v>
      </c>
      <c r="C225" s="257" t="s">
        <v>2088</v>
      </c>
      <c r="D225" s="262" t="s">
        <v>0</v>
      </c>
      <c r="E225" s="262">
        <v>0</v>
      </c>
      <c r="F225" s="262">
        <v>0</v>
      </c>
      <c r="G225" s="272">
        <v>0</v>
      </c>
      <c r="H225" s="262">
        <v>0</v>
      </c>
      <c r="I225" s="262">
        <v>0</v>
      </c>
      <c r="J225" s="262">
        <v>0</v>
      </c>
      <c r="K225" s="272">
        <v>0</v>
      </c>
      <c r="L225" s="272">
        <v>0</v>
      </c>
      <c r="M225" s="263">
        <v>0</v>
      </c>
      <c r="N225" s="263">
        <v>0</v>
      </c>
      <c r="O225" s="262">
        <v>0</v>
      </c>
      <c r="P225" s="262">
        <v>0</v>
      </c>
      <c r="Q225" s="272">
        <v>0</v>
      </c>
      <c r="R225" s="262">
        <v>0</v>
      </c>
      <c r="S225" s="262">
        <v>0</v>
      </c>
      <c r="T225" s="262">
        <v>0</v>
      </c>
      <c r="U225" s="272">
        <v>0</v>
      </c>
      <c r="V225" s="272">
        <v>0</v>
      </c>
      <c r="W225" s="263">
        <v>0</v>
      </c>
      <c r="X225" s="263">
        <v>0</v>
      </c>
      <c r="Y225" s="262">
        <v>0</v>
      </c>
      <c r="Z225" s="264">
        <v>0</v>
      </c>
      <c r="AA225" s="272">
        <v>0</v>
      </c>
      <c r="AB225" s="264">
        <v>0</v>
      </c>
      <c r="AC225" s="264">
        <v>0</v>
      </c>
      <c r="AD225" s="264">
        <v>0</v>
      </c>
      <c r="AE225" s="272">
        <v>0</v>
      </c>
      <c r="AF225" s="272">
        <v>0</v>
      </c>
      <c r="AG225" s="263">
        <v>0</v>
      </c>
      <c r="AH225" s="263">
        <v>0</v>
      </c>
      <c r="AI225" s="262">
        <v>0</v>
      </c>
      <c r="AJ225" s="262">
        <v>0</v>
      </c>
      <c r="AK225" s="272">
        <v>0</v>
      </c>
      <c r="AL225" s="262">
        <v>0</v>
      </c>
      <c r="AM225" s="262">
        <v>0</v>
      </c>
      <c r="AN225" s="262">
        <v>0</v>
      </c>
      <c r="AO225" s="272">
        <v>0</v>
      </c>
      <c r="AP225" s="272">
        <v>0</v>
      </c>
      <c r="AQ225" s="263">
        <v>0</v>
      </c>
      <c r="AR225" s="263">
        <v>0</v>
      </c>
      <c r="AS225" s="262">
        <v>0</v>
      </c>
      <c r="AT225" s="262">
        <v>0</v>
      </c>
      <c r="AU225" s="272">
        <v>0</v>
      </c>
      <c r="AV225" s="262">
        <v>0</v>
      </c>
      <c r="AW225" s="262">
        <v>0</v>
      </c>
      <c r="AX225" s="262">
        <v>0</v>
      </c>
      <c r="AY225" s="272">
        <v>0</v>
      </c>
      <c r="AZ225" s="272">
        <v>0</v>
      </c>
      <c r="BA225" s="263">
        <v>0</v>
      </c>
      <c r="BB225" s="263">
        <v>0</v>
      </c>
    </row>
    <row r="226" spans="1:54" ht="47.25" x14ac:dyDescent="0.25">
      <c r="A226" s="255" t="s">
        <v>414</v>
      </c>
      <c r="B226" s="256" t="s">
        <v>2006</v>
      </c>
      <c r="C226" s="257" t="s">
        <v>419</v>
      </c>
      <c r="D226" s="262" t="s">
        <v>0</v>
      </c>
      <c r="E226" s="262">
        <v>0</v>
      </c>
      <c r="F226" s="262">
        <v>0</v>
      </c>
      <c r="G226" s="272">
        <v>0</v>
      </c>
      <c r="H226" s="262">
        <v>0</v>
      </c>
      <c r="I226" s="262">
        <v>0</v>
      </c>
      <c r="J226" s="262">
        <v>0</v>
      </c>
      <c r="K226" s="272">
        <v>0</v>
      </c>
      <c r="L226" s="272">
        <v>0</v>
      </c>
      <c r="M226" s="263">
        <v>0</v>
      </c>
      <c r="N226" s="263">
        <v>0</v>
      </c>
      <c r="O226" s="262">
        <v>0</v>
      </c>
      <c r="P226" s="262">
        <v>0</v>
      </c>
      <c r="Q226" s="272">
        <v>0</v>
      </c>
      <c r="R226" s="262">
        <v>0</v>
      </c>
      <c r="S226" s="262">
        <v>0</v>
      </c>
      <c r="T226" s="262">
        <v>0</v>
      </c>
      <c r="U226" s="272">
        <v>0</v>
      </c>
      <c r="V226" s="272">
        <v>0</v>
      </c>
      <c r="W226" s="263">
        <v>0</v>
      </c>
      <c r="X226" s="263">
        <v>0</v>
      </c>
      <c r="Y226" s="262">
        <v>0</v>
      </c>
      <c r="Z226" s="264">
        <v>0</v>
      </c>
      <c r="AA226" s="272">
        <v>0</v>
      </c>
      <c r="AB226" s="264">
        <v>0</v>
      </c>
      <c r="AC226" s="264">
        <v>0</v>
      </c>
      <c r="AD226" s="264">
        <v>0</v>
      </c>
      <c r="AE226" s="272">
        <v>0</v>
      </c>
      <c r="AF226" s="272">
        <v>0</v>
      </c>
      <c r="AG226" s="263">
        <v>0</v>
      </c>
      <c r="AH226" s="263">
        <v>0</v>
      </c>
      <c r="AI226" s="262">
        <v>0</v>
      </c>
      <c r="AJ226" s="262">
        <v>0</v>
      </c>
      <c r="AK226" s="272">
        <v>0</v>
      </c>
      <c r="AL226" s="262">
        <v>0</v>
      </c>
      <c r="AM226" s="262">
        <v>0</v>
      </c>
      <c r="AN226" s="262">
        <v>0</v>
      </c>
      <c r="AO226" s="272">
        <v>0</v>
      </c>
      <c r="AP226" s="272">
        <v>0</v>
      </c>
      <c r="AQ226" s="263">
        <v>0</v>
      </c>
      <c r="AR226" s="263">
        <v>0</v>
      </c>
      <c r="AS226" s="262">
        <v>0</v>
      </c>
      <c r="AT226" s="262">
        <v>0</v>
      </c>
      <c r="AU226" s="272">
        <v>0</v>
      </c>
      <c r="AV226" s="262">
        <v>0</v>
      </c>
      <c r="AW226" s="262">
        <v>0</v>
      </c>
      <c r="AX226" s="262">
        <v>0</v>
      </c>
      <c r="AY226" s="272">
        <v>0</v>
      </c>
      <c r="AZ226" s="272">
        <v>0</v>
      </c>
      <c r="BA226" s="263">
        <v>0</v>
      </c>
      <c r="BB226" s="263">
        <v>0</v>
      </c>
    </row>
    <row r="227" spans="1:54" ht="31.5" x14ac:dyDescent="0.25">
      <c r="A227" s="255" t="s">
        <v>414</v>
      </c>
      <c r="B227" s="256" t="s">
        <v>422</v>
      </c>
      <c r="C227" s="257" t="s">
        <v>423</v>
      </c>
      <c r="D227" s="262" t="s">
        <v>0</v>
      </c>
      <c r="E227" s="262">
        <v>0</v>
      </c>
      <c r="F227" s="262">
        <v>0</v>
      </c>
      <c r="G227" s="272">
        <v>0</v>
      </c>
      <c r="H227" s="262">
        <v>0</v>
      </c>
      <c r="I227" s="262">
        <v>0</v>
      </c>
      <c r="J227" s="262">
        <v>0</v>
      </c>
      <c r="K227" s="272">
        <v>0</v>
      </c>
      <c r="L227" s="272">
        <v>0</v>
      </c>
      <c r="M227" s="263">
        <v>0</v>
      </c>
      <c r="N227" s="263">
        <v>0</v>
      </c>
      <c r="O227" s="262">
        <v>0</v>
      </c>
      <c r="P227" s="262">
        <v>0</v>
      </c>
      <c r="Q227" s="272">
        <v>0</v>
      </c>
      <c r="R227" s="262">
        <v>0</v>
      </c>
      <c r="S227" s="262">
        <v>0</v>
      </c>
      <c r="T227" s="262">
        <v>0</v>
      </c>
      <c r="U227" s="272">
        <v>0</v>
      </c>
      <c r="V227" s="272">
        <v>0</v>
      </c>
      <c r="W227" s="263">
        <v>0</v>
      </c>
      <c r="X227" s="263">
        <v>0</v>
      </c>
      <c r="Y227" s="262">
        <v>0</v>
      </c>
      <c r="Z227" s="264">
        <v>0</v>
      </c>
      <c r="AA227" s="272">
        <v>0</v>
      </c>
      <c r="AB227" s="264">
        <v>0</v>
      </c>
      <c r="AC227" s="264">
        <v>0</v>
      </c>
      <c r="AD227" s="264">
        <v>0</v>
      </c>
      <c r="AE227" s="272">
        <v>0</v>
      </c>
      <c r="AF227" s="272">
        <v>0</v>
      </c>
      <c r="AG227" s="263">
        <v>0</v>
      </c>
      <c r="AH227" s="263">
        <v>0</v>
      </c>
      <c r="AI227" s="262">
        <v>0</v>
      </c>
      <c r="AJ227" s="262">
        <v>0</v>
      </c>
      <c r="AK227" s="272">
        <v>0</v>
      </c>
      <c r="AL227" s="262">
        <v>0</v>
      </c>
      <c r="AM227" s="262">
        <v>0</v>
      </c>
      <c r="AN227" s="262">
        <v>0</v>
      </c>
      <c r="AO227" s="272">
        <v>0</v>
      </c>
      <c r="AP227" s="272">
        <v>0</v>
      </c>
      <c r="AQ227" s="263">
        <v>0</v>
      </c>
      <c r="AR227" s="263">
        <v>0</v>
      </c>
      <c r="AS227" s="262">
        <v>0</v>
      </c>
      <c r="AT227" s="262">
        <v>0</v>
      </c>
      <c r="AU227" s="272">
        <v>0</v>
      </c>
      <c r="AV227" s="262">
        <v>0</v>
      </c>
      <c r="AW227" s="262">
        <v>0</v>
      </c>
      <c r="AX227" s="262">
        <v>0</v>
      </c>
      <c r="AY227" s="272">
        <v>0</v>
      </c>
      <c r="AZ227" s="272">
        <v>0</v>
      </c>
      <c r="BA227" s="263">
        <v>0</v>
      </c>
      <c r="BB227" s="263">
        <v>0</v>
      </c>
    </row>
    <row r="228" spans="1:54" ht="31.5" x14ac:dyDescent="0.25">
      <c r="A228" s="255" t="s">
        <v>414</v>
      </c>
      <c r="B228" s="256" t="s">
        <v>424</v>
      </c>
      <c r="C228" s="257" t="s">
        <v>425</v>
      </c>
      <c r="D228" s="262" t="s">
        <v>0</v>
      </c>
      <c r="E228" s="262">
        <v>0</v>
      </c>
      <c r="F228" s="262">
        <v>0</v>
      </c>
      <c r="G228" s="272">
        <v>0</v>
      </c>
      <c r="H228" s="262">
        <v>0</v>
      </c>
      <c r="I228" s="262">
        <v>0</v>
      </c>
      <c r="J228" s="262">
        <v>0</v>
      </c>
      <c r="K228" s="272">
        <v>0</v>
      </c>
      <c r="L228" s="272">
        <v>0</v>
      </c>
      <c r="M228" s="263">
        <v>0</v>
      </c>
      <c r="N228" s="263">
        <v>0</v>
      </c>
      <c r="O228" s="262">
        <v>0</v>
      </c>
      <c r="P228" s="262">
        <v>0</v>
      </c>
      <c r="Q228" s="272">
        <v>0</v>
      </c>
      <c r="R228" s="262">
        <v>0</v>
      </c>
      <c r="S228" s="262">
        <v>0</v>
      </c>
      <c r="T228" s="262">
        <v>0</v>
      </c>
      <c r="U228" s="272">
        <v>0</v>
      </c>
      <c r="V228" s="272">
        <v>0</v>
      </c>
      <c r="W228" s="263">
        <v>0</v>
      </c>
      <c r="X228" s="263">
        <v>0</v>
      </c>
      <c r="Y228" s="262">
        <v>0</v>
      </c>
      <c r="Z228" s="264">
        <v>0</v>
      </c>
      <c r="AA228" s="272">
        <v>0</v>
      </c>
      <c r="AB228" s="264">
        <v>0</v>
      </c>
      <c r="AC228" s="264">
        <v>0</v>
      </c>
      <c r="AD228" s="264">
        <v>0</v>
      </c>
      <c r="AE228" s="272">
        <v>0</v>
      </c>
      <c r="AF228" s="272">
        <v>0</v>
      </c>
      <c r="AG228" s="263">
        <v>0</v>
      </c>
      <c r="AH228" s="263">
        <v>0</v>
      </c>
      <c r="AI228" s="262">
        <v>0</v>
      </c>
      <c r="AJ228" s="262">
        <v>0</v>
      </c>
      <c r="AK228" s="272">
        <v>0</v>
      </c>
      <c r="AL228" s="262">
        <v>0</v>
      </c>
      <c r="AM228" s="262">
        <v>0</v>
      </c>
      <c r="AN228" s="262">
        <v>0</v>
      </c>
      <c r="AO228" s="272">
        <v>0</v>
      </c>
      <c r="AP228" s="272">
        <v>0</v>
      </c>
      <c r="AQ228" s="263">
        <v>0</v>
      </c>
      <c r="AR228" s="263">
        <v>0</v>
      </c>
      <c r="AS228" s="262">
        <v>0</v>
      </c>
      <c r="AT228" s="262">
        <v>0</v>
      </c>
      <c r="AU228" s="272">
        <v>0</v>
      </c>
      <c r="AV228" s="262">
        <v>0</v>
      </c>
      <c r="AW228" s="262">
        <v>0</v>
      </c>
      <c r="AX228" s="262">
        <v>0</v>
      </c>
      <c r="AY228" s="272">
        <v>0</v>
      </c>
      <c r="AZ228" s="272">
        <v>0</v>
      </c>
      <c r="BA228" s="263">
        <v>0</v>
      </c>
      <c r="BB228" s="263">
        <v>0</v>
      </c>
    </row>
    <row r="229" spans="1:54" ht="31.5" x14ac:dyDescent="0.25">
      <c r="A229" s="255" t="s">
        <v>414</v>
      </c>
      <c r="B229" s="256" t="s">
        <v>2151</v>
      </c>
      <c r="C229" s="257" t="s">
        <v>2089</v>
      </c>
      <c r="D229" s="262" t="s">
        <v>0</v>
      </c>
      <c r="E229" s="262">
        <v>0</v>
      </c>
      <c r="F229" s="262">
        <v>0</v>
      </c>
      <c r="G229" s="272">
        <v>0</v>
      </c>
      <c r="H229" s="262">
        <v>0</v>
      </c>
      <c r="I229" s="262">
        <v>0</v>
      </c>
      <c r="J229" s="262">
        <v>0</v>
      </c>
      <c r="K229" s="272">
        <v>0</v>
      </c>
      <c r="L229" s="272">
        <v>0</v>
      </c>
      <c r="M229" s="263">
        <v>0</v>
      </c>
      <c r="N229" s="263">
        <v>0</v>
      </c>
      <c r="O229" s="262">
        <v>0</v>
      </c>
      <c r="P229" s="262">
        <v>0</v>
      </c>
      <c r="Q229" s="272">
        <v>0</v>
      </c>
      <c r="R229" s="262">
        <v>0</v>
      </c>
      <c r="S229" s="262">
        <v>0</v>
      </c>
      <c r="T229" s="262">
        <v>0</v>
      </c>
      <c r="U229" s="272">
        <v>0</v>
      </c>
      <c r="V229" s="272">
        <v>0</v>
      </c>
      <c r="W229" s="263">
        <v>0</v>
      </c>
      <c r="X229" s="263">
        <v>0</v>
      </c>
      <c r="Y229" s="262">
        <v>0</v>
      </c>
      <c r="Z229" s="264">
        <v>0</v>
      </c>
      <c r="AA229" s="272">
        <v>0</v>
      </c>
      <c r="AB229" s="264">
        <v>0</v>
      </c>
      <c r="AC229" s="264">
        <v>0</v>
      </c>
      <c r="AD229" s="264">
        <v>0</v>
      </c>
      <c r="AE229" s="272">
        <v>0</v>
      </c>
      <c r="AF229" s="272">
        <v>0</v>
      </c>
      <c r="AG229" s="263">
        <v>0</v>
      </c>
      <c r="AH229" s="263">
        <v>0</v>
      </c>
      <c r="AI229" s="262">
        <v>0</v>
      </c>
      <c r="AJ229" s="262">
        <v>0</v>
      </c>
      <c r="AK229" s="272">
        <v>0</v>
      </c>
      <c r="AL229" s="262">
        <v>0</v>
      </c>
      <c r="AM229" s="262">
        <v>0</v>
      </c>
      <c r="AN229" s="262">
        <v>0</v>
      </c>
      <c r="AO229" s="272">
        <v>0</v>
      </c>
      <c r="AP229" s="272">
        <v>0</v>
      </c>
      <c r="AQ229" s="263">
        <v>0</v>
      </c>
      <c r="AR229" s="263">
        <v>0</v>
      </c>
      <c r="AS229" s="262">
        <v>0</v>
      </c>
      <c r="AT229" s="262">
        <v>0</v>
      </c>
      <c r="AU229" s="272">
        <v>0</v>
      </c>
      <c r="AV229" s="262">
        <v>0</v>
      </c>
      <c r="AW229" s="262">
        <v>0</v>
      </c>
      <c r="AX229" s="262">
        <v>0</v>
      </c>
      <c r="AY229" s="272">
        <v>0</v>
      </c>
      <c r="AZ229" s="272">
        <v>0</v>
      </c>
      <c r="BA229" s="263">
        <v>0</v>
      </c>
      <c r="BB229" s="263">
        <v>0</v>
      </c>
    </row>
    <row r="230" spans="1:54" ht="47.25" x14ac:dyDescent="0.25">
      <c r="A230" s="255" t="s">
        <v>414</v>
      </c>
      <c r="B230" s="256" t="s">
        <v>2152</v>
      </c>
      <c r="C230" s="257" t="s">
        <v>2090</v>
      </c>
      <c r="D230" s="262" t="s">
        <v>0</v>
      </c>
      <c r="E230" s="262">
        <v>0</v>
      </c>
      <c r="F230" s="262">
        <v>0</v>
      </c>
      <c r="G230" s="272">
        <v>0</v>
      </c>
      <c r="H230" s="262">
        <v>0</v>
      </c>
      <c r="I230" s="262">
        <v>0</v>
      </c>
      <c r="J230" s="262">
        <v>0</v>
      </c>
      <c r="K230" s="272">
        <v>0</v>
      </c>
      <c r="L230" s="272">
        <v>0</v>
      </c>
      <c r="M230" s="263">
        <v>0</v>
      </c>
      <c r="N230" s="263">
        <v>0</v>
      </c>
      <c r="O230" s="262">
        <v>0</v>
      </c>
      <c r="P230" s="262">
        <v>0</v>
      </c>
      <c r="Q230" s="272">
        <v>0</v>
      </c>
      <c r="R230" s="262">
        <v>0</v>
      </c>
      <c r="S230" s="262">
        <v>0</v>
      </c>
      <c r="T230" s="262">
        <v>0</v>
      </c>
      <c r="U230" s="272">
        <v>0</v>
      </c>
      <c r="V230" s="272">
        <v>0</v>
      </c>
      <c r="W230" s="263">
        <v>0</v>
      </c>
      <c r="X230" s="263">
        <v>0</v>
      </c>
      <c r="Y230" s="262">
        <v>0</v>
      </c>
      <c r="Z230" s="264">
        <v>0</v>
      </c>
      <c r="AA230" s="272">
        <v>0</v>
      </c>
      <c r="AB230" s="264">
        <v>0</v>
      </c>
      <c r="AC230" s="264">
        <v>0</v>
      </c>
      <c r="AD230" s="264">
        <v>0</v>
      </c>
      <c r="AE230" s="272">
        <v>0</v>
      </c>
      <c r="AF230" s="272">
        <v>0</v>
      </c>
      <c r="AG230" s="263">
        <v>0</v>
      </c>
      <c r="AH230" s="263">
        <v>0</v>
      </c>
      <c r="AI230" s="262">
        <v>0</v>
      </c>
      <c r="AJ230" s="262">
        <v>0</v>
      </c>
      <c r="AK230" s="272">
        <v>0</v>
      </c>
      <c r="AL230" s="262">
        <v>0</v>
      </c>
      <c r="AM230" s="262">
        <v>0</v>
      </c>
      <c r="AN230" s="262">
        <v>0</v>
      </c>
      <c r="AO230" s="272">
        <v>0</v>
      </c>
      <c r="AP230" s="272">
        <v>0</v>
      </c>
      <c r="AQ230" s="263">
        <v>0</v>
      </c>
      <c r="AR230" s="263">
        <v>0</v>
      </c>
      <c r="AS230" s="262">
        <v>0</v>
      </c>
      <c r="AT230" s="262">
        <v>0</v>
      </c>
      <c r="AU230" s="272">
        <v>0</v>
      </c>
      <c r="AV230" s="262">
        <v>0</v>
      </c>
      <c r="AW230" s="262">
        <v>0</v>
      </c>
      <c r="AX230" s="262">
        <v>0</v>
      </c>
      <c r="AY230" s="272">
        <v>0</v>
      </c>
      <c r="AZ230" s="272">
        <v>0</v>
      </c>
      <c r="BA230" s="263">
        <v>0</v>
      </c>
      <c r="BB230" s="263">
        <v>0</v>
      </c>
    </row>
    <row r="231" spans="1:54" ht="47.25" x14ac:dyDescent="0.25">
      <c r="A231" s="255" t="s">
        <v>414</v>
      </c>
      <c r="B231" s="256" t="s">
        <v>2153</v>
      </c>
      <c r="C231" s="257" t="s">
        <v>2091</v>
      </c>
      <c r="D231" s="262" t="s">
        <v>0</v>
      </c>
      <c r="E231" s="262">
        <v>0</v>
      </c>
      <c r="F231" s="262">
        <v>0</v>
      </c>
      <c r="G231" s="272">
        <v>0</v>
      </c>
      <c r="H231" s="262">
        <v>0</v>
      </c>
      <c r="I231" s="262">
        <v>0</v>
      </c>
      <c r="J231" s="262">
        <v>0</v>
      </c>
      <c r="K231" s="272">
        <v>0</v>
      </c>
      <c r="L231" s="272">
        <v>0</v>
      </c>
      <c r="M231" s="263">
        <v>0</v>
      </c>
      <c r="N231" s="263">
        <v>0</v>
      </c>
      <c r="O231" s="262">
        <v>0</v>
      </c>
      <c r="P231" s="262">
        <v>0</v>
      </c>
      <c r="Q231" s="272">
        <v>0</v>
      </c>
      <c r="R231" s="262">
        <v>0</v>
      </c>
      <c r="S231" s="262">
        <v>0</v>
      </c>
      <c r="T231" s="262">
        <v>0</v>
      </c>
      <c r="U231" s="272">
        <v>0</v>
      </c>
      <c r="V231" s="272">
        <v>0</v>
      </c>
      <c r="W231" s="263">
        <v>0</v>
      </c>
      <c r="X231" s="263">
        <v>0</v>
      </c>
      <c r="Y231" s="262">
        <v>0</v>
      </c>
      <c r="Z231" s="264">
        <v>0</v>
      </c>
      <c r="AA231" s="272">
        <v>0</v>
      </c>
      <c r="AB231" s="264">
        <v>0</v>
      </c>
      <c r="AC231" s="264">
        <v>0</v>
      </c>
      <c r="AD231" s="264">
        <v>0</v>
      </c>
      <c r="AE231" s="272">
        <v>0</v>
      </c>
      <c r="AF231" s="272">
        <v>0</v>
      </c>
      <c r="AG231" s="263">
        <v>0</v>
      </c>
      <c r="AH231" s="263">
        <v>0</v>
      </c>
      <c r="AI231" s="262">
        <v>0</v>
      </c>
      <c r="AJ231" s="262">
        <v>0</v>
      </c>
      <c r="AK231" s="272">
        <v>0</v>
      </c>
      <c r="AL231" s="262">
        <v>0</v>
      </c>
      <c r="AM231" s="262">
        <v>0</v>
      </c>
      <c r="AN231" s="262">
        <v>0</v>
      </c>
      <c r="AO231" s="272">
        <v>0</v>
      </c>
      <c r="AP231" s="272">
        <v>0</v>
      </c>
      <c r="AQ231" s="263">
        <v>0</v>
      </c>
      <c r="AR231" s="263">
        <v>0</v>
      </c>
      <c r="AS231" s="262">
        <v>0</v>
      </c>
      <c r="AT231" s="262">
        <v>0</v>
      </c>
      <c r="AU231" s="272">
        <v>0</v>
      </c>
      <c r="AV231" s="262">
        <v>0</v>
      </c>
      <c r="AW231" s="262">
        <v>0</v>
      </c>
      <c r="AX231" s="262">
        <v>0</v>
      </c>
      <c r="AY231" s="272">
        <v>0</v>
      </c>
      <c r="AZ231" s="272">
        <v>0</v>
      </c>
      <c r="BA231" s="263">
        <v>0</v>
      </c>
      <c r="BB231" s="263">
        <v>0</v>
      </c>
    </row>
    <row r="232" spans="1:54" ht="31.5" x14ac:dyDescent="0.25">
      <c r="A232" s="255" t="s">
        <v>414</v>
      </c>
      <c r="B232" s="256" t="s">
        <v>2154</v>
      </c>
      <c r="C232" s="257" t="s">
        <v>2092</v>
      </c>
      <c r="D232" s="262" t="s">
        <v>0</v>
      </c>
      <c r="E232" s="262">
        <v>0</v>
      </c>
      <c r="F232" s="262">
        <v>0</v>
      </c>
      <c r="G232" s="272">
        <v>0</v>
      </c>
      <c r="H232" s="262">
        <v>0</v>
      </c>
      <c r="I232" s="262">
        <v>0</v>
      </c>
      <c r="J232" s="262">
        <v>0</v>
      </c>
      <c r="K232" s="272">
        <v>0</v>
      </c>
      <c r="L232" s="272">
        <v>0</v>
      </c>
      <c r="M232" s="263">
        <v>0</v>
      </c>
      <c r="N232" s="263">
        <v>0</v>
      </c>
      <c r="O232" s="262">
        <v>0</v>
      </c>
      <c r="P232" s="262">
        <v>0</v>
      </c>
      <c r="Q232" s="272">
        <v>0</v>
      </c>
      <c r="R232" s="262">
        <v>0</v>
      </c>
      <c r="S232" s="262">
        <v>0</v>
      </c>
      <c r="T232" s="262">
        <v>0</v>
      </c>
      <c r="U232" s="272">
        <v>0</v>
      </c>
      <c r="V232" s="272">
        <v>0</v>
      </c>
      <c r="W232" s="263">
        <v>0</v>
      </c>
      <c r="X232" s="263">
        <v>0</v>
      </c>
      <c r="Y232" s="262">
        <v>0</v>
      </c>
      <c r="Z232" s="264">
        <v>0</v>
      </c>
      <c r="AA232" s="272">
        <v>0</v>
      </c>
      <c r="AB232" s="264">
        <v>0</v>
      </c>
      <c r="AC232" s="264">
        <v>0</v>
      </c>
      <c r="AD232" s="264">
        <v>0</v>
      </c>
      <c r="AE232" s="272">
        <v>0</v>
      </c>
      <c r="AF232" s="272">
        <v>0</v>
      </c>
      <c r="AG232" s="263">
        <v>0</v>
      </c>
      <c r="AH232" s="263">
        <v>0</v>
      </c>
      <c r="AI232" s="262">
        <v>0</v>
      </c>
      <c r="AJ232" s="262">
        <v>0</v>
      </c>
      <c r="AK232" s="272">
        <v>0</v>
      </c>
      <c r="AL232" s="262">
        <v>0</v>
      </c>
      <c r="AM232" s="262">
        <v>0</v>
      </c>
      <c r="AN232" s="262">
        <v>0</v>
      </c>
      <c r="AO232" s="272">
        <v>0</v>
      </c>
      <c r="AP232" s="272">
        <v>0</v>
      </c>
      <c r="AQ232" s="263">
        <v>0</v>
      </c>
      <c r="AR232" s="263">
        <v>0</v>
      </c>
      <c r="AS232" s="262">
        <v>0</v>
      </c>
      <c r="AT232" s="262">
        <v>0</v>
      </c>
      <c r="AU232" s="272">
        <v>0</v>
      </c>
      <c r="AV232" s="262">
        <v>0</v>
      </c>
      <c r="AW232" s="262">
        <v>0</v>
      </c>
      <c r="AX232" s="262">
        <v>0</v>
      </c>
      <c r="AY232" s="272">
        <v>0</v>
      </c>
      <c r="AZ232" s="272">
        <v>0</v>
      </c>
      <c r="BA232" s="263">
        <v>0</v>
      </c>
      <c r="BB232" s="263">
        <v>0</v>
      </c>
    </row>
    <row r="233" spans="1:54" ht="141.75" x14ac:dyDescent="0.25">
      <c r="A233" s="255" t="s">
        <v>414</v>
      </c>
      <c r="B233" s="256" t="s">
        <v>438</v>
      </c>
      <c r="C233" s="257" t="s">
        <v>439</v>
      </c>
      <c r="D233" s="262" t="s">
        <v>0</v>
      </c>
      <c r="E233" s="262">
        <v>0</v>
      </c>
      <c r="F233" s="262">
        <v>0</v>
      </c>
      <c r="G233" s="272">
        <v>0</v>
      </c>
      <c r="H233" s="262">
        <v>0</v>
      </c>
      <c r="I233" s="262">
        <v>0</v>
      </c>
      <c r="J233" s="262">
        <v>0</v>
      </c>
      <c r="K233" s="272">
        <v>0</v>
      </c>
      <c r="L233" s="272">
        <v>0</v>
      </c>
      <c r="M233" s="263">
        <v>0</v>
      </c>
      <c r="N233" s="263">
        <v>0</v>
      </c>
      <c r="O233" s="262">
        <v>0</v>
      </c>
      <c r="P233" s="262">
        <v>0</v>
      </c>
      <c r="Q233" s="272">
        <v>0</v>
      </c>
      <c r="R233" s="262">
        <v>0</v>
      </c>
      <c r="S233" s="262">
        <v>0</v>
      </c>
      <c r="T233" s="262">
        <v>0</v>
      </c>
      <c r="U233" s="272">
        <v>0</v>
      </c>
      <c r="V233" s="272">
        <v>0</v>
      </c>
      <c r="W233" s="263">
        <v>0</v>
      </c>
      <c r="X233" s="263">
        <v>0</v>
      </c>
      <c r="Y233" s="262">
        <v>0</v>
      </c>
      <c r="Z233" s="264">
        <v>0</v>
      </c>
      <c r="AA233" s="272">
        <v>0</v>
      </c>
      <c r="AB233" s="264">
        <v>0</v>
      </c>
      <c r="AC233" s="264">
        <v>0</v>
      </c>
      <c r="AD233" s="264">
        <v>0</v>
      </c>
      <c r="AE233" s="272">
        <v>0</v>
      </c>
      <c r="AF233" s="272">
        <v>0</v>
      </c>
      <c r="AG233" s="263">
        <v>0</v>
      </c>
      <c r="AH233" s="263">
        <v>0</v>
      </c>
      <c r="AI233" s="262">
        <v>0</v>
      </c>
      <c r="AJ233" s="262">
        <v>0</v>
      </c>
      <c r="AK233" s="272">
        <v>0</v>
      </c>
      <c r="AL233" s="262">
        <v>0</v>
      </c>
      <c r="AM233" s="262">
        <v>0</v>
      </c>
      <c r="AN233" s="262">
        <v>0</v>
      </c>
      <c r="AO233" s="272">
        <v>0</v>
      </c>
      <c r="AP233" s="272">
        <v>0</v>
      </c>
      <c r="AQ233" s="263">
        <v>0</v>
      </c>
      <c r="AR233" s="263">
        <v>0</v>
      </c>
      <c r="AS233" s="262">
        <v>0</v>
      </c>
      <c r="AT233" s="262">
        <v>0</v>
      </c>
      <c r="AU233" s="272">
        <v>0</v>
      </c>
      <c r="AV233" s="262">
        <v>0</v>
      </c>
      <c r="AW233" s="262">
        <v>0</v>
      </c>
      <c r="AX233" s="262">
        <v>0</v>
      </c>
      <c r="AY233" s="272">
        <v>0</v>
      </c>
      <c r="AZ233" s="272">
        <v>0</v>
      </c>
      <c r="BA233" s="263">
        <v>0</v>
      </c>
      <c r="BB233" s="263">
        <v>0</v>
      </c>
    </row>
    <row r="234" spans="1:54" ht="63" x14ac:dyDescent="0.25">
      <c r="A234" s="255" t="s">
        <v>414</v>
      </c>
      <c r="B234" s="256" t="s">
        <v>442</v>
      </c>
      <c r="C234" s="257" t="s">
        <v>443</v>
      </c>
      <c r="D234" s="262" t="s">
        <v>0</v>
      </c>
      <c r="E234" s="262">
        <v>0</v>
      </c>
      <c r="F234" s="262">
        <v>0</v>
      </c>
      <c r="G234" s="272">
        <v>0</v>
      </c>
      <c r="H234" s="262">
        <v>0</v>
      </c>
      <c r="I234" s="262">
        <v>0</v>
      </c>
      <c r="J234" s="262">
        <v>0</v>
      </c>
      <c r="K234" s="272">
        <v>0</v>
      </c>
      <c r="L234" s="272">
        <v>0</v>
      </c>
      <c r="M234" s="263">
        <v>0</v>
      </c>
      <c r="N234" s="263">
        <v>0</v>
      </c>
      <c r="O234" s="262">
        <v>0</v>
      </c>
      <c r="P234" s="262">
        <v>0</v>
      </c>
      <c r="Q234" s="272">
        <v>0</v>
      </c>
      <c r="R234" s="262">
        <v>0</v>
      </c>
      <c r="S234" s="262">
        <v>0</v>
      </c>
      <c r="T234" s="262">
        <v>0</v>
      </c>
      <c r="U234" s="272">
        <v>0</v>
      </c>
      <c r="V234" s="272">
        <v>0</v>
      </c>
      <c r="W234" s="263">
        <v>0</v>
      </c>
      <c r="X234" s="263">
        <v>0</v>
      </c>
      <c r="Y234" s="262">
        <v>0</v>
      </c>
      <c r="Z234" s="264">
        <v>0</v>
      </c>
      <c r="AA234" s="272">
        <v>0</v>
      </c>
      <c r="AB234" s="264">
        <v>0</v>
      </c>
      <c r="AC234" s="264">
        <v>0</v>
      </c>
      <c r="AD234" s="264">
        <v>0</v>
      </c>
      <c r="AE234" s="272">
        <v>0</v>
      </c>
      <c r="AF234" s="272">
        <v>0</v>
      </c>
      <c r="AG234" s="263">
        <v>0</v>
      </c>
      <c r="AH234" s="263">
        <v>0</v>
      </c>
      <c r="AI234" s="262">
        <v>0</v>
      </c>
      <c r="AJ234" s="262">
        <v>0</v>
      </c>
      <c r="AK234" s="272">
        <v>0</v>
      </c>
      <c r="AL234" s="262">
        <v>0</v>
      </c>
      <c r="AM234" s="262">
        <v>0</v>
      </c>
      <c r="AN234" s="262">
        <v>0</v>
      </c>
      <c r="AO234" s="272">
        <v>0</v>
      </c>
      <c r="AP234" s="272">
        <v>0</v>
      </c>
      <c r="AQ234" s="263">
        <v>0</v>
      </c>
      <c r="AR234" s="263">
        <v>0</v>
      </c>
      <c r="AS234" s="262">
        <v>0</v>
      </c>
      <c r="AT234" s="262">
        <v>0</v>
      </c>
      <c r="AU234" s="272">
        <v>0</v>
      </c>
      <c r="AV234" s="262">
        <v>0</v>
      </c>
      <c r="AW234" s="262">
        <v>0</v>
      </c>
      <c r="AX234" s="262">
        <v>0</v>
      </c>
      <c r="AY234" s="272">
        <v>0</v>
      </c>
      <c r="AZ234" s="272">
        <v>0</v>
      </c>
      <c r="BA234" s="263">
        <v>0</v>
      </c>
      <c r="BB234" s="263">
        <v>0</v>
      </c>
    </row>
    <row r="235" spans="1:54" ht="110.25" x14ac:dyDescent="0.25">
      <c r="A235" s="255" t="s">
        <v>414</v>
      </c>
      <c r="B235" s="256" t="s">
        <v>444</v>
      </c>
      <c r="C235" s="257" t="s">
        <v>445</v>
      </c>
      <c r="D235" s="262" t="s">
        <v>0</v>
      </c>
      <c r="E235" s="262">
        <v>0</v>
      </c>
      <c r="F235" s="262">
        <v>0</v>
      </c>
      <c r="G235" s="272">
        <v>0</v>
      </c>
      <c r="H235" s="262">
        <v>0</v>
      </c>
      <c r="I235" s="262">
        <v>0</v>
      </c>
      <c r="J235" s="262">
        <v>0</v>
      </c>
      <c r="K235" s="272">
        <v>0</v>
      </c>
      <c r="L235" s="272">
        <v>0</v>
      </c>
      <c r="M235" s="263">
        <v>0</v>
      </c>
      <c r="N235" s="263">
        <v>0</v>
      </c>
      <c r="O235" s="262">
        <v>0</v>
      </c>
      <c r="P235" s="262">
        <v>0</v>
      </c>
      <c r="Q235" s="272">
        <v>0</v>
      </c>
      <c r="R235" s="262">
        <v>0</v>
      </c>
      <c r="S235" s="262">
        <v>0</v>
      </c>
      <c r="T235" s="262">
        <v>0</v>
      </c>
      <c r="U235" s="272">
        <v>0</v>
      </c>
      <c r="V235" s="272">
        <v>0</v>
      </c>
      <c r="W235" s="263">
        <v>0</v>
      </c>
      <c r="X235" s="263">
        <v>0</v>
      </c>
      <c r="Y235" s="262">
        <v>0</v>
      </c>
      <c r="Z235" s="264">
        <v>0</v>
      </c>
      <c r="AA235" s="272">
        <v>0</v>
      </c>
      <c r="AB235" s="264">
        <v>0</v>
      </c>
      <c r="AC235" s="264">
        <v>0</v>
      </c>
      <c r="AD235" s="264">
        <v>0</v>
      </c>
      <c r="AE235" s="272">
        <v>0</v>
      </c>
      <c r="AF235" s="272">
        <v>0</v>
      </c>
      <c r="AG235" s="263">
        <v>0</v>
      </c>
      <c r="AH235" s="263">
        <v>0</v>
      </c>
      <c r="AI235" s="262">
        <v>0</v>
      </c>
      <c r="AJ235" s="262">
        <v>0</v>
      </c>
      <c r="AK235" s="272">
        <v>0</v>
      </c>
      <c r="AL235" s="262">
        <v>0</v>
      </c>
      <c r="AM235" s="262">
        <v>0</v>
      </c>
      <c r="AN235" s="262">
        <v>0</v>
      </c>
      <c r="AO235" s="272">
        <v>0</v>
      </c>
      <c r="AP235" s="272">
        <v>0</v>
      </c>
      <c r="AQ235" s="263">
        <v>0</v>
      </c>
      <c r="AR235" s="263">
        <v>0</v>
      </c>
      <c r="AS235" s="262">
        <v>0</v>
      </c>
      <c r="AT235" s="262">
        <v>0</v>
      </c>
      <c r="AU235" s="272">
        <v>0</v>
      </c>
      <c r="AV235" s="262">
        <v>0</v>
      </c>
      <c r="AW235" s="262">
        <v>0</v>
      </c>
      <c r="AX235" s="262">
        <v>0</v>
      </c>
      <c r="AY235" s="272">
        <v>0</v>
      </c>
      <c r="AZ235" s="272">
        <v>0</v>
      </c>
      <c r="BA235" s="263">
        <v>0</v>
      </c>
      <c r="BB235" s="263">
        <v>0</v>
      </c>
    </row>
    <row r="236" spans="1:54" ht="157.5" x14ac:dyDescent="0.25">
      <c r="A236" s="255" t="s">
        <v>414</v>
      </c>
      <c r="B236" s="256" t="s">
        <v>647</v>
      </c>
      <c r="C236" s="257" t="s">
        <v>648</v>
      </c>
      <c r="D236" s="262">
        <v>18.574011405420517</v>
      </c>
      <c r="E236" s="262">
        <v>0</v>
      </c>
      <c r="F236" s="262">
        <v>0</v>
      </c>
      <c r="G236" s="272">
        <v>0</v>
      </c>
      <c r="H236" s="262">
        <v>0</v>
      </c>
      <c r="I236" s="262">
        <v>0</v>
      </c>
      <c r="J236" s="262">
        <v>0</v>
      </c>
      <c r="K236" s="272">
        <v>0</v>
      </c>
      <c r="L236" s="272">
        <v>0</v>
      </c>
      <c r="M236" s="263">
        <v>0</v>
      </c>
      <c r="N236" s="263">
        <v>0</v>
      </c>
      <c r="O236" s="262">
        <v>0</v>
      </c>
      <c r="P236" s="262">
        <v>0</v>
      </c>
      <c r="Q236" s="272">
        <v>0</v>
      </c>
      <c r="R236" s="262">
        <v>0</v>
      </c>
      <c r="S236" s="262">
        <v>0</v>
      </c>
      <c r="T236" s="262">
        <v>0</v>
      </c>
      <c r="U236" s="272">
        <v>0</v>
      </c>
      <c r="V236" s="272">
        <v>0</v>
      </c>
      <c r="W236" s="263">
        <v>0</v>
      </c>
      <c r="X236" s="270">
        <v>0</v>
      </c>
      <c r="Y236" s="262">
        <v>0</v>
      </c>
      <c r="Z236" s="264">
        <v>0</v>
      </c>
      <c r="AA236" s="272">
        <v>0</v>
      </c>
      <c r="AB236" s="264">
        <v>0</v>
      </c>
      <c r="AC236" s="264">
        <v>0</v>
      </c>
      <c r="AD236" s="264">
        <v>0</v>
      </c>
      <c r="AE236" s="272">
        <v>0</v>
      </c>
      <c r="AF236" s="272">
        <v>0</v>
      </c>
      <c r="AG236" s="263">
        <v>0</v>
      </c>
      <c r="AH236" s="263">
        <v>0</v>
      </c>
      <c r="AI236" s="262">
        <v>0</v>
      </c>
      <c r="AJ236" s="262">
        <v>0</v>
      </c>
      <c r="AK236" s="272">
        <v>0</v>
      </c>
      <c r="AL236" s="262">
        <v>0</v>
      </c>
      <c r="AM236" s="262">
        <v>0</v>
      </c>
      <c r="AN236" s="262">
        <v>0</v>
      </c>
      <c r="AO236" s="272">
        <v>0</v>
      </c>
      <c r="AP236" s="272">
        <v>0</v>
      </c>
      <c r="AQ236" s="263">
        <v>0</v>
      </c>
      <c r="AR236" s="263">
        <v>0</v>
      </c>
      <c r="AS236" s="262">
        <v>0</v>
      </c>
      <c r="AT236" s="262">
        <v>0</v>
      </c>
      <c r="AU236" s="272">
        <v>0</v>
      </c>
      <c r="AV236" s="262">
        <v>0</v>
      </c>
      <c r="AW236" s="262">
        <v>0</v>
      </c>
      <c r="AX236" s="262">
        <v>0</v>
      </c>
      <c r="AY236" s="272">
        <v>0</v>
      </c>
      <c r="AZ236" s="272">
        <v>0</v>
      </c>
      <c r="BA236" s="263">
        <v>0</v>
      </c>
      <c r="BB236" s="263">
        <v>0</v>
      </c>
    </row>
    <row r="237" spans="1:54" ht="47.25" x14ac:dyDescent="0.25">
      <c r="A237" s="255" t="s">
        <v>414</v>
      </c>
      <c r="B237" s="256" t="s">
        <v>456</v>
      </c>
      <c r="C237" s="257" t="s">
        <v>457</v>
      </c>
      <c r="D237" s="262">
        <v>2.1285111288735377</v>
      </c>
      <c r="E237" s="262">
        <v>0</v>
      </c>
      <c r="F237" s="262">
        <v>0</v>
      </c>
      <c r="G237" s="272">
        <v>0</v>
      </c>
      <c r="H237" s="262">
        <v>0</v>
      </c>
      <c r="I237" s="262">
        <v>0</v>
      </c>
      <c r="J237" s="262">
        <v>0</v>
      </c>
      <c r="K237" s="272">
        <v>0</v>
      </c>
      <c r="L237" s="272">
        <v>0</v>
      </c>
      <c r="M237" s="263">
        <v>0</v>
      </c>
      <c r="N237" s="263">
        <v>0</v>
      </c>
      <c r="O237" s="262">
        <v>0</v>
      </c>
      <c r="P237" s="262">
        <v>0</v>
      </c>
      <c r="Q237" s="272">
        <v>0</v>
      </c>
      <c r="R237" s="262">
        <v>0</v>
      </c>
      <c r="S237" s="262">
        <v>0</v>
      </c>
      <c r="T237" s="262">
        <v>0</v>
      </c>
      <c r="U237" s="272">
        <v>0</v>
      </c>
      <c r="V237" s="272">
        <v>0</v>
      </c>
      <c r="W237" s="263">
        <v>0</v>
      </c>
      <c r="X237" s="263">
        <v>0</v>
      </c>
      <c r="Y237" s="262">
        <v>0</v>
      </c>
      <c r="Z237" s="264">
        <v>0</v>
      </c>
      <c r="AA237" s="272">
        <v>0</v>
      </c>
      <c r="AB237" s="264">
        <v>0</v>
      </c>
      <c r="AC237" s="264">
        <v>0</v>
      </c>
      <c r="AD237" s="264">
        <v>0</v>
      </c>
      <c r="AE237" s="272">
        <v>0</v>
      </c>
      <c r="AF237" s="272">
        <v>0</v>
      </c>
      <c r="AG237" s="263">
        <v>0</v>
      </c>
      <c r="AH237" s="263">
        <v>0</v>
      </c>
      <c r="AI237" s="262">
        <v>0</v>
      </c>
      <c r="AJ237" s="262">
        <v>0</v>
      </c>
      <c r="AK237" s="272">
        <v>0</v>
      </c>
      <c r="AL237" s="262">
        <v>0</v>
      </c>
      <c r="AM237" s="262">
        <v>0</v>
      </c>
      <c r="AN237" s="262">
        <v>0</v>
      </c>
      <c r="AO237" s="272">
        <v>0</v>
      </c>
      <c r="AP237" s="272">
        <v>0</v>
      </c>
      <c r="AQ237" s="263">
        <v>0</v>
      </c>
      <c r="AR237" s="263">
        <v>0</v>
      </c>
      <c r="AS237" s="262">
        <v>0</v>
      </c>
      <c r="AT237" s="262">
        <v>0</v>
      </c>
      <c r="AU237" s="272">
        <v>0</v>
      </c>
      <c r="AV237" s="262">
        <v>0</v>
      </c>
      <c r="AW237" s="262">
        <v>0</v>
      </c>
      <c r="AX237" s="262">
        <v>0</v>
      </c>
      <c r="AY237" s="272">
        <v>0</v>
      </c>
      <c r="AZ237" s="272">
        <v>0</v>
      </c>
      <c r="BA237" s="263">
        <v>0</v>
      </c>
      <c r="BB237" s="263">
        <v>0</v>
      </c>
    </row>
    <row r="238" spans="1:54" ht="63" x14ac:dyDescent="0.25">
      <c r="A238" s="255" t="s">
        <v>414</v>
      </c>
      <c r="B238" s="256" t="s">
        <v>2155</v>
      </c>
      <c r="C238" s="257" t="s">
        <v>2093</v>
      </c>
      <c r="D238" s="262">
        <v>2.3525396415324029</v>
      </c>
      <c r="E238" s="262">
        <v>0</v>
      </c>
      <c r="F238" s="262">
        <v>0</v>
      </c>
      <c r="G238" s="272">
        <v>0</v>
      </c>
      <c r="H238" s="262">
        <v>0</v>
      </c>
      <c r="I238" s="262">
        <v>0</v>
      </c>
      <c r="J238" s="262">
        <v>0</v>
      </c>
      <c r="K238" s="272">
        <v>0</v>
      </c>
      <c r="L238" s="272">
        <v>0</v>
      </c>
      <c r="M238" s="263">
        <v>0</v>
      </c>
      <c r="N238" s="263">
        <v>0</v>
      </c>
      <c r="O238" s="262">
        <v>0</v>
      </c>
      <c r="P238" s="262">
        <v>0</v>
      </c>
      <c r="Q238" s="272">
        <v>0</v>
      </c>
      <c r="R238" s="262">
        <v>0</v>
      </c>
      <c r="S238" s="262">
        <v>0</v>
      </c>
      <c r="T238" s="262">
        <v>0</v>
      </c>
      <c r="U238" s="272">
        <v>0</v>
      </c>
      <c r="V238" s="272">
        <v>0</v>
      </c>
      <c r="W238" s="263">
        <v>0</v>
      </c>
      <c r="X238" s="263">
        <v>0</v>
      </c>
      <c r="Y238" s="262">
        <v>0</v>
      </c>
      <c r="Z238" s="264">
        <v>0</v>
      </c>
      <c r="AA238" s="272">
        <v>0</v>
      </c>
      <c r="AB238" s="264">
        <v>0</v>
      </c>
      <c r="AC238" s="264">
        <v>0</v>
      </c>
      <c r="AD238" s="264">
        <v>0</v>
      </c>
      <c r="AE238" s="272">
        <v>0</v>
      </c>
      <c r="AF238" s="272">
        <v>0</v>
      </c>
      <c r="AG238" s="263">
        <v>0</v>
      </c>
      <c r="AH238" s="263">
        <v>0</v>
      </c>
      <c r="AI238" s="262">
        <v>0</v>
      </c>
      <c r="AJ238" s="262">
        <v>0</v>
      </c>
      <c r="AK238" s="272">
        <v>0</v>
      </c>
      <c r="AL238" s="262">
        <v>0</v>
      </c>
      <c r="AM238" s="262">
        <v>0</v>
      </c>
      <c r="AN238" s="262">
        <v>0</v>
      </c>
      <c r="AO238" s="272">
        <v>0</v>
      </c>
      <c r="AP238" s="272">
        <v>0</v>
      </c>
      <c r="AQ238" s="263">
        <v>0</v>
      </c>
      <c r="AR238" s="263">
        <v>0</v>
      </c>
      <c r="AS238" s="262">
        <v>0</v>
      </c>
      <c r="AT238" s="262">
        <v>0</v>
      </c>
      <c r="AU238" s="272">
        <v>0</v>
      </c>
      <c r="AV238" s="262">
        <v>0</v>
      </c>
      <c r="AW238" s="262">
        <v>0</v>
      </c>
      <c r="AX238" s="262">
        <v>0</v>
      </c>
      <c r="AY238" s="272">
        <v>0</v>
      </c>
      <c r="AZ238" s="272">
        <v>0</v>
      </c>
      <c r="BA238" s="263">
        <v>0</v>
      </c>
      <c r="BB238" s="263">
        <v>0</v>
      </c>
    </row>
    <row r="239" spans="1:54" ht="63" x14ac:dyDescent="0.25">
      <c r="A239" s="255" t="s">
        <v>414</v>
      </c>
      <c r="B239" s="256" t="s">
        <v>2156</v>
      </c>
      <c r="C239" s="257" t="s">
        <v>2094</v>
      </c>
      <c r="D239" s="262">
        <v>2.0787270149493455</v>
      </c>
      <c r="E239" s="262">
        <v>0</v>
      </c>
      <c r="F239" s="262">
        <v>0</v>
      </c>
      <c r="G239" s="272">
        <v>0</v>
      </c>
      <c r="H239" s="262">
        <v>0</v>
      </c>
      <c r="I239" s="262">
        <v>0</v>
      </c>
      <c r="J239" s="262">
        <v>0</v>
      </c>
      <c r="K239" s="272">
        <v>0</v>
      </c>
      <c r="L239" s="272">
        <v>0</v>
      </c>
      <c r="M239" s="263">
        <v>0</v>
      </c>
      <c r="N239" s="263">
        <v>0</v>
      </c>
      <c r="O239" s="262">
        <v>0</v>
      </c>
      <c r="P239" s="262">
        <v>0</v>
      </c>
      <c r="Q239" s="272">
        <v>0</v>
      </c>
      <c r="R239" s="262">
        <v>0</v>
      </c>
      <c r="S239" s="262">
        <v>0</v>
      </c>
      <c r="T239" s="262">
        <v>0</v>
      </c>
      <c r="U239" s="272">
        <v>0</v>
      </c>
      <c r="V239" s="272">
        <v>0</v>
      </c>
      <c r="W239" s="263">
        <v>0</v>
      </c>
      <c r="X239" s="263">
        <v>0</v>
      </c>
      <c r="Y239" s="262">
        <v>0</v>
      </c>
      <c r="Z239" s="264">
        <v>0</v>
      </c>
      <c r="AA239" s="272">
        <v>0</v>
      </c>
      <c r="AB239" s="264">
        <v>0</v>
      </c>
      <c r="AC239" s="264">
        <v>0</v>
      </c>
      <c r="AD239" s="264">
        <v>0</v>
      </c>
      <c r="AE239" s="272">
        <v>0</v>
      </c>
      <c r="AF239" s="272">
        <v>0</v>
      </c>
      <c r="AG239" s="263">
        <v>0</v>
      </c>
      <c r="AH239" s="263">
        <v>0</v>
      </c>
      <c r="AI239" s="262">
        <v>0</v>
      </c>
      <c r="AJ239" s="262">
        <v>0</v>
      </c>
      <c r="AK239" s="272">
        <v>0</v>
      </c>
      <c r="AL239" s="262">
        <v>0</v>
      </c>
      <c r="AM239" s="262">
        <v>0</v>
      </c>
      <c r="AN239" s="262">
        <v>0</v>
      </c>
      <c r="AO239" s="272">
        <v>0</v>
      </c>
      <c r="AP239" s="272">
        <v>0</v>
      </c>
      <c r="AQ239" s="263">
        <v>0</v>
      </c>
      <c r="AR239" s="263">
        <v>0</v>
      </c>
      <c r="AS239" s="262">
        <v>0</v>
      </c>
      <c r="AT239" s="262">
        <v>0</v>
      </c>
      <c r="AU239" s="272">
        <v>0</v>
      </c>
      <c r="AV239" s="262">
        <v>0</v>
      </c>
      <c r="AW239" s="262">
        <v>0</v>
      </c>
      <c r="AX239" s="262">
        <v>0</v>
      </c>
      <c r="AY239" s="272">
        <v>0</v>
      </c>
      <c r="AZ239" s="272">
        <v>0</v>
      </c>
      <c r="BA239" s="263">
        <v>0</v>
      </c>
      <c r="BB239" s="263">
        <v>0</v>
      </c>
    </row>
    <row r="240" spans="1:54" ht="47.25" x14ac:dyDescent="0.25">
      <c r="A240" s="255" t="s">
        <v>414</v>
      </c>
      <c r="B240" s="256" t="s">
        <v>2157</v>
      </c>
      <c r="C240" s="257" t="s">
        <v>2095</v>
      </c>
      <c r="D240" s="262">
        <v>2.0787270149493455</v>
      </c>
      <c r="E240" s="262">
        <v>0</v>
      </c>
      <c r="F240" s="262">
        <v>0</v>
      </c>
      <c r="G240" s="272">
        <v>0</v>
      </c>
      <c r="H240" s="262">
        <v>0</v>
      </c>
      <c r="I240" s="262">
        <v>0</v>
      </c>
      <c r="J240" s="262">
        <v>0</v>
      </c>
      <c r="K240" s="272">
        <v>0</v>
      </c>
      <c r="L240" s="272">
        <v>0</v>
      </c>
      <c r="M240" s="263">
        <v>0</v>
      </c>
      <c r="N240" s="263">
        <v>0</v>
      </c>
      <c r="O240" s="262">
        <v>0</v>
      </c>
      <c r="P240" s="262">
        <v>0</v>
      </c>
      <c r="Q240" s="272">
        <v>0</v>
      </c>
      <c r="R240" s="262">
        <v>0</v>
      </c>
      <c r="S240" s="262">
        <v>0</v>
      </c>
      <c r="T240" s="262">
        <v>0</v>
      </c>
      <c r="U240" s="272">
        <v>0</v>
      </c>
      <c r="V240" s="272">
        <v>0</v>
      </c>
      <c r="W240" s="263">
        <v>0</v>
      </c>
      <c r="X240" s="263">
        <v>0</v>
      </c>
      <c r="Y240" s="262">
        <v>0</v>
      </c>
      <c r="Z240" s="264">
        <v>0</v>
      </c>
      <c r="AA240" s="272">
        <v>0</v>
      </c>
      <c r="AB240" s="264">
        <v>0</v>
      </c>
      <c r="AC240" s="264">
        <v>0</v>
      </c>
      <c r="AD240" s="264">
        <v>0</v>
      </c>
      <c r="AE240" s="272">
        <v>0</v>
      </c>
      <c r="AF240" s="272">
        <v>0</v>
      </c>
      <c r="AG240" s="263">
        <v>0</v>
      </c>
      <c r="AH240" s="263">
        <v>0</v>
      </c>
      <c r="AI240" s="262">
        <v>0</v>
      </c>
      <c r="AJ240" s="262">
        <v>0</v>
      </c>
      <c r="AK240" s="272">
        <v>0</v>
      </c>
      <c r="AL240" s="262">
        <v>0</v>
      </c>
      <c r="AM240" s="262">
        <v>0</v>
      </c>
      <c r="AN240" s="262">
        <v>0</v>
      </c>
      <c r="AO240" s="272">
        <v>0</v>
      </c>
      <c r="AP240" s="272">
        <v>0</v>
      </c>
      <c r="AQ240" s="263">
        <v>0</v>
      </c>
      <c r="AR240" s="263">
        <v>0</v>
      </c>
      <c r="AS240" s="262">
        <v>0</v>
      </c>
      <c r="AT240" s="262">
        <v>0</v>
      </c>
      <c r="AU240" s="272">
        <v>0</v>
      </c>
      <c r="AV240" s="262">
        <v>0</v>
      </c>
      <c r="AW240" s="262">
        <v>0</v>
      </c>
      <c r="AX240" s="262">
        <v>0</v>
      </c>
      <c r="AY240" s="272">
        <v>0</v>
      </c>
      <c r="AZ240" s="272">
        <v>0</v>
      </c>
      <c r="BA240" s="263">
        <v>0</v>
      </c>
      <c r="BB240" s="263">
        <v>0</v>
      </c>
    </row>
    <row r="241" spans="1:54" x14ac:dyDescent="0.25">
      <c r="A241" s="255" t="s">
        <v>414</v>
      </c>
      <c r="B241" s="256" t="s">
        <v>2158</v>
      </c>
      <c r="C241" s="266" t="s">
        <v>2096</v>
      </c>
      <c r="D241" s="262" t="s">
        <v>0</v>
      </c>
      <c r="E241" s="262">
        <v>0</v>
      </c>
      <c r="F241" s="267">
        <v>0</v>
      </c>
      <c r="G241" s="272">
        <v>0</v>
      </c>
      <c r="H241" s="267">
        <v>0</v>
      </c>
      <c r="I241" s="267">
        <v>0</v>
      </c>
      <c r="J241" s="267">
        <v>0</v>
      </c>
      <c r="K241" s="272">
        <v>0</v>
      </c>
      <c r="L241" s="272">
        <v>0</v>
      </c>
      <c r="M241" s="268">
        <v>0</v>
      </c>
      <c r="N241" s="268">
        <v>0</v>
      </c>
      <c r="O241" s="262">
        <v>0</v>
      </c>
      <c r="P241" s="267">
        <v>0</v>
      </c>
      <c r="Q241" s="272">
        <v>0</v>
      </c>
      <c r="R241" s="267">
        <v>0</v>
      </c>
      <c r="S241" s="267">
        <v>0</v>
      </c>
      <c r="T241" s="267">
        <v>0</v>
      </c>
      <c r="U241" s="272">
        <v>0</v>
      </c>
      <c r="V241" s="272">
        <v>0</v>
      </c>
      <c r="W241" s="268">
        <v>0</v>
      </c>
      <c r="X241" s="268">
        <v>0</v>
      </c>
      <c r="Y241" s="267">
        <v>0</v>
      </c>
      <c r="Z241" s="269">
        <v>0</v>
      </c>
      <c r="AA241" s="272">
        <v>0</v>
      </c>
      <c r="AB241" s="269">
        <v>0</v>
      </c>
      <c r="AC241" s="269">
        <v>0</v>
      </c>
      <c r="AD241" s="269">
        <v>0</v>
      </c>
      <c r="AE241" s="272">
        <v>0</v>
      </c>
      <c r="AF241" s="272">
        <v>0</v>
      </c>
      <c r="AG241" s="268">
        <v>0</v>
      </c>
      <c r="AH241" s="268">
        <v>0</v>
      </c>
      <c r="AI241" s="267">
        <v>0</v>
      </c>
      <c r="AJ241" s="267">
        <v>0</v>
      </c>
      <c r="AK241" s="272">
        <v>0</v>
      </c>
      <c r="AL241" s="267">
        <v>0</v>
      </c>
      <c r="AM241" s="267">
        <v>0</v>
      </c>
      <c r="AN241" s="267">
        <v>0</v>
      </c>
      <c r="AO241" s="272">
        <v>0</v>
      </c>
      <c r="AP241" s="272">
        <v>0</v>
      </c>
      <c r="AQ241" s="268">
        <v>0</v>
      </c>
      <c r="AR241" s="268">
        <v>0</v>
      </c>
      <c r="AS241" s="267">
        <v>0</v>
      </c>
      <c r="AT241" s="267">
        <v>0</v>
      </c>
      <c r="AU241" s="272">
        <v>0</v>
      </c>
      <c r="AV241" s="267">
        <v>0</v>
      </c>
      <c r="AW241" s="267">
        <v>0</v>
      </c>
      <c r="AX241" s="267">
        <v>0</v>
      </c>
      <c r="AY241" s="272">
        <v>0</v>
      </c>
      <c r="AZ241" s="272">
        <v>0</v>
      </c>
      <c r="BA241" s="268">
        <v>0</v>
      </c>
      <c r="BB241" s="268">
        <v>0</v>
      </c>
    </row>
    <row r="242" spans="1:54" ht="31.5" x14ac:dyDescent="0.25">
      <c r="A242" s="255" t="s">
        <v>414</v>
      </c>
      <c r="B242" s="256" t="s">
        <v>466</v>
      </c>
      <c r="C242" s="257" t="s">
        <v>467</v>
      </c>
      <c r="D242" s="262" t="s">
        <v>0</v>
      </c>
      <c r="E242" s="262">
        <v>0</v>
      </c>
      <c r="F242" s="262">
        <v>0</v>
      </c>
      <c r="G242" s="272">
        <v>0</v>
      </c>
      <c r="H242" s="262">
        <v>0</v>
      </c>
      <c r="I242" s="262">
        <v>0</v>
      </c>
      <c r="J242" s="262">
        <v>0</v>
      </c>
      <c r="K242" s="272">
        <v>0</v>
      </c>
      <c r="L242" s="272">
        <v>0</v>
      </c>
      <c r="M242" s="263">
        <v>0</v>
      </c>
      <c r="N242" s="263">
        <v>0</v>
      </c>
      <c r="O242" s="262">
        <v>0</v>
      </c>
      <c r="P242" s="262">
        <v>0</v>
      </c>
      <c r="Q242" s="272">
        <v>0</v>
      </c>
      <c r="R242" s="262">
        <v>0</v>
      </c>
      <c r="S242" s="262">
        <v>0</v>
      </c>
      <c r="T242" s="262">
        <v>0</v>
      </c>
      <c r="U242" s="272">
        <v>0</v>
      </c>
      <c r="V242" s="272">
        <v>0</v>
      </c>
      <c r="W242" s="263">
        <v>0</v>
      </c>
      <c r="X242" s="263">
        <v>0</v>
      </c>
      <c r="Y242" s="262">
        <v>0</v>
      </c>
      <c r="Z242" s="264">
        <v>0</v>
      </c>
      <c r="AA242" s="272">
        <v>0</v>
      </c>
      <c r="AB242" s="264">
        <v>0</v>
      </c>
      <c r="AC242" s="264">
        <v>0</v>
      </c>
      <c r="AD242" s="264">
        <v>0</v>
      </c>
      <c r="AE242" s="272">
        <v>0</v>
      </c>
      <c r="AF242" s="272">
        <v>0</v>
      </c>
      <c r="AG242" s="263">
        <v>0</v>
      </c>
      <c r="AH242" s="263">
        <v>0</v>
      </c>
      <c r="AI242" s="262">
        <v>0</v>
      </c>
      <c r="AJ242" s="262">
        <v>0</v>
      </c>
      <c r="AK242" s="272">
        <v>0</v>
      </c>
      <c r="AL242" s="262">
        <v>0</v>
      </c>
      <c r="AM242" s="262">
        <v>0</v>
      </c>
      <c r="AN242" s="262">
        <v>0</v>
      </c>
      <c r="AO242" s="272">
        <v>0</v>
      </c>
      <c r="AP242" s="272">
        <v>0</v>
      </c>
      <c r="AQ242" s="263">
        <v>0</v>
      </c>
      <c r="AR242" s="263">
        <v>0</v>
      </c>
      <c r="AS242" s="262">
        <v>0</v>
      </c>
      <c r="AT242" s="262">
        <v>0</v>
      </c>
      <c r="AU242" s="272">
        <v>0</v>
      </c>
      <c r="AV242" s="262">
        <v>0</v>
      </c>
      <c r="AW242" s="262">
        <v>0</v>
      </c>
      <c r="AX242" s="262">
        <v>0</v>
      </c>
      <c r="AY242" s="272">
        <v>0</v>
      </c>
      <c r="AZ242" s="272">
        <v>0</v>
      </c>
      <c r="BA242" s="263">
        <v>0</v>
      </c>
      <c r="BB242" s="263">
        <v>0</v>
      </c>
    </row>
    <row r="243" spans="1:54" ht="31.5" x14ac:dyDescent="0.25">
      <c r="A243" s="255" t="s">
        <v>414</v>
      </c>
      <c r="B243" s="256" t="s">
        <v>468</v>
      </c>
      <c r="C243" s="257" t="s">
        <v>469</v>
      </c>
      <c r="D243" s="262" t="s">
        <v>0</v>
      </c>
      <c r="E243" s="262">
        <v>0</v>
      </c>
      <c r="F243" s="262">
        <v>0</v>
      </c>
      <c r="G243" s="272">
        <v>0</v>
      </c>
      <c r="H243" s="262">
        <v>0</v>
      </c>
      <c r="I243" s="262">
        <v>0</v>
      </c>
      <c r="J243" s="262">
        <v>0</v>
      </c>
      <c r="K243" s="272">
        <v>0</v>
      </c>
      <c r="L243" s="272">
        <v>0</v>
      </c>
      <c r="M243" s="263">
        <v>0</v>
      </c>
      <c r="N243" s="263">
        <v>0</v>
      </c>
      <c r="O243" s="262">
        <v>0</v>
      </c>
      <c r="P243" s="262">
        <v>0</v>
      </c>
      <c r="Q243" s="272">
        <v>0</v>
      </c>
      <c r="R243" s="262">
        <v>0</v>
      </c>
      <c r="S243" s="262">
        <v>0</v>
      </c>
      <c r="T243" s="262">
        <v>0</v>
      </c>
      <c r="U243" s="272">
        <v>0</v>
      </c>
      <c r="V243" s="272">
        <v>0</v>
      </c>
      <c r="W243" s="263">
        <v>0</v>
      </c>
      <c r="X243" s="263">
        <v>0</v>
      </c>
      <c r="Y243" s="262">
        <v>0</v>
      </c>
      <c r="Z243" s="264">
        <v>0</v>
      </c>
      <c r="AA243" s="272">
        <v>0</v>
      </c>
      <c r="AB243" s="264">
        <v>0</v>
      </c>
      <c r="AC243" s="264">
        <v>0</v>
      </c>
      <c r="AD243" s="264">
        <v>0</v>
      </c>
      <c r="AE243" s="272">
        <v>0</v>
      </c>
      <c r="AF243" s="272">
        <v>0</v>
      </c>
      <c r="AG243" s="263">
        <v>0</v>
      </c>
      <c r="AH243" s="263">
        <v>0</v>
      </c>
      <c r="AI243" s="262">
        <v>0</v>
      </c>
      <c r="AJ243" s="262">
        <v>0</v>
      </c>
      <c r="AK243" s="272">
        <v>0</v>
      </c>
      <c r="AL243" s="262">
        <v>0</v>
      </c>
      <c r="AM243" s="262">
        <v>0</v>
      </c>
      <c r="AN243" s="262">
        <v>0</v>
      </c>
      <c r="AO243" s="272">
        <v>0</v>
      </c>
      <c r="AP243" s="272">
        <v>0</v>
      </c>
      <c r="AQ243" s="263">
        <v>0</v>
      </c>
      <c r="AR243" s="263">
        <v>0</v>
      </c>
      <c r="AS243" s="262">
        <v>0</v>
      </c>
      <c r="AT243" s="262">
        <v>0</v>
      </c>
      <c r="AU243" s="272">
        <v>0</v>
      </c>
      <c r="AV243" s="262">
        <v>0</v>
      </c>
      <c r="AW243" s="262">
        <v>0</v>
      </c>
      <c r="AX243" s="262">
        <v>0</v>
      </c>
      <c r="AY243" s="272">
        <v>0</v>
      </c>
      <c r="AZ243" s="272">
        <v>0</v>
      </c>
      <c r="BA243" s="263">
        <v>0</v>
      </c>
      <c r="BB243" s="263">
        <v>0</v>
      </c>
    </row>
    <row r="244" spans="1:54" ht="78.75" x14ac:dyDescent="0.25">
      <c r="A244" s="255" t="s">
        <v>414</v>
      </c>
      <c r="B244" s="256" t="s">
        <v>2029</v>
      </c>
      <c r="C244" s="257" t="s">
        <v>473</v>
      </c>
      <c r="D244" s="262" t="s">
        <v>0</v>
      </c>
      <c r="E244" s="262">
        <v>0.76859999999999995</v>
      </c>
      <c r="F244" s="262">
        <v>0</v>
      </c>
      <c r="G244" s="272">
        <v>0</v>
      </c>
      <c r="H244" s="262">
        <v>0</v>
      </c>
      <c r="I244" s="262">
        <v>0</v>
      </c>
      <c r="J244" s="262">
        <v>0</v>
      </c>
      <c r="K244" s="272">
        <v>0</v>
      </c>
      <c r="L244" s="272">
        <v>0</v>
      </c>
      <c r="M244" s="263">
        <v>0</v>
      </c>
      <c r="N244" s="263">
        <v>6</v>
      </c>
      <c r="O244" s="262">
        <v>0.76859999999999995</v>
      </c>
      <c r="P244" s="262">
        <v>0</v>
      </c>
      <c r="Q244" s="272">
        <v>0</v>
      </c>
      <c r="R244" s="262">
        <v>0</v>
      </c>
      <c r="S244" s="262">
        <v>0</v>
      </c>
      <c r="T244" s="262">
        <v>0</v>
      </c>
      <c r="U244" s="272">
        <v>0</v>
      </c>
      <c r="V244" s="272">
        <v>0</v>
      </c>
      <c r="W244" s="263">
        <v>0</v>
      </c>
      <c r="X244" s="263">
        <v>6</v>
      </c>
      <c r="Y244" s="262">
        <v>0</v>
      </c>
      <c r="Z244" s="264">
        <v>0</v>
      </c>
      <c r="AA244" s="272">
        <v>0</v>
      </c>
      <c r="AB244" s="264">
        <v>0</v>
      </c>
      <c r="AC244" s="264">
        <v>0</v>
      </c>
      <c r="AD244" s="264">
        <v>0</v>
      </c>
      <c r="AE244" s="272">
        <v>0</v>
      </c>
      <c r="AF244" s="272">
        <v>0</v>
      </c>
      <c r="AG244" s="263">
        <v>0</v>
      </c>
      <c r="AH244" s="263">
        <v>0</v>
      </c>
      <c r="AI244" s="262">
        <v>0</v>
      </c>
      <c r="AJ244" s="262">
        <v>0</v>
      </c>
      <c r="AK244" s="272">
        <v>0</v>
      </c>
      <c r="AL244" s="262">
        <v>0</v>
      </c>
      <c r="AM244" s="262">
        <v>0</v>
      </c>
      <c r="AN244" s="262">
        <v>0</v>
      </c>
      <c r="AO244" s="272">
        <v>0</v>
      </c>
      <c r="AP244" s="272">
        <v>0</v>
      </c>
      <c r="AQ244" s="263">
        <v>0</v>
      </c>
      <c r="AR244" s="263">
        <v>0</v>
      </c>
      <c r="AS244" s="262">
        <v>0</v>
      </c>
      <c r="AT244" s="262">
        <v>0</v>
      </c>
      <c r="AU244" s="272">
        <v>0</v>
      </c>
      <c r="AV244" s="262">
        <v>0</v>
      </c>
      <c r="AW244" s="262">
        <v>0</v>
      </c>
      <c r="AX244" s="262">
        <v>0</v>
      </c>
      <c r="AY244" s="272">
        <v>0</v>
      </c>
      <c r="AZ244" s="272">
        <v>0</v>
      </c>
      <c r="BA244" s="263">
        <v>0</v>
      </c>
      <c r="BB244" s="263">
        <v>0</v>
      </c>
    </row>
    <row r="245" spans="1:54" ht="63" x14ac:dyDescent="0.25">
      <c r="A245" s="255" t="s">
        <v>414</v>
      </c>
      <c r="B245" s="256" t="s">
        <v>1714</v>
      </c>
      <c r="C245" s="257" t="s">
        <v>1715</v>
      </c>
      <c r="D245" s="262" t="s">
        <v>0</v>
      </c>
      <c r="E245" s="262">
        <v>2.64</v>
      </c>
      <c r="F245" s="262">
        <v>0</v>
      </c>
      <c r="G245" s="272">
        <v>0</v>
      </c>
      <c r="H245" s="262">
        <v>0</v>
      </c>
      <c r="I245" s="262">
        <v>0</v>
      </c>
      <c r="J245" s="262">
        <v>0</v>
      </c>
      <c r="K245" s="272">
        <v>0</v>
      </c>
      <c r="L245" s="272">
        <v>0</v>
      </c>
      <c r="M245" s="263">
        <v>0</v>
      </c>
      <c r="N245" s="263">
        <v>1</v>
      </c>
      <c r="O245" s="262">
        <v>2.64</v>
      </c>
      <c r="P245" s="262">
        <v>0</v>
      </c>
      <c r="Q245" s="272">
        <v>0</v>
      </c>
      <c r="R245" s="262">
        <v>0</v>
      </c>
      <c r="S245" s="262">
        <v>0</v>
      </c>
      <c r="T245" s="262">
        <v>0</v>
      </c>
      <c r="U245" s="272">
        <v>0</v>
      </c>
      <c r="V245" s="272">
        <v>0</v>
      </c>
      <c r="W245" s="263">
        <v>0</v>
      </c>
      <c r="X245" s="263">
        <v>1</v>
      </c>
      <c r="Y245" s="262">
        <v>0</v>
      </c>
      <c r="Z245" s="264">
        <v>0</v>
      </c>
      <c r="AA245" s="272">
        <v>0</v>
      </c>
      <c r="AB245" s="264">
        <v>0</v>
      </c>
      <c r="AC245" s="264">
        <v>0</v>
      </c>
      <c r="AD245" s="264">
        <v>0</v>
      </c>
      <c r="AE245" s="272">
        <v>0</v>
      </c>
      <c r="AF245" s="272">
        <v>0</v>
      </c>
      <c r="AG245" s="263">
        <v>0</v>
      </c>
      <c r="AH245" s="263">
        <v>0</v>
      </c>
      <c r="AI245" s="262">
        <v>0</v>
      </c>
      <c r="AJ245" s="262">
        <v>0</v>
      </c>
      <c r="AK245" s="272">
        <v>0</v>
      </c>
      <c r="AL245" s="262">
        <v>0</v>
      </c>
      <c r="AM245" s="262">
        <v>0</v>
      </c>
      <c r="AN245" s="262">
        <v>0</v>
      </c>
      <c r="AO245" s="272">
        <v>0</v>
      </c>
      <c r="AP245" s="272">
        <v>0</v>
      </c>
      <c r="AQ245" s="263">
        <v>0</v>
      </c>
      <c r="AR245" s="263">
        <v>0</v>
      </c>
      <c r="AS245" s="262">
        <v>0</v>
      </c>
      <c r="AT245" s="262">
        <v>0</v>
      </c>
      <c r="AU245" s="272">
        <v>0</v>
      </c>
      <c r="AV245" s="262">
        <v>0</v>
      </c>
      <c r="AW245" s="262">
        <v>0</v>
      </c>
      <c r="AX245" s="262">
        <v>0</v>
      </c>
      <c r="AY245" s="272">
        <v>0</v>
      </c>
      <c r="AZ245" s="272">
        <v>0</v>
      </c>
      <c r="BA245" s="263">
        <v>0</v>
      </c>
      <c r="BB245" s="263">
        <v>0</v>
      </c>
    </row>
    <row r="246" spans="1:54" s="252" customFormat="1" ht="78.75" x14ac:dyDescent="0.25">
      <c r="A246" s="255" t="s">
        <v>414</v>
      </c>
      <c r="B246" s="256" t="s">
        <v>2159</v>
      </c>
      <c r="C246" s="257" t="s">
        <v>2097</v>
      </c>
      <c r="D246" s="262" t="s">
        <v>0</v>
      </c>
      <c r="E246" s="262">
        <v>0</v>
      </c>
      <c r="F246" s="262">
        <v>0</v>
      </c>
      <c r="G246" s="272">
        <v>0</v>
      </c>
      <c r="H246" s="262">
        <v>0</v>
      </c>
      <c r="I246" s="262">
        <v>0</v>
      </c>
      <c r="J246" s="262">
        <v>0</v>
      </c>
      <c r="K246" s="272">
        <v>0</v>
      </c>
      <c r="L246" s="272">
        <v>0</v>
      </c>
      <c r="M246" s="263">
        <v>0</v>
      </c>
      <c r="N246" s="263">
        <v>0</v>
      </c>
      <c r="O246" s="262">
        <v>0</v>
      </c>
      <c r="P246" s="262">
        <v>0</v>
      </c>
      <c r="Q246" s="272">
        <v>0</v>
      </c>
      <c r="R246" s="262">
        <v>0</v>
      </c>
      <c r="S246" s="262">
        <v>0</v>
      </c>
      <c r="T246" s="262">
        <v>0</v>
      </c>
      <c r="U246" s="272">
        <v>0</v>
      </c>
      <c r="V246" s="272">
        <v>0</v>
      </c>
      <c r="W246" s="263">
        <v>0</v>
      </c>
      <c r="X246" s="263">
        <v>0</v>
      </c>
      <c r="Y246" s="262">
        <v>0</v>
      </c>
      <c r="Z246" s="264">
        <v>0</v>
      </c>
      <c r="AA246" s="272">
        <v>0</v>
      </c>
      <c r="AB246" s="264">
        <v>0</v>
      </c>
      <c r="AC246" s="264">
        <v>0</v>
      </c>
      <c r="AD246" s="264">
        <v>0</v>
      </c>
      <c r="AE246" s="272">
        <v>0</v>
      </c>
      <c r="AF246" s="272">
        <v>0</v>
      </c>
      <c r="AG246" s="263">
        <v>0</v>
      </c>
      <c r="AH246" s="263">
        <v>0</v>
      </c>
      <c r="AI246" s="262">
        <v>0</v>
      </c>
      <c r="AJ246" s="262">
        <v>0</v>
      </c>
      <c r="AK246" s="272">
        <v>0</v>
      </c>
      <c r="AL246" s="262">
        <v>0</v>
      </c>
      <c r="AM246" s="262">
        <v>0</v>
      </c>
      <c r="AN246" s="262">
        <v>0</v>
      </c>
      <c r="AO246" s="272">
        <v>0</v>
      </c>
      <c r="AP246" s="272">
        <v>0</v>
      </c>
      <c r="AQ246" s="263">
        <v>0</v>
      </c>
      <c r="AR246" s="263">
        <v>0</v>
      </c>
      <c r="AS246" s="262">
        <v>0</v>
      </c>
      <c r="AT246" s="262">
        <v>0</v>
      </c>
      <c r="AU246" s="272">
        <v>0</v>
      </c>
      <c r="AV246" s="262">
        <v>0</v>
      </c>
      <c r="AW246" s="262">
        <v>0</v>
      </c>
      <c r="AX246" s="262">
        <v>0</v>
      </c>
      <c r="AY246" s="272">
        <v>0</v>
      </c>
      <c r="AZ246" s="272">
        <v>0</v>
      </c>
      <c r="BA246" s="263">
        <v>0</v>
      </c>
      <c r="BB246" s="263">
        <v>0</v>
      </c>
    </row>
    <row r="247" spans="1:54" s="252" customFormat="1" ht="31.5" x14ac:dyDescent="0.25">
      <c r="A247" s="255" t="s">
        <v>414</v>
      </c>
      <c r="B247" s="256" t="s">
        <v>2031</v>
      </c>
      <c r="C247" s="257" t="s">
        <v>2032</v>
      </c>
      <c r="D247" s="262" t="s">
        <v>0</v>
      </c>
      <c r="E247" s="262">
        <v>0</v>
      </c>
      <c r="F247" s="262">
        <v>0</v>
      </c>
      <c r="G247" s="272">
        <v>0</v>
      </c>
      <c r="H247" s="262">
        <v>0</v>
      </c>
      <c r="I247" s="262">
        <v>0</v>
      </c>
      <c r="J247" s="262">
        <v>0</v>
      </c>
      <c r="K247" s="272">
        <v>0</v>
      </c>
      <c r="L247" s="272">
        <v>0</v>
      </c>
      <c r="M247" s="263">
        <v>0</v>
      </c>
      <c r="N247" s="263">
        <v>0</v>
      </c>
      <c r="O247" s="262">
        <v>0</v>
      </c>
      <c r="P247" s="262">
        <v>0</v>
      </c>
      <c r="Q247" s="272">
        <v>0</v>
      </c>
      <c r="R247" s="262">
        <v>0</v>
      </c>
      <c r="S247" s="262">
        <v>0</v>
      </c>
      <c r="T247" s="262">
        <v>0</v>
      </c>
      <c r="U247" s="272">
        <v>0</v>
      </c>
      <c r="V247" s="272">
        <v>0</v>
      </c>
      <c r="W247" s="263">
        <v>0</v>
      </c>
      <c r="X247" s="263">
        <v>0</v>
      </c>
      <c r="Y247" s="262">
        <v>0</v>
      </c>
      <c r="Z247" s="264">
        <v>0</v>
      </c>
      <c r="AA247" s="272">
        <v>0</v>
      </c>
      <c r="AB247" s="264">
        <v>0</v>
      </c>
      <c r="AC247" s="264">
        <v>0</v>
      </c>
      <c r="AD247" s="264">
        <v>0</v>
      </c>
      <c r="AE247" s="272">
        <v>0</v>
      </c>
      <c r="AF247" s="272">
        <v>0</v>
      </c>
      <c r="AG247" s="263">
        <v>0</v>
      </c>
      <c r="AH247" s="263">
        <v>0</v>
      </c>
      <c r="AI247" s="262">
        <v>0</v>
      </c>
      <c r="AJ247" s="262">
        <v>0</v>
      </c>
      <c r="AK247" s="272">
        <v>0</v>
      </c>
      <c r="AL247" s="262">
        <v>0</v>
      </c>
      <c r="AM247" s="262">
        <v>0</v>
      </c>
      <c r="AN247" s="262">
        <v>0</v>
      </c>
      <c r="AO247" s="272">
        <v>0</v>
      </c>
      <c r="AP247" s="272">
        <v>0</v>
      </c>
      <c r="AQ247" s="263">
        <v>0</v>
      </c>
      <c r="AR247" s="263">
        <v>0</v>
      </c>
      <c r="AS247" s="262">
        <v>0</v>
      </c>
      <c r="AT247" s="262">
        <v>0</v>
      </c>
      <c r="AU247" s="272">
        <v>0</v>
      </c>
      <c r="AV247" s="262">
        <v>0</v>
      </c>
      <c r="AW247" s="262">
        <v>0</v>
      </c>
      <c r="AX247" s="262">
        <v>0</v>
      </c>
      <c r="AY247" s="272">
        <v>0</v>
      </c>
      <c r="AZ247" s="272">
        <v>0</v>
      </c>
      <c r="BA247" s="263">
        <v>0</v>
      </c>
      <c r="BB247" s="263">
        <v>0</v>
      </c>
    </row>
    <row r="248" spans="1:54" ht="63" x14ac:dyDescent="0.25">
      <c r="A248" s="255" t="s">
        <v>414</v>
      </c>
      <c r="B248" s="256" t="s">
        <v>474</v>
      </c>
      <c r="C248" s="257" t="s">
        <v>475</v>
      </c>
      <c r="D248" s="262" t="s">
        <v>0</v>
      </c>
      <c r="E248" s="262">
        <v>0</v>
      </c>
      <c r="F248" s="262">
        <v>0</v>
      </c>
      <c r="G248" s="272">
        <v>0</v>
      </c>
      <c r="H248" s="262">
        <v>0</v>
      </c>
      <c r="I248" s="262">
        <v>0</v>
      </c>
      <c r="J248" s="262">
        <v>0</v>
      </c>
      <c r="K248" s="272">
        <v>0</v>
      </c>
      <c r="L248" s="272">
        <v>0</v>
      </c>
      <c r="M248" s="263">
        <v>0</v>
      </c>
      <c r="N248" s="263">
        <v>0</v>
      </c>
      <c r="O248" s="262">
        <v>0</v>
      </c>
      <c r="P248" s="262">
        <v>0</v>
      </c>
      <c r="Q248" s="272">
        <v>0</v>
      </c>
      <c r="R248" s="262">
        <v>0</v>
      </c>
      <c r="S248" s="262">
        <v>0</v>
      </c>
      <c r="T248" s="262">
        <v>0</v>
      </c>
      <c r="U248" s="272">
        <v>0</v>
      </c>
      <c r="V248" s="272">
        <v>0</v>
      </c>
      <c r="W248" s="263">
        <v>0</v>
      </c>
      <c r="X248" s="263">
        <v>0</v>
      </c>
      <c r="Y248" s="262">
        <v>0</v>
      </c>
      <c r="Z248" s="264">
        <v>0</v>
      </c>
      <c r="AA248" s="272">
        <v>0</v>
      </c>
      <c r="AB248" s="264">
        <v>0</v>
      </c>
      <c r="AC248" s="264">
        <v>0</v>
      </c>
      <c r="AD248" s="264">
        <v>0</v>
      </c>
      <c r="AE248" s="272">
        <v>0</v>
      </c>
      <c r="AF248" s="272">
        <v>0</v>
      </c>
      <c r="AG248" s="263">
        <v>0</v>
      </c>
      <c r="AH248" s="263">
        <v>0</v>
      </c>
      <c r="AI248" s="262">
        <v>0</v>
      </c>
      <c r="AJ248" s="262">
        <v>0</v>
      </c>
      <c r="AK248" s="272">
        <v>0</v>
      </c>
      <c r="AL248" s="262">
        <v>0</v>
      </c>
      <c r="AM248" s="262">
        <v>0</v>
      </c>
      <c r="AN248" s="262">
        <v>0</v>
      </c>
      <c r="AO248" s="272">
        <v>0</v>
      </c>
      <c r="AP248" s="272">
        <v>0</v>
      </c>
      <c r="AQ248" s="263">
        <v>0</v>
      </c>
      <c r="AR248" s="263">
        <v>0</v>
      </c>
      <c r="AS248" s="262">
        <v>0</v>
      </c>
      <c r="AT248" s="262">
        <v>0</v>
      </c>
      <c r="AU248" s="272">
        <v>0</v>
      </c>
      <c r="AV248" s="262">
        <v>0</v>
      </c>
      <c r="AW248" s="262">
        <v>0</v>
      </c>
      <c r="AX248" s="262">
        <v>0</v>
      </c>
      <c r="AY248" s="272">
        <v>0</v>
      </c>
      <c r="AZ248" s="272">
        <v>0</v>
      </c>
      <c r="BA248" s="263">
        <v>0</v>
      </c>
      <c r="BB248" s="263">
        <v>0</v>
      </c>
    </row>
    <row r="249" spans="1:54" ht="63" x14ac:dyDescent="0.25">
      <c r="A249" s="255" t="s">
        <v>414</v>
      </c>
      <c r="B249" s="256" t="s">
        <v>476</v>
      </c>
      <c r="C249" s="257" t="s">
        <v>477</v>
      </c>
      <c r="D249" s="262" t="s">
        <v>0</v>
      </c>
      <c r="E249" s="262">
        <v>0</v>
      </c>
      <c r="F249" s="262">
        <v>0</v>
      </c>
      <c r="G249" s="272">
        <v>0</v>
      </c>
      <c r="H249" s="262">
        <v>0</v>
      </c>
      <c r="I249" s="262">
        <v>0</v>
      </c>
      <c r="J249" s="262">
        <v>0</v>
      </c>
      <c r="K249" s="272">
        <v>0</v>
      </c>
      <c r="L249" s="272">
        <v>0</v>
      </c>
      <c r="M249" s="263">
        <v>0</v>
      </c>
      <c r="N249" s="263">
        <v>0</v>
      </c>
      <c r="O249" s="262">
        <v>0</v>
      </c>
      <c r="P249" s="262">
        <v>0</v>
      </c>
      <c r="Q249" s="272">
        <v>0</v>
      </c>
      <c r="R249" s="262">
        <v>0</v>
      </c>
      <c r="S249" s="262">
        <v>0</v>
      </c>
      <c r="T249" s="262">
        <v>0</v>
      </c>
      <c r="U249" s="272">
        <v>0</v>
      </c>
      <c r="V249" s="272">
        <v>0</v>
      </c>
      <c r="W249" s="263">
        <v>0</v>
      </c>
      <c r="X249" s="263">
        <v>0</v>
      </c>
      <c r="Y249" s="262">
        <v>0</v>
      </c>
      <c r="Z249" s="264">
        <v>0</v>
      </c>
      <c r="AA249" s="272">
        <v>0</v>
      </c>
      <c r="AB249" s="264">
        <v>0</v>
      </c>
      <c r="AC249" s="264">
        <v>0</v>
      </c>
      <c r="AD249" s="264">
        <v>0</v>
      </c>
      <c r="AE249" s="272">
        <v>0</v>
      </c>
      <c r="AF249" s="272">
        <v>0</v>
      </c>
      <c r="AG249" s="263">
        <v>0</v>
      </c>
      <c r="AH249" s="263">
        <v>0</v>
      </c>
      <c r="AI249" s="262">
        <v>0</v>
      </c>
      <c r="AJ249" s="262">
        <v>0</v>
      </c>
      <c r="AK249" s="272">
        <v>0</v>
      </c>
      <c r="AL249" s="262">
        <v>0</v>
      </c>
      <c r="AM249" s="262">
        <v>0</v>
      </c>
      <c r="AN249" s="262">
        <v>0</v>
      </c>
      <c r="AO249" s="272">
        <v>0</v>
      </c>
      <c r="AP249" s="272">
        <v>0</v>
      </c>
      <c r="AQ249" s="263">
        <v>0</v>
      </c>
      <c r="AR249" s="263">
        <v>0</v>
      </c>
      <c r="AS249" s="262">
        <v>0</v>
      </c>
      <c r="AT249" s="262">
        <v>0</v>
      </c>
      <c r="AU249" s="272">
        <v>0</v>
      </c>
      <c r="AV249" s="262">
        <v>0</v>
      </c>
      <c r="AW249" s="262">
        <v>0</v>
      </c>
      <c r="AX249" s="262">
        <v>0</v>
      </c>
      <c r="AY249" s="272">
        <v>0</v>
      </c>
      <c r="AZ249" s="272">
        <v>0</v>
      </c>
      <c r="BA249" s="263">
        <v>0</v>
      </c>
      <c r="BB249" s="263">
        <v>0</v>
      </c>
    </row>
    <row r="250" spans="1:54" ht="94.5" x14ac:dyDescent="0.25">
      <c r="A250" s="255" t="s">
        <v>414</v>
      </c>
      <c r="B250" s="256" t="s">
        <v>2033</v>
      </c>
      <c r="C250" s="257" t="s">
        <v>2034</v>
      </c>
      <c r="D250" s="262" t="s">
        <v>0</v>
      </c>
      <c r="E250" s="262">
        <v>0</v>
      </c>
      <c r="F250" s="262">
        <v>0</v>
      </c>
      <c r="G250" s="272">
        <v>0</v>
      </c>
      <c r="H250" s="262">
        <v>0</v>
      </c>
      <c r="I250" s="262">
        <v>0</v>
      </c>
      <c r="J250" s="262">
        <v>0</v>
      </c>
      <c r="K250" s="272">
        <v>0</v>
      </c>
      <c r="L250" s="272">
        <v>0</v>
      </c>
      <c r="M250" s="263">
        <v>0</v>
      </c>
      <c r="N250" s="263">
        <v>0</v>
      </c>
      <c r="O250" s="262">
        <v>0</v>
      </c>
      <c r="P250" s="262">
        <v>0</v>
      </c>
      <c r="Q250" s="272">
        <v>0</v>
      </c>
      <c r="R250" s="262">
        <v>0</v>
      </c>
      <c r="S250" s="262">
        <v>0</v>
      </c>
      <c r="T250" s="262">
        <v>0</v>
      </c>
      <c r="U250" s="272">
        <v>0</v>
      </c>
      <c r="V250" s="272">
        <v>0</v>
      </c>
      <c r="W250" s="263">
        <v>0</v>
      </c>
      <c r="X250" s="263">
        <v>0</v>
      </c>
      <c r="Y250" s="262">
        <v>0</v>
      </c>
      <c r="Z250" s="264">
        <v>0</v>
      </c>
      <c r="AA250" s="272">
        <v>0</v>
      </c>
      <c r="AB250" s="264">
        <v>0</v>
      </c>
      <c r="AC250" s="264">
        <v>0</v>
      </c>
      <c r="AD250" s="264">
        <v>0</v>
      </c>
      <c r="AE250" s="272">
        <v>0</v>
      </c>
      <c r="AF250" s="272">
        <v>0</v>
      </c>
      <c r="AG250" s="263">
        <v>0</v>
      </c>
      <c r="AH250" s="263">
        <v>0</v>
      </c>
      <c r="AI250" s="262">
        <v>0</v>
      </c>
      <c r="AJ250" s="262">
        <v>0</v>
      </c>
      <c r="AK250" s="272">
        <v>0</v>
      </c>
      <c r="AL250" s="262">
        <v>0</v>
      </c>
      <c r="AM250" s="262">
        <v>0</v>
      </c>
      <c r="AN250" s="262">
        <v>0</v>
      </c>
      <c r="AO250" s="272">
        <v>0</v>
      </c>
      <c r="AP250" s="272">
        <v>0</v>
      </c>
      <c r="AQ250" s="263">
        <v>0</v>
      </c>
      <c r="AR250" s="263">
        <v>0</v>
      </c>
      <c r="AS250" s="262">
        <v>0</v>
      </c>
      <c r="AT250" s="262">
        <v>0</v>
      </c>
      <c r="AU250" s="272">
        <v>0</v>
      </c>
      <c r="AV250" s="262">
        <v>0</v>
      </c>
      <c r="AW250" s="262">
        <v>0</v>
      </c>
      <c r="AX250" s="262">
        <v>0</v>
      </c>
      <c r="AY250" s="272">
        <v>0</v>
      </c>
      <c r="AZ250" s="272">
        <v>0</v>
      </c>
      <c r="BA250" s="263">
        <v>0</v>
      </c>
      <c r="BB250" s="263">
        <v>0</v>
      </c>
    </row>
    <row r="251" spans="1:54" ht="21.75" customHeight="1" x14ac:dyDescent="0.25">
      <c r="A251" s="19"/>
      <c r="B251" s="20"/>
      <c r="C251" s="21"/>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row>
    <row r="252" spans="1:54" ht="21.75" customHeight="1" x14ac:dyDescent="0.25"/>
    <row r="253" spans="1:54" ht="21.75" customHeight="1" x14ac:dyDescent="0.25"/>
    <row r="254" spans="1:54" ht="21.75" customHeight="1" x14ac:dyDescent="0.25"/>
    <row r="255" spans="1:54" ht="21.75" customHeight="1" x14ac:dyDescent="0.25"/>
    <row r="256" spans="1:54" ht="21.75" customHeight="1" x14ac:dyDescent="0.25"/>
    <row r="257" spans="1:3" ht="21.75" customHeight="1" x14ac:dyDescent="0.25"/>
    <row r="258" spans="1:3" ht="21.75" customHeight="1" x14ac:dyDescent="0.25"/>
    <row r="259" spans="1:3" ht="21.75" customHeight="1" x14ac:dyDescent="0.25"/>
    <row r="260" spans="1:3" ht="21.75" customHeight="1" x14ac:dyDescent="0.25">
      <c r="A260" s="3"/>
      <c r="B260" s="14"/>
      <c r="C260" s="3"/>
    </row>
    <row r="261" spans="1:3" ht="21.75" customHeight="1" x14ac:dyDescent="0.25">
      <c r="A261" s="3"/>
      <c r="B261" s="14"/>
      <c r="C261" s="3"/>
    </row>
    <row r="262" spans="1:3" ht="21.75" customHeight="1" x14ac:dyDescent="0.25">
      <c r="A262" s="3"/>
      <c r="B262" s="14"/>
      <c r="C262" s="3"/>
    </row>
    <row r="263" spans="1:3" ht="21.75" customHeight="1" x14ac:dyDescent="0.25">
      <c r="A263" s="3"/>
      <c r="B263" s="14"/>
      <c r="C263" s="3"/>
    </row>
    <row r="264" spans="1:3" ht="21.75" customHeight="1" x14ac:dyDescent="0.25">
      <c r="A264" s="3"/>
      <c r="B264" s="14"/>
      <c r="C264" s="3"/>
    </row>
    <row r="265" spans="1:3" ht="21.75" customHeight="1" x14ac:dyDescent="0.25">
      <c r="A265" s="3"/>
      <c r="B265" s="14"/>
      <c r="C265" s="3"/>
    </row>
    <row r="266" spans="1:3" ht="21.75" customHeight="1" x14ac:dyDescent="0.25">
      <c r="A266" s="3"/>
      <c r="B266" s="14"/>
      <c r="C266" s="3"/>
    </row>
    <row r="267" spans="1:3" ht="21.75" customHeight="1" x14ac:dyDescent="0.25">
      <c r="A267" s="3"/>
      <c r="B267" s="14"/>
      <c r="C267" s="3"/>
    </row>
    <row r="268" spans="1:3" ht="21.75" customHeight="1" x14ac:dyDescent="0.25">
      <c r="A268" s="3"/>
      <c r="B268" s="14"/>
      <c r="C268" s="3"/>
    </row>
    <row r="269" spans="1:3" ht="21.75" customHeight="1" x14ac:dyDescent="0.25">
      <c r="A269" s="3"/>
      <c r="B269" s="14"/>
      <c r="C269" s="3"/>
    </row>
    <row r="270" spans="1:3" ht="21.75" customHeight="1" x14ac:dyDescent="0.25">
      <c r="A270" s="3"/>
      <c r="B270" s="14"/>
      <c r="C270" s="3"/>
    </row>
    <row r="271" spans="1:3" ht="21.75" customHeight="1" x14ac:dyDescent="0.25">
      <c r="A271" s="3"/>
      <c r="B271" s="14"/>
      <c r="C271" s="3"/>
    </row>
    <row r="272" spans="1:3" ht="21.75" customHeight="1" x14ac:dyDescent="0.25">
      <c r="A272" s="3"/>
      <c r="B272" s="14"/>
      <c r="C272" s="3"/>
    </row>
    <row r="273" spans="1:3" ht="21.75" customHeight="1" x14ac:dyDescent="0.25">
      <c r="A273" s="3"/>
      <c r="B273" s="14"/>
      <c r="C273" s="3"/>
    </row>
    <row r="274" spans="1:3" ht="15" x14ac:dyDescent="0.25">
      <c r="A274" s="3"/>
      <c r="B274" s="14"/>
      <c r="C274" s="3"/>
    </row>
    <row r="275" spans="1:3" ht="15" x14ac:dyDescent="0.25">
      <c r="A275" s="3"/>
      <c r="B275" s="14"/>
      <c r="C275" s="3"/>
    </row>
    <row r="276" spans="1:3" ht="15" x14ac:dyDescent="0.25">
      <c r="A276" s="3"/>
      <c r="B276" s="14"/>
      <c r="C276" s="3"/>
    </row>
    <row r="277" spans="1:3" ht="15" x14ac:dyDescent="0.25">
      <c r="A277" s="3"/>
      <c r="B277" s="14"/>
      <c r="C277" s="3"/>
    </row>
    <row r="278" spans="1:3" ht="15" x14ac:dyDescent="0.25">
      <c r="A278" s="3"/>
      <c r="B278" s="14"/>
      <c r="C278" s="3"/>
    </row>
    <row r="279" spans="1:3" ht="15" x14ac:dyDescent="0.25">
      <c r="A279" s="3"/>
      <c r="B279" s="14"/>
      <c r="C279" s="3"/>
    </row>
    <row r="280" spans="1:3" ht="15" x14ac:dyDescent="0.25">
      <c r="A280" s="3"/>
      <c r="B280" s="14"/>
      <c r="C280" s="3"/>
    </row>
    <row r="281" spans="1:3" ht="15" x14ac:dyDescent="0.25">
      <c r="A281" s="3"/>
      <c r="B281" s="14"/>
      <c r="C281" s="3"/>
    </row>
    <row r="282" spans="1:3" ht="15" x14ac:dyDescent="0.25">
      <c r="A282" s="3"/>
      <c r="B282" s="14"/>
      <c r="C282" s="3"/>
    </row>
    <row r="283" spans="1:3" ht="15" x14ac:dyDescent="0.25">
      <c r="A283" s="3"/>
      <c r="B283" s="14"/>
      <c r="C283" s="3"/>
    </row>
    <row r="284" spans="1:3" ht="15" x14ac:dyDescent="0.25">
      <c r="A284" s="3"/>
      <c r="B284" s="14"/>
      <c r="C284" s="3"/>
    </row>
    <row r="285" spans="1:3" ht="15" x14ac:dyDescent="0.25">
      <c r="A285" s="3"/>
      <c r="B285" s="14"/>
      <c r="C285" s="3"/>
    </row>
    <row r="286" spans="1:3" ht="15" x14ac:dyDescent="0.25">
      <c r="A286" s="3"/>
      <c r="B286" s="14"/>
      <c r="C286" s="3"/>
    </row>
    <row r="287" spans="1:3" ht="15" x14ac:dyDescent="0.25">
      <c r="A287" s="3"/>
      <c r="B287" s="14"/>
      <c r="C287" s="3"/>
    </row>
    <row r="288" spans="1:3" ht="15" x14ac:dyDescent="0.25">
      <c r="A288" s="3"/>
      <c r="B288" s="14"/>
      <c r="C288" s="3"/>
    </row>
    <row r="289" spans="1:3" ht="15" x14ac:dyDescent="0.25">
      <c r="A289" s="3"/>
      <c r="B289" s="14"/>
      <c r="C289" s="3"/>
    </row>
    <row r="290" spans="1:3" ht="15" x14ac:dyDescent="0.25">
      <c r="A290" s="3"/>
      <c r="B290" s="14"/>
      <c r="C290" s="3"/>
    </row>
    <row r="291" spans="1:3" ht="15" x14ac:dyDescent="0.25">
      <c r="A291" s="3"/>
      <c r="B291" s="14"/>
      <c r="C291" s="3"/>
    </row>
    <row r="292" spans="1:3" ht="15" x14ac:dyDescent="0.25">
      <c r="A292" s="3"/>
      <c r="B292" s="14"/>
      <c r="C292" s="3"/>
    </row>
    <row r="293" spans="1:3" ht="15" x14ac:dyDescent="0.25">
      <c r="A293" s="3"/>
      <c r="B293" s="14"/>
      <c r="C293" s="3"/>
    </row>
    <row r="294" spans="1:3" ht="15" x14ac:dyDescent="0.25">
      <c r="A294" s="3"/>
      <c r="B294" s="14"/>
      <c r="C294" s="3"/>
    </row>
    <row r="295" spans="1:3" ht="15" x14ac:dyDescent="0.25">
      <c r="A295" s="3"/>
      <c r="B295" s="14"/>
      <c r="C295" s="3"/>
    </row>
    <row r="296" spans="1:3" ht="15" x14ac:dyDescent="0.25">
      <c r="A296" s="3"/>
      <c r="B296" s="14"/>
      <c r="C296" s="3"/>
    </row>
    <row r="297" spans="1:3" ht="15" x14ac:dyDescent="0.25">
      <c r="A297" s="3"/>
      <c r="B297" s="14"/>
      <c r="C297" s="3"/>
    </row>
    <row r="298" spans="1:3" ht="15" x14ac:dyDescent="0.25">
      <c r="A298" s="3"/>
      <c r="B298" s="14"/>
      <c r="C298" s="3"/>
    </row>
    <row r="299" spans="1:3" ht="15" x14ac:dyDescent="0.25">
      <c r="A299" s="3"/>
      <c r="B299" s="14"/>
      <c r="C299" s="3"/>
    </row>
    <row r="300" spans="1:3" ht="15" x14ac:dyDescent="0.25">
      <c r="A300" s="3"/>
      <c r="B300" s="14"/>
      <c r="C300" s="3"/>
    </row>
    <row r="301" spans="1:3" ht="15" x14ac:dyDescent="0.25">
      <c r="A301" s="3"/>
      <c r="B301" s="14"/>
      <c r="C301" s="3"/>
    </row>
    <row r="302" spans="1:3" ht="15" x14ac:dyDescent="0.25">
      <c r="A302" s="3"/>
      <c r="B302" s="14"/>
      <c r="C302" s="3"/>
    </row>
    <row r="303" spans="1:3" ht="15" x14ac:dyDescent="0.25">
      <c r="A303" s="3"/>
      <c r="B303" s="14"/>
      <c r="C303" s="3"/>
    </row>
    <row r="304" spans="1:3" ht="15" x14ac:dyDescent="0.25">
      <c r="A304" s="3"/>
      <c r="B304" s="14"/>
      <c r="C304" s="3"/>
    </row>
    <row r="305" spans="1:3" ht="15" x14ac:dyDescent="0.25">
      <c r="A305" s="3"/>
      <c r="B305" s="14"/>
      <c r="C305" s="3"/>
    </row>
    <row r="306" spans="1:3" ht="15" x14ac:dyDescent="0.25">
      <c r="A306" s="3"/>
      <c r="B306" s="14"/>
      <c r="C306" s="3"/>
    </row>
    <row r="307" spans="1:3" ht="15" x14ac:dyDescent="0.25">
      <c r="A307" s="3"/>
      <c r="B307" s="14"/>
      <c r="C307" s="3"/>
    </row>
    <row r="308" spans="1:3" ht="15" x14ac:dyDescent="0.25">
      <c r="A308" s="3"/>
      <c r="B308" s="14"/>
      <c r="C308" s="3"/>
    </row>
    <row r="309" spans="1:3" ht="15" x14ac:dyDescent="0.25">
      <c r="A309" s="3"/>
      <c r="B309" s="14"/>
      <c r="C309" s="3"/>
    </row>
    <row r="310" spans="1:3" ht="15" x14ac:dyDescent="0.25">
      <c r="A310" s="3"/>
      <c r="B310" s="14"/>
      <c r="C310" s="3"/>
    </row>
    <row r="311" spans="1:3" ht="15" x14ac:dyDescent="0.25">
      <c r="A311" s="3"/>
      <c r="B311" s="14"/>
      <c r="C311" s="3"/>
    </row>
    <row r="312" spans="1:3" ht="15" x14ac:dyDescent="0.25">
      <c r="A312" s="3"/>
      <c r="B312" s="14"/>
      <c r="C312" s="3"/>
    </row>
    <row r="313" spans="1:3" ht="15" x14ac:dyDescent="0.25">
      <c r="A313" s="3"/>
      <c r="B313" s="14"/>
      <c r="C313" s="3"/>
    </row>
    <row r="314" spans="1:3" ht="15" x14ac:dyDescent="0.25">
      <c r="A314" s="3"/>
      <c r="B314" s="14"/>
      <c r="C314" s="3"/>
    </row>
    <row r="315" spans="1:3" ht="15" x14ac:dyDescent="0.25">
      <c r="A315" s="3"/>
      <c r="B315" s="14"/>
      <c r="C315" s="3"/>
    </row>
    <row r="316" spans="1:3" ht="15" x14ac:dyDescent="0.25">
      <c r="A316" s="3"/>
      <c r="B316" s="14"/>
      <c r="C316" s="3"/>
    </row>
    <row r="317" spans="1:3" ht="15" x14ac:dyDescent="0.25">
      <c r="A317" s="3"/>
      <c r="B317" s="14"/>
      <c r="C317" s="3"/>
    </row>
    <row r="318" spans="1:3" ht="15" x14ac:dyDescent="0.25">
      <c r="A318" s="3"/>
      <c r="B318" s="14"/>
      <c r="C318" s="3"/>
    </row>
    <row r="319" spans="1:3" ht="15" x14ac:dyDescent="0.25">
      <c r="A319" s="3"/>
      <c r="B319" s="14"/>
      <c r="C319" s="3"/>
    </row>
    <row r="320" spans="1:3" ht="15" x14ac:dyDescent="0.25">
      <c r="A320" s="3"/>
      <c r="B320" s="14"/>
      <c r="C320" s="3"/>
    </row>
    <row r="321" spans="1:3" ht="15" x14ac:dyDescent="0.25">
      <c r="A321" s="3"/>
      <c r="B321" s="14"/>
      <c r="C321" s="3"/>
    </row>
    <row r="322" spans="1:3" ht="15" x14ac:dyDescent="0.25">
      <c r="A322" s="3"/>
      <c r="B322" s="14"/>
      <c r="C322" s="3"/>
    </row>
    <row r="323" spans="1:3" ht="15" x14ac:dyDescent="0.25">
      <c r="A323" s="3"/>
      <c r="B323" s="14"/>
      <c r="C323" s="3"/>
    </row>
    <row r="324" spans="1:3" ht="15" x14ac:dyDescent="0.25">
      <c r="A324" s="3"/>
      <c r="B324" s="14"/>
      <c r="C324" s="3"/>
    </row>
    <row r="325" spans="1:3" ht="15" x14ac:dyDescent="0.25">
      <c r="A325" s="3"/>
      <c r="B325" s="14"/>
      <c r="C325" s="3"/>
    </row>
    <row r="326" spans="1:3" ht="15" x14ac:dyDescent="0.25">
      <c r="A326" s="3"/>
      <c r="B326" s="14"/>
      <c r="C326" s="3"/>
    </row>
    <row r="327" spans="1:3" ht="15" x14ac:dyDescent="0.25">
      <c r="A327" s="3"/>
      <c r="B327" s="14"/>
      <c r="C327" s="3"/>
    </row>
    <row r="328" spans="1:3" ht="15" x14ac:dyDescent="0.25">
      <c r="A328" s="3"/>
      <c r="B328" s="14"/>
      <c r="C328" s="3"/>
    </row>
    <row r="329" spans="1:3" ht="15" x14ac:dyDescent="0.25">
      <c r="A329" s="3"/>
      <c r="B329" s="14"/>
      <c r="C329" s="3"/>
    </row>
    <row r="330" spans="1:3" ht="15" x14ac:dyDescent="0.25">
      <c r="A330" s="3"/>
      <c r="B330" s="14"/>
      <c r="C330" s="3"/>
    </row>
    <row r="331" spans="1:3" ht="15" x14ac:dyDescent="0.25">
      <c r="A331" s="3"/>
      <c r="B331" s="14"/>
      <c r="C331" s="3"/>
    </row>
    <row r="332" spans="1:3" ht="15" x14ac:dyDescent="0.25">
      <c r="A332" s="3"/>
      <c r="B332" s="14"/>
      <c r="C332" s="3"/>
    </row>
    <row r="333" spans="1:3" ht="15" x14ac:dyDescent="0.25">
      <c r="A333" s="3"/>
      <c r="B333" s="14"/>
      <c r="C333" s="3"/>
    </row>
    <row r="334" spans="1:3" ht="15" x14ac:dyDescent="0.25">
      <c r="A334" s="3"/>
      <c r="B334" s="14"/>
      <c r="C334" s="3"/>
    </row>
    <row r="335" spans="1:3" ht="15" x14ac:dyDescent="0.25">
      <c r="A335" s="3"/>
      <c r="B335" s="14"/>
      <c r="C335" s="3"/>
    </row>
    <row r="336" spans="1:3" ht="15" x14ac:dyDescent="0.25">
      <c r="A336" s="3"/>
      <c r="B336" s="14"/>
      <c r="C336" s="3"/>
    </row>
    <row r="337" spans="1:3" ht="15" x14ac:dyDescent="0.25">
      <c r="A337" s="3"/>
      <c r="B337" s="14"/>
      <c r="C337" s="3"/>
    </row>
    <row r="338" spans="1:3" ht="15" x14ac:dyDescent="0.25">
      <c r="A338" s="3"/>
      <c r="B338" s="14"/>
      <c r="C338" s="3"/>
    </row>
    <row r="339" spans="1:3" ht="15" x14ac:dyDescent="0.25">
      <c r="A339" s="3"/>
      <c r="B339" s="14"/>
      <c r="C339" s="3"/>
    </row>
    <row r="340" spans="1:3" ht="15" x14ac:dyDescent="0.25">
      <c r="A340" s="3"/>
      <c r="B340" s="14"/>
      <c r="C340" s="3"/>
    </row>
    <row r="341" spans="1:3" ht="15" x14ac:dyDescent="0.25">
      <c r="A341" s="3"/>
      <c r="B341" s="14"/>
      <c r="C341" s="3"/>
    </row>
    <row r="342" spans="1:3" ht="15" x14ac:dyDescent="0.25">
      <c r="A342" s="3"/>
      <c r="B342" s="14"/>
      <c r="C342" s="3"/>
    </row>
    <row r="343" spans="1:3" ht="15" x14ac:dyDescent="0.25">
      <c r="A343" s="3"/>
      <c r="B343" s="14"/>
      <c r="C343" s="3"/>
    </row>
    <row r="344" spans="1:3" ht="15" x14ac:dyDescent="0.25">
      <c r="A344" s="3"/>
      <c r="B344" s="14"/>
      <c r="C344" s="3"/>
    </row>
    <row r="345" spans="1:3" ht="15" x14ac:dyDescent="0.25">
      <c r="A345" s="3"/>
      <c r="B345" s="14"/>
      <c r="C345" s="3"/>
    </row>
    <row r="346" spans="1:3" ht="15" x14ac:dyDescent="0.25">
      <c r="A346" s="3"/>
      <c r="B346" s="14"/>
      <c r="C346" s="3"/>
    </row>
    <row r="347" spans="1:3" ht="15" x14ac:dyDescent="0.25">
      <c r="A347" s="3"/>
      <c r="B347" s="14"/>
      <c r="C347" s="3"/>
    </row>
    <row r="348" spans="1:3" ht="15" x14ac:dyDescent="0.25">
      <c r="A348" s="3"/>
      <c r="B348" s="14"/>
      <c r="C348" s="3"/>
    </row>
    <row r="349" spans="1:3" ht="15" x14ac:dyDescent="0.25">
      <c r="A349" s="3"/>
      <c r="B349" s="14"/>
      <c r="C349" s="3"/>
    </row>
    <row r="350" spans="1:3" ht="15" x14ac:dyDescent="0.25">
      <c r="A350" s="3"/>
      <c r="B350" s="14"/>
      <c r="C350" s="3"/>
    </row>
    <row r="351" spans="1:3" ht="15" x14ac:dyDescent="0.25">
      <c r="A351" s="3"/>
      <c r="B351" s="14"/>
      <c r="C351" s="3"/>
    </row>
    <row r="352" spans="1:3" ht="15" x14ac:dyDescent="0.25">
      <c r="A352" s="3"/>
      <c r="B352" s="14"/>
      <c r="C352" s="3"/>
    </row>
    <row r="353" spans="1:3" ht="15" x14ac:dyDescent="0.25">
      <c r="A353" s="3"/>
      <c r="B353" s="14"/>
      <c r="C353" s="3"/>
    </row>
    <row r="354" spans="1:3" ht="15" x14ac:dyDescent="0.25">
      <c r="A354" s="3"/>
      <c r="B354" s="14"/>
      <c r="C354" s="3"/>
    </row>
    <row r="355" spans="1:3" ht="15" x14ac:dyDescent="0.25">
      <c r="A355" s="3"/>
      <c r="B355" s="14"/>
      <c r="C355" s="3"/>
    </row>
    <row r="356" spans="1:3" ht="15" x14ac:dyDescent="0.25">
      <c r="A356" s="3"/>
      <c r="B356" s="14"/>
      <c r="C356" s="3"/>
    </row>
    <row r="357" spans="1:3" ht="15" x14ac:dyDescent="0.25">
      <c r="A357" s="3"/>
      <c r="B357" s="14"/>
      <c r="C357" s="3"/>
    </row>
  </sheetData>
  <mergeCells count="10">
    <mergeCell ref="AS13:BB13"/>
    <mergeCell ref="B2:AH2"/>
    <mergeCell ref="D13:D14"/>
    <mergeCell ref="C13:C14"/>
    <mergeCell ref="B13:B14"/>
    <mergeCell ref="A13:A14"/>
    <mergeCell ref="E13:N13"/>
    <mergeCell ref="O13:X13"/>
    <mergeCell ref="Y13:AH13"/>
    <mergeCell ref="AI13:AR1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72945-0CC1-4B43-878C-B1CDD311E901}">
  <dimension ref="A1"/>
  <sheetViews>
    <sheetView workbookViewId="0">
      <selection activeCell="L26" sqref="L26"/>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0E9D8-3F6B-4392-B04A-5F66686CF2CE}">
  <dimension ref="A1:DU549"/>
  <sheetViews>
    <sheetView zoomScale="70" zoomScaleNormal="70" workbookViewId="0">
      <selection activeCell="C31" sqref="C31"/>
    </sheetView>
  </sheetViews>
  <sheetFormatPr defaultRowHeight="15.75" x14ac:dyDescent="0.25"/>
  <cols>
    <col min="1" max="1" width="12.140625" style="163" customWidth="1"/>
    <col min="2" max="2" width="11.28515625" style="164" customWidth="1"/>
    <col min="3" max="3" width="78.7109375" style="165" customWidth="1"/>
    <col min="4" max="4" width="22.140625" style="166" customWidth="1"/>
    <col min="5" max="5" width="28.140625" style="163" customWidth="1"/>
    <col min="6" max="6" width="22.42578125" style="163" customWidth="1"/>
    <col min="7" max="7" width="10.28515625" style="163" customWidth="1"/>
    <col min="8" max="8" width="9.28515625" style="163" customWidth="1"/>
    <col min="9" max="10" width="9.5703125" style="163" customWidth="1"/>
    <col min="11" max="11" width="8.5703125" style="163" customWidth="1"/>
    <col min="12" max="12" width="9.5703125" style="163" customWidth="1"/>
    <col min="13" max="13" width="8.5703125" style="163" customWidth="1"/>
    <col min="14" max="14" width="10.85546875" style="163" customWidth="1"/>
    <col min="15" max="16" width="10.42578125" style="163" customWidth="1"/>
    <col min="17" max="25" width="9.5703125" style="163" customWidth="1"/>
    <col min="26" max="26" width="14.140625" style="163" customWidth="1"/>
    <col min="27" max="28" width="9.5703125" style="163" customWidth="1"/>
    <col min="29" max="29" width="10.5703125" style="163" customWidth="1"/>
    <col min="30" max="30" width="10.85546875" style="163" customWidth="1"/>
    <col min="31" max="33" width="9.5703125" style="163" customWidth="1"/>
    <col min="34" max="34" width="11.5703125" style="163" customWidth="1"/>
    <col min="35" max="35" width="9.5703125" style="163" customWidth="1"/>
    <col min="36" max="36" width="11.7109375" style="163" customWidth="1"/>
    <col min="37" max="38" width="9.5703125" style="163" customWidth="1"/>
    <col min="39" max="39" width="11.28515625" style="163" customWidth="1"/>
    <col min="40" max="40" width="9.28515625" style="163" customWidth="1"/>
    <col min="41" max="42" width="9.5703125" style="163" customWidth="1"/>
    <col min="43" max="48" width="10" style="163" customWidth="1"/>
    <col min="49" max="49" width="12.140625" style="163" customWidth="1"/>
    <col min="50" max="53" width="10" style="163" customWidth="1"/>
    <col min="54" max="54" width="10.28515625" style="163" customWidth="1"/>
    <col min="55" max="55" width="10" style="163" customWidth="1"/>
    <col min="56" max="56" width="25" style="241" hidden="1" customWidth="1"/>
    <col min="57" max="57" width="32" style="242" hidden="1" customWidth="1"/>
    <col min="58" max="58" width="14.28515625" style="168" hidden="1" customWidth="1"/>
    <col min="59" max="59" width="14.28515625" style="170" hidden="1" customWidth="1"/>
    <col min="60" max="60" width="55.7109375" style="163" hidden="1" customWidth="1"/>
    <col min="61" max="61" width="26" style="163" hidden="1" customWidth="1"/>
    <col min="62" max="62" width="23.140625" style="163" hidden="1" customWidth="1"/>
    <col min="63" max="63" width="15.5703125" style="163" customWidth="1"/>
    <col min="64" max="16384" width="9.140625" style="163"/>
  </cols>
  <sheetData>
    <row r="1" spans="1:57" s="99" customFormat="1" ht="41.25" customHeight="1" x14ac:dyDescent="0.2">
      <c r="A1" s="104"/>
      <c r="B1" s="98"/>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row>
    <row r="2" spans="1:57" s="105" customFormat="1" ht="52.5" customHeight="1" x14ac:dyDescent="0.25">
      <c r="A2" s="106"/>
      <c r="B2" s="106"/>
      <c r="C2" s="278" t="s">
        <v>1762</v>
      </c>
      <c r="D2" s="278"/>
      <c r="E2" s="278"/>
      <c r="F2" s="278"/>
      <c r="G2" s="278"/>
      <c r="H2" s="278"/>
      <c r="I2" s="278"/>
      <c r="J2" s="278"/>
      <c r="K2" s="278"/>
      <c r="L2" s="278"/>
      <c r="M2" s="278"/>
      <c r="N2" s="278"/>
      <c r="O2" s="278"/>
      <c r="P2" s="278"/>
      <c r="Q2" s="278"/>
      <c r="R2" s="278"/>
      <c r="S2" s="278"/>
      <c r="T2" s="278"/>
      <c r="U2" s="278"/>
      <c r="V2" s="278"/>
      <c r="W2" s="278"/>
      <c r="X2" s="278"/>
      <c r="Y2" s="278"/>
      <c r="Z2" s="278"/>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row>
    <row r="3" spans="1:57" s="107" customFormat="1" ht="18.75" customHeight="1" x14ac:dyDescent="0.3">
      <c r="A3" s="108"/>
      <c r="B3" s="108"/>
      <c r="C3" s="108"/>
      <c r="D3" s="108"/>
      <c r="E3" s="108"/>
      <c r="L3" s="109" t="s">
        <v>1773</v>
      </c>
      <c r="M3" s="110"/>
      <c r="N3" s="110"/>
      <c r="O3" s="110"/>
      <c r="P3" s="110"/>
      <c r="Q3" s="110"/>
      <c r="R3" s="108"/>
      <c r="S3" s="108"/>
      <c r="T3" s="108"/>
      <c r="U3" s="108"/>
      <c r="V3" s="108"/>
      <c r="W3" s="108"/>
      <c r="X3" s="108"/>
      <c r="Y3" s="108"/>
      <c r="Z3" s="108"/>
      <c r="AA3" s="108"/>
      <c r="AB3" s="108"/>
      <c r="AC3" s="108"/>
      <c r="AD3" s="108"/>
    </row>
    <row r="4" spans="1:57" s="107" customFormat="1" ht="18.75" x14ac:dyDescent="0.3">
      <c r="A4" s="111"/>
      <c r="B4" s="111"/>
      <c r="C4" s="111"/>
      <c r="D4" s="111"/>
      <c r="E4" s="111"/>
      <c r="F4" s="111"/>
      <c r="G4" s="111"/>
      <c r="H4" s="111"/>
      <c r="I4" s="111"/>
      <c r="J4" s="111"/>
      <c r="K4" s="111"/>
      <c r="L4" s="111"/>
      <c r="M4" s="111"/>
      <c r="N4" s="111"/>
      <c r="O4" s="111"/>
      <c r="P4" s="111"/>
      <c r="Q4" s="111"/>
      <c r="R4" s="111"/>
      <c r="S4" s="111"/>
      <c r="T4" s="111"/>
    </row>
    <row r="5" spans="1:57" s="107" customFormat="1" ht="18.75" customHeight="1" x14ac:dyDescent="0.3">
      <c r="A5" s="108"/>
      <c r="C5" s="108"/>
      <c r="D5" s="108"/>
      <c r="E5" s="108"/>
      <c r="G5" s="110" t="s">
        <v>654</v>
      </c>
      <c r="H5" s="108"/>
      <c r="I5" s="108"/>
      <c r="J5" s="108"/>
      <c r="K5" s="108"/>
      <c r="L5" s="108"/>
      <c r="M5" s="108"/>
      <c r="N5" s="108"/>
      <c r="O5" s="108"/>
      <c r="P5" s="108"/>
      <c r="Q5" s="108"/>
      <c r="R5" s="108"/>
      <c r="S5" s="108"/>
      <c r="T5" s="108"/>
      <c r="U5" s="108"/>
      <c r="V5" s="108"/>
      <c r="W5" s="108"/>
      <c r="X5" s="108"/>
      <c r="Y5" s="108"/>
      <c r="Z5" s="108"/>
      <c r="AA5" s="108"/>
      <c r="AB5" s="108"/>
      <c r="AC5" s="108"/>
      <c r="AD5" s="108"/>
    </row>
    <row r="6" spans="1:57" s="112" customFormat="1" ht="15.75" customHeight="1" x14ac:dyDescent="0.25">
      <c r="A6" s="113"/>
      <c r="B6" s="113"/>
      <c r="C6" s="113"/>
      <c r="D6" s="113"/>
      <c r="E6" s="113"/>
      <c r="H6" s="113"/>
      <c r="I6" s="114" t="s">
        <v>1763</v>
      </c>
      <c r="K6" s="113"/>
      <c r="L6" s="113"/>
      <c r="M6" s="113"/>
      <c r="N6" s="113"/>
      <c r="O6" s="113"/>
      <c r="P6" s="113"/>
      <c r="Q6" s="113"/>
      <c r="R6" s="113"/>
      <c r="S6" s="113"/>
      <c r="T6" s="113"/>
      <c r="U6" s="113"/>
      <c r="V6" s="113"/>
      <c r="W6" s="113"/>
      <c r="X6" s="113"/>
      <c r="Y6" s="113"/>
      <c r="Z6" s="113"/>
      <c r="AA6" s="113"/>
      <c r="AB6" s="113"/>
      <c r="AC6" s="113"/>
      <c r="AD6" s="113"/>
    </row>
    <row r="7" spans="1:57" s="115" customFormat="1" ht="18.75" x14ac:dyDescent="0.3">
      <c r="A7" s="116"/>
      <c r="B7" s="116"/>
      <c r="C7" s="116"/>
      <c r="D7" s="116"/>
      <c r="E7" s="116"/>
      <c r="F7" s="116"/>
      <c r="G7" s="116"/>
      <c r="H7" s="116"/>
      <c r="I7" s="116"/>
      <c r="J7" s="116"/>
      <c r="K7" s="116"/>
      <c r="L7" s="116"/>
      <c r="M7" s="116"/>
      <c r="N7" s="116"/>
      <c r="O7" s="116"/>
      <c r="P7" s="116"/>
      <c r="Q7" s="116"/>
      <c r="R7" s="116"/>
      <c r="S7" s="116"/>
      <c r="T7" s="116"/>
    </row>
    <row r="8" spans="1:57" s="115" customFormat="1" ht="18.75" x14ac:dyDescent="0.3">
      <c r="A8" s="110"/>
      <c r="B8" s="110"/>
      <c r="C8" s="110"/>
      <c r="D8" s="110"/>
      <c r="E8" s="110"/>
      <c r="H8" s="110"/>
      <c r="I8" s="110"/>
      <c r="J8" s="110" t="s">
        <v>1774</v>
      </c>
      <c r="L8" s="110"/>
      <c r="M8" s="110"/>
      <c r="N8" s="110"/>
      <c r="O8" s="110"/>
      <c r="P8" s="110"/>
      <c r="Q8" s="110"/>
      <c r="R8" s="110"/>
      <c r="S8" s="110"/>
      <c r="T8" s="110"/>
      <c r="U8" s="110"/>
      <c r="V8" s="110"/>
      <c r="W8" s="110"/>
      <c r="X8" s="110"/>
      <c r="Y8" s="110"/>
      <c r="Z8" s="110"/>
      <c r="AA8" s="110"/>
      <c r="AB8" s="110"/>
      <c r="AC8" s="110"/>
      <c r="AD8" s="110"/>
    </row>
    <row r="9" spans="1:57" s="115" customFormat="1" ht="18.75" x14ac:dyDescent="0.3">
      <c r="A9" s="110"/>
      <c r="B9" s="110"/>
      <c r="C9" s="110"/>
      <c r="D9" s="110"/>
      <c r="E9" s="110"/>
      <c r="H9" s="110"/>
      <c r="I9" s="110"/>
      <c r="J9" s="110"/>
      <c r="K9" s="110"/>
      <c r="L9" s="110"/>
      <c r="M9" s="110"/>
      <c r="N9" s="110"/>
      <c r="O9" s="110"/>
      <c r="P9" s="110"/>
      <c r="Q9" s="110"/>
      <c r="R9" s="110"/>
      <c r="S9" s="110"/>
      <c r="T9" s="110"/>
      <c r="U9" s="110"/>
      <c r="V9" s="110"/>
      <c r="W9" s="110"/>
      <c r="X9" s="110"/>
      <c r="Y9" s="110"/>
      <c r="Z9" s="110"/>
      <c r="AA9" s="110"/>
      <c r="AB9" s="110"/>
      <c r="AC9" s="110"/>
      <c r="AD9" s="110"/>
    </row>
    <row r="10" spans="1:57" s="115" customFormat="1" ht="18.75" x14ac:dyDescent="0.3">
      <c r="F10" s="117" t="s">
        <v>1775</v>
      </c>
      <c r="T10" s="118"/>
    </row>
    <row r="11" spans="1:57" s="112" customFormat="1" x14ac:dyDescent="0.25">
      <c r="A11" s="119"/>
      <c r="B11" s="119"/>
      <c r="C11" s="119"/>
      <c r="D11" s="119"/>
      <c r="F11" s="119"/>
      <c r="G11" s="119"/>
      <c r="H11" s="119" t="s">
        <v>658</v>
      </c>
      <c r="J11" s="119"/>
      <c r="K11" s="119"/>
      <c r="L11" s="119"/>
      <c r="M11" s="119"/>
      <c r="N11" s="119"/>
      <c r="O11" s="119"/>
      <c r="P11" s="119"/>
      <c r="Q11" s="119"/>
      <c r="R11" s="119"/>
      <c r="S11" s="119"/>
      <c r="T11" s="119"/>
      <c r="U11" s="119"/>
      <c r="V11" s="119"/>
      <c r="W11" s="119"/>
      <c r="X11" s="119"/>
      <c r="Y11" s="119"/>
      <c r="Z11" s="119"/>
      <c r="AA11" s="119"/>
      <c r="AB11" s="119"/>
      <c r="AC11" s="119"/>
      <c r="AD11" s="119"/>
    </row>
    <row r="12" spans="1:57" s="3" customFormat="1" x14ac:dyDescent="0.25">
      <c r="A12" s="4"/>
      <c r="B12" s="16"/>
      <c r="C12" s="10"/>
    </row>
    <row r="13" spans="1:57" ht="16.5" x14ac:dyDescent="0.25">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8"/>
      <c r="BE13" s="169"/>
    </row>
    <row r="14" spans="1:57" ht="16.5" customHeight="1" x14ac:dyDescent="0.25">
      <c r="B14" s="283" t="s">
        <v>483</v>
      </c>
      <c r="C14" s="283" t="s">
        <v>4</v>
      </c>
      <c r="D14" s="283" t="s">
        <v>5</v>
      </c>
      <c r="E14" s="283" t="s">
        <v>1761</v>
      </c>
      <c r="F14" s="285" t="s">
        <v>1760</v>
      </c>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c r="AW14" s="281"/>
      <c r="AX14" s="281"/>
      <c r="AY14" s="281"/>
      <c r="AZ14" s="281"/>
      <c r="BA14" s="281"/>
      <c r="BB14" s="281"/>
      <c r="BC14" s="281"/>
      <c r="BD14" s="168"/>
      <c r="BE14" s="169"/>
    </row>
    <row r="15" spans="1:57" ht="15" customHeight="1" x14ac:dyDescent="0.25">
      <c r="B15" s="283"/>
      <c r="C15" s="283"/>
      <c r="D15" s="283"/>
      <c r="E15" s="283"/>
      <c r="F15" s="286"/>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168"/>
      <c r="BE15" s="169"/>
    </row>
    <row r="16" spans="1:57" x14ac:dyDescent="0.25">
      <c r="B16" s="283"/>
      <c r="C16" s="283"/>
      <c r="D16" s="283"/>
      <c r="E16" s="283"/>
      <c r="F16" s="286"/>
      <c r="G16" s="288" t="s">
        <v>486</v>
      </c>
      <c r="H16" s="288"/>
      <c r="I16" s="288"/>
      <c r="J16" s="288"/>
      <c r="K16" s="288"/>
      <c r="L16" s="288"/>
      <c r="M16" s="288"/>
      <c r="N16" s="288"/>
      <c r="O16" s="288"/>
      <c r="P16" s="120"/>
      <c r="Q16" s="282" t="s">
        <v>487</v>
      </c>
      <c r="R16" s="282"/>
      <c r="S16" s="282"/>
      <c r="T16" s="282"/>
      <c r="U16" s="282"/>
      <c r="V16" s="282"/>
      <c r="W16" s="282"/>
      <c r="X16" s="282"/>
      <c r="Y16" s="282"/>
      <c r="Z16" s="121"/>
      <c r="AA16" s="282" t="s">
        <v>488</v>
      </c>
      <c r="AB16" s="282"/>
      <c r="AC16" s="282"/>
      <c r="AD16" s="282"/>
      <c r="AE16" s="282"/>
      <c r="AF16" s="282"/>
      <c r="AG16" s="282"/>
      <c r="AH16" s="282"/>
      <c r="AI16" s="282"/>
      <c r="AJ16" s="121"/>
      <c r="AK16" s="282" t="s">
        <v>587</v>
      </c>
      <c r="AL16" s="282"/>
      <c r="AM16" s="282"/>
      <c r="AN16" s="282"/>
      <c r="AO16" s="282"/>
      <c r="AP16" s="282"/>
      <c r="AQ16" s="282"/>
      <c r="AR16" s="282"/>
      <c r="AS16" s="282"/>
      <c r="AT16" s="121"/>
      <c r="AU16" s="282" t="s">
        <v>490</v>
      </c>
      <c r="AV16" s="282"/>
      <c r="AW16" s="282"/>
      <c r="AX16" s="282"/>
      <c r="AY16" s="282"/>
      <c r="AZ16" s="282"/>
      <c r="BA16" s="282"/>
      <c r="BB16" s="282"/>
      <c r="BC16" s="282"/>
      <c r="BD16" s="168"/>
      <c r="BE16" s="169"/>
    </row>
    <row r="17" spans="1:69" s="168" customFormat="1" ht="91.5" x14ac:dyDescent="0.25">
      <c r="B17" s="284"/>
      <c r="C17" s="284"/>
      <c r="D17" s="284"/>
      <c r="E17" s="283"/>
      <c r="F17" s="287"/>
      <c r="G17" s="122" t="s">
        <v>491</v>
      </c>
      <c r="H17" s="123" t="s">
        <v>492</v>
      </c>
      <c r="I17" s="123" t="s">
        <v>498</v>
      </c>
      <c r="J17" s="123" t="s">
        <v>499</v>
      </c>
      <c r="K17" s="123" t="s">
        <v>500</v>
      </c>
      <c r="L17" s="123" t="s">
        <v>494</v>
      </c>
      <c r="M17" s="124" t="s">
        <v>495</v>
      </c>
      <c r="N17" s="124" t="s">
        <v>496</v>
      </c>
      <c r="O17" s="124" t="s">
        <v>497</v>
      </c>
      <c r="P17" s="100" t="s">
        <v>1760</v>
      </c>
      <c r="Q17" s="125" t="s">
        <v>491</v>
      </c>
      <c r="R17" s="125" t="s">
        <v>492</v>
      </c>
      <c r="S17" s="125" t="s">
        <v>498</v>
      </c>
      <c r="T17" s="125" t="s">
        <v>499</v>
      </c>
      <c r="U17" s="125" t="s">
        <v>500</v>
      </c>
      <c r="V17" s="125" t="s">
        <v>494</v>
      </c>
      <c r="W17" s="125" t="s">
        <v>495</v>
      </c>
      <c r="X17" s="126" t="s">
        <v>496</v>
      </c>
      <c r="Y17" s="126" t="s">
        <v>497</v>
      </c>
      <c r="Z17" s="100" t="s">
        <v>1760</v>
      </c>
      <c r="AA17" s="125" t="s">
        <v>491</v>
      </c>
      <c r="AB17" s="125" t="s">
        <v>492</v>
      </c>
      <c r="AC17" s="125" t="s">
        <v>498</v>
      </c>
      <c r="AD17" s="125" t="s">
        <v>499</v>
      </c>
      <c r="AE17" s="125" t="s">
        <v>500</v>
      </c>
      <c r="AF17" s="125" t="s">
        <v>494</v>
      </c>
      <c r="AG17" s="125" t="s">
        <v>495</v>
      </c>
      <c r="AH17" s="126" t="s">
        <v>496</v>
      </c>
      <c r="AI17" s="126" t="s">
        <v>497</v>
      </c>
      <c r="AJ17" s="100" t="s">
        <v>1760</v>
      </c>
      <c r="AK17" s="125" t="s">
        <v>491</v>
      </c>
      <c r="AL17" s="125" t="s">
        <v>492</v>
      </c>
      <c r="AM17" s="125" t="s">
        <v>498</v>
      </c>
      <c r="AN17" s="125" t="s">
        <v>499</v>
      </c>
      <c r="AO17" s="125" t="s">
        <v>500</v>
      </c>
      <c r="AP17" s="125" t="s">
        <v>494</v>
      </c>
      <c r="AQ17" s="125" t="s">
        <v>495</v>
      </c>
      <c r="AR17" s="126" t="s">
        <v>496</v>
      </c>
      <c r="AS17" s="126" t="s">
        <v>497</v>
      </c>
      <c r="AT17" s="100" t="s">
        <v>1760</v>
      </c>
      <c r="AU17" s="125" t="s">
        <v>491</v>
      </c>
      <c r="AV17" s="125" t="s">
        <v>492</v>
      </c>
      <c r="AW17" s="125" t="s">
        <v>498</v>
      </c>
      <c r="AX17" s="125" t="s">
        <v>499</v>
      </c>
      <c r="AY17" s="125" t="s">
        <v>500</v>
      </c>
      <c r="AZ17" s="125" t="s">
        <v>494</v>
      </c>
      <c r="BA17" s="126" t="s">
        <v>495</v>
      </c>
      <c r="BB17" s="126" t="s">
        <v>496</v>
      </c>
      <c r="BC17" s="126" t="s">
        <v>497</v>
      </c>
      <c r="BE17" s="169"/>
      <c r="BG17" s="171"/>
      <c r="BI17" s="163"/>
      <c r="BJ17" s="163"/>
      <c r="BK17" s="163"/>
      <c r="BL17" s="163"/>
      <c r="BM17" s="163"/>
      <c r="BN17" s="163"/>
      <c r="BO17" s="163"/>
      <c r="BP17" s="163"/>
      <c r="BQ17" s="163"/>
    </row>
    <row r="18" spans="1:69" x14ac:dyDescent="0.25">
      <c r="B18" s="172">
        <v>1</v>
      </c>
      <c r="C18" s="173">
        <v>2</v>
      </c>
      <c r="D18" s="174">
        <v>3</v>
      </c>
      <c r="E18" s="130">
        <v>4</v>
      </c>
      <c r="F18" s="175" t="s">
        <v>502</v>
      </c>
      <c r="G18" s="121" t="s">
        <v>503</v>
      </c>
      <c r="H18" s="121" t="s">
        <v>504</v>
      </c>
      <c r="I18" s="121" t="s">
        <v>505</v>
      </c>
      <c r="J18" s="121" t="s">
        <v>506</v>
      </c>
      <c r="K18" s="121" t="s">
        <v>507</v>
      </c>
      <c r="L18" s="121" t="s">
        <v>508</v>
      </c>
      <c r="M18" s="121" t="s">
        <v>509</v>
      </c>
      <c r="N18" s="121" t="s">
        <v>510</v>
      </c>
      <c r="O18" s="121" t="s">
        <v>1768</v>
      </c>
      <c r="P18" s="121" t="s">
        <v>541</v>
      </c>
      <c r="Q18" s="121" t="s">
        <v>542</v>
      </c>
      <c r="R18" s="121" t="s">
        <v>543</v>
      </c>
      <c r="S18" s="121" t="s">
        <v>544</v>
      </c>
      <c r="T18" s="121" t="s">
        <v>545</v>
      </c>
      <c r="U18" s="121" t="s">
        <v>546</v>
      </c>
      <c r="V18" s="121" t="s">
        <v>547</v>
      </c>
      <c r="W18" s="121" t="s">
        <v>548</v>
      </c>
      <c r="X18" s="121" t="s">
        <v>549</v>
      </c>
      <c r="Y18" s="121" t="s">
        <v>1769</v>
      </c>
      <c r="Z18" s="121" t="s">
        <v>550</v>
      </c>
      <c r="AA18" s="121" t="s">
        <v>551</v>
      </c>
      <c r="AB18" s="121" t="s">
        <v>552</v>
      </c>
      <c r="AC18" s="121" t="s">
        <v>553</v>
      </c>
      <c r="AD18" s="121" t="s">
        <v>554</v>
      </c>
      <c r="AE18" s="121" t="s">
        <v>555</v>
      </c>
      <c r="AF18" s="121" t="s">
        <v>556</v>
      </c>
      <c r="AG18" s="121" t="s">
        <v>557</v>
      </c>
      <c r="AH18" s="121" t="s">
        <v>558</v>
      </c>
      <c r="AI18" s="121" t="s">
        <v>1770</v>
      </c>
      <c r="AJ18" s="121" t="s">
        <v>559</v>
      </c>
      <c r="AK18" s="121" t="s">
        <v>560</v>
      </c>
      <c r="AL18" s="121" t="s">
        <v>561</v>
      </c>
      <c r="AM18" s="121" t="s">
        <v>562</v>
      </c>
      <c r="AN18" s="121" t="s">
        <v>563</v>
      </c>
      <c r="AO18" s="121" t="s">
        <v>564</v>
      </c>
      <c r="AP18" s="121" t="s">
        <v>565</v>
      </c>
      <c r="AQ18" s="121" t="s">
        <v>566</v>
      </c>
      <c r="AR18" s="121" t="s">
        <v>567</v>
      </c>
      <c r="AS18" s="121" t="s">
        <v>1771</v>
      </c>
      <c r="AT18" s="121" t="s">
        <v>568</v>
      </c>
      <c r="AU18" s="121" t="s">
        <v>569</v>
      </c>
      <c r="AV18" s="121" t="s">
        <v>570</v>
      </c>
      <c r="AW18" s="121" t="s">
        <v>571</v>
      </c>
      <c r="AX18" s="121" t="s">
        <v>572</v>
      </c>
      <c r="AY18" s="121" t="s">
        <v>573</v>
      </c>
      <c r="AZ18" s="121" t="s">
        <v>574</v>
      </c>
      <c r="BA18" s="121" t="s">
        <v>575</v>
      </c>
      <c r="BB18" s="121" t="s">
        <v>576</v>
      </c>
      <c r="BC18" s="121" t="s">
        <v>1772</v>
      </c>
      <c r="BD18" s="168"/>
      <c r="BE18" s="169"/>
      <c r="BI18" s="176"/>
    </row>
    <row r="19" spans="1:69" s="177" customFormat="1" ht="24" customHeight="1" x14ac:dyDescent="0.25">
      <c r="B19" s="131" t="s">
        <v>577</v>
      </c>
      <c r="C19" s="132" t="s">
        <v>7</v>
      </c>
      <c r="D19" s="133" t="s">
        <v>8</v>
      </c>
      <c r="E19" s="178">
        <f t="shared" ref="E19:BC19" si="0">SUM(E20:E25)</f>
        <v>18594.029659577478</v>
      </c>
      <c r="F19" s="179">
        <f t="shared" si="0"/>
        <v>5176.7341784899991</v>
      </c>
      <c r="G19" s="178">
        <f t="shared" si="0"/>
        <v>141.94200000000001</v>
      </c>
      <c r="H19" s="178">
        <f t="shared" si="0"/>
        <v>0</v>
      </c>
      <c r="I19" s="178">
        <f t="shared" si="0"/>
        <v>230.82899999999992</v>
      </c>
      <c r="J19" s="178">
        <f t="shared" si="0"/>
        <v>15.707000000000001</v>
      </c>
      <c r="K19" s="178">
        <f t="shared" si="0"/>
        <v>175.26281000000003</v>
      </c>
      <c r="L19" s="178">
        <f t="shared" si="0"/>
        <v>0</v>
      </c>
      <c r="M19" s="178">
        <f t="shared" si="0"/>
        <v>0</v>
      </c>
      <c r="N19" s="180">
        <f t="shared" si="0"/>
        <v>5438</v>
      </c>
      <c r="O19" s="180">
        <f t="shared" si="0"/>
        <v>527</v>
      </c>
      <c r="P19" s="134">
        <f t="shared" si="0"/>
        <v>1075.8569418400002</v>
      </c>
      <c r="Q19" s="178">
        <f t="shared" si="0"/>
        <v>42.147999999999996</v>
      </c>
      <c r="R19" s="178">
        <f t="shared" si="0"/>
        <v>0</v>
      </c>
      <c r="S19" s="178">
        <f t="shared" si="0"/>
        <v>49.326999999999998</v>
      </c>
      <c r="T19" s="178">
        <f t="shared" si="0"/>
        <v>0</v>
      </c>
      <c r="U19" s="178">
        <f t="shared" si="0"/>
        <v>31.890999999999998</v>
      </c>
      <c r="V19" s="178">
        <f t="shared" si="0"/>
        <v>0</v>
      </c>
      <c r="W19" s="178">
        <f t="shared" si="0"/>
        <v>0</v>
      </c>
      <c r="X19" s="180">
        <f t="shared" si="0"/>
        <v>2</v>
      </c>
      <c r="Y19" s="180">
        <f t="shared" si="0"/>
        <v>62</v>
      </c>
      <c r="Z19" s="178">
        <f t="shared" si="0"/>
        <v>1002.88777899</v>
      </c>
      <c r="AA19" s="178">
        <f t="shared" si="0"/>
        <v>19.051000000000002</v>
      </c>
      <c r="AB19" s="178">
        <f t="shared" si="0"/>
        <v>0</v>
      </c>
      <c r="AC19" s="178">
        <f t="shared" si="0"/>
        <v>47.023999999999994</v>
      </c>
      <c r="AD19" s="178">
        <f t="shared" si="0"/>
        <v>7.9279999999999999</v>
      </c>
      <c r="AE19" s="178">
        <f t="shared" si="0"/>
        <v>38.976810000000008</v>
      </c>
      <c r="AF19" s="178">
        <f t="shared" si="0"/>
        <v>0</v>
      </c>
      <c r="AG19" s="178">
        <f t="shared" si="0"/>
        <v>0</v>
      </c>
      <c r="AH19" s="180">
        <f t="shared" si="0"/>
        <v>2200</v>
      </c>
      <c r="AI19" s="180">
        <f t="shared" si="0"/>
        <v>113</v>
      </c>
      <c r="AJ19" s="178">
        <f t="shared" si="0"/>
        <v>1486.2926460499998</v>
      </c>
      <c r="AK19" s="178">
        <f t="shared" si="0"/>
        <v>47.38</v>
      </c>
      <c r="AL19" s="178">
        <f t="shared" si="0"/>
        <v>0</v>
      </c>
      <c r="AM19" s="178">
        <f t="shared" si="0"/>
        <v>69.182999999999964</v>
      </c>
      <c r="AN19" s="178">
        <f t="shared" si="0"/>
        <v>0.63100000000000001</v>
      </c>
      <c r="AO19" s="178">
        <f>SUM(AO20:AO25)</f>
        <v>37.378</v>
      </c>
      <c r="AP19" s="178">
        <f t="shared" si="0"/>
        <v>0</v>
      </c>
      <c r="AQ19" s="178">
        <f t="shared" si="0"/>
        <v>0</v>
      </c>
      <c r="AR19" s="180">
        <f t="shared" si="0"/>
        <v>379</v>
      </c>
      <c r="AS19" s="180">
        <f t="shared" si="0"/>
        <v>75</v>
      </c>
      <c r="AT19" s="178">
        <f t="shared" si="0"/>
        <v>1611.6968116100002</v>
      </c>
      <c r="AU19" s="178">
        <f t="shared" si="0"/>
        <v>33.363000000000007</v>
      </c>
      <c r="AV19" s="178">
        <f t="shared" si="0"/>
        <v>0</v>
      </c>
      <c r="AW19" s="178">
        <f t="shared" si="0"/>
        <v>65.294999999999987</v>
      </c>
      <c r="AX19" s="178">
        <f t="shared" si="0"/>
        <v>7.1480000000000006</v>
      </c>
      <c r="AY19" s="178">
        <f t="shared" si="0"/>
        <v>67.01700000000001</v>
      </c>
      <c r="AZ19" s="178">
        <f t="shared" si="0"/>
        <v>0</v>
      </c>
      <c r="BA19" s="178">
        <f t="shared" si="0"/>
        <v>0</v>
      </c>
      <c r="BB19" s="180">
        <f t="shared" si="0"/>
        <v>2857</v>
      </c>
      <c r="BC19" s="180">
        <f t="shared" si="0"/>
        <v>277</v>
      </c>
      <c r="BD19" s="181" t="s">
        <v>1776</v>
      </c>
      <c r="BE19" s="169"/>
      <c r="BF19" s="182"/>
      <c r="BG19" s="170"/>
      <c r="BH19" s="163"/>
      <c r="BI19" s="183" t="s">
        <v>1777</v>
      </c>
      <c r="BJ19" s="163"/>
      <c r="BK19" s="163"/>
      <c r="BL19" s="163"/>
    </row>
    <row r="20" spans="1:69" ht="19.5" customHeight="1" x14ac:dyDescent="0.25">
      <c r="A20" s="184"/>
      <c r="B20" s="136" t="s">
        <v>10</v>
      </c>
      <c r="C20" s="137" t="s">
        <v>11</v>
      </c>
      <c r="D20" s="138" t="s">
        <v>8</v>
      </c>
      <c r="E20" s="185">
        <f t="shared" ref="E20:BC20" si="1">E27</f>
        <v>9652.652756143254</v>
      </c>
      <c r="F20" s="186">
        <f t="shared" si="1"/>
        <v>3196.5911616199996</v>
      </c>
      <c r="G20" s="187">
        <f t="shared" si="1"/>
        <v>109.22999999999999</v>
      </c>
      <c r="H20" s="187">
        <f t="shared" si="1"/>
        <v>0</v>
      </c>
      <c r="I20" s="187">
        <f t="shared" si="1"/>
        <v>182.38399999999993</v>
      </c>
      <c r="J20" s="187">
        <f t="shared" si="1"/>
        <v>2.7430000000000003</v>
      </c>
      <c r="K20" s="187">
        <f t="shared" si="1"/>
        <v>127.38600000000002</v>
      </c>
      <c r="L20" s="187">
        <f t="shared" si="1"/>
        <v>0</v>
      </c>
      <c r="M20" s="187">
        <f t="shared" si="1"/>
        <v>0</v>
      </c>
      <c r="N20" s="188">
        <f t="shared" si="1"/>
        <v>3554</v>
      </c>
      <c r="O20" s="188">
        <f t="shared" si="1"/>
        <v>13</v>
      </c>
      <c r="P20" s="139">
        <f t="shared" si="1"/>
        <v>982.99830786999996</v>
      </c>
      <c r="Q20" s="187">
        <f t="shared" si="1"/>
        <v>42.147999999999996</v>
      </c>
      <c r="R20" s="187">
        <f t="shared" si="1"/>
        <v>0</v>
      </c>
      <c r="S20" s="187">
        <f t="shared" si="1"/>
        <v>47.156999999999996</v>
      </c>
      <c r="T20" s="187">
        <f t="shared" si="1"/>
        <v>0</v>
      </c>
      <c r="U20" s="187">
        <f t="shared" si="1"/>
        <v>28.07</v>
      </c>
      <c r="V20" s="187">
        <f t="shared" si="1"/>
        <v>0</v>
      </c>
      <c r="W20" s="187">
        <f t="shared" si="1"/>
        <v>0</v>
      </c>
      <c r="X20" s="188">
        <f t="shared" si="1"/>
        <v>2</v>
      </c>
      <c r="Y20" s="188">
        <f t="shared" si="1"/>
        <v>7</v>
      </c>
      <c r="Z20" s="187">
        <f t="shared" si="1"/>
        <v>561.87242894000008</v>
      </c>
      <c r="AA20" s="187">
        <f t="shared" si="1"/>
        <v>16.951000000000001</v>
      </c>
      <c r="AB20" s="187">
        <f t="shared" si="1"/>
        <v>0</v>
      </c>
      <c r="AC20" s="187">
        <f t="shared" si="1"/>
        <v>36.825999999999993</v>
      </c>
      <c r="AD20" s="187">
        <f t="shared" si="1"/>
        <v>0</v>
      </c>
      <c r="AE20" s="187">
        <f t="shared" si="1"/>
        <v>21.123000000000005</v>
      </c>
      <c r="AF20" s="187">
        <f t="shared" si="1"/>
        <v>0</v>
      </c>
      <c r="AG20" s="187">
        <f t="shared" si="1"/>
        <v>0</v>
      </c>
      <c r="AH20" s="188">
        <f t="shared" si="1"/>
        <v>2200</v>
      </c>
      <c r="AI20" s="188">
        <f t="shared" si="1"/>
        <v>1</v>
      </c>
      <c r="AJ20" s="187">
        <f t="shared" si="1"/>
        <v>597.56192183999997</v>
      </c>
      <c r="AK20" s="187">
        <f t="shared" si="1"/>
        <v>21.297000000000001</v>
      </c>
      <c r="AL20" s="187">
        <f t="shared" si="1"/>
        <v>0</v>
      </c>
      <c r="AM20" s="187">
        <f t="shared" si="1"/>
        <v>59.693999999999974</v>
      </c>
      <c r="AN20" s="187">
        <f t="shared" si="1"/>
        <v>0.108</v>
      </c>
      <c r="AO20" s="187">
        <f t="shared" si="1"/>
        <v>25.521000000000001</v>
      </c>
      <c r="AP20" s="187">
        <f t="shared" si="1"/>
        <v>0</v>
      </c>
      <c r="AQ20" s="187">
        <f t="shared" si="1"/>
        <v>0</v>
      </c>
      <c r="AR20" s="188">
        <f t="shared" si="1"/>
        <v>350</v>
      </c>
      <c r="AS20" s="188">
        <f t="shared" si="1"/>
        <v>1</v>
      </c>
      <c r="AT20" s="187">
        <f t="shared" si="1"/>
        <v>1054.1585029700002</v>
      </c>
      <c r="AU20" s="187">
        <f t="shared" si="1"/>
        <v>28.834000000000007</v>
      </c>
      <c r="AV20" s="187">
        <f t="shared" si="1"/>
        <v>0</v>
      </c>
      <c r="AW20" s="187">
        <f t="shared" si="1"/>
        <v>38.706999999999994</v>
      </c>
      <c r="AX20" s="187">
        <f t="shared" si="1"/>
        <v>2.6350000000000002</v>
      </c>
      <c r="AY20" s="187">
        <f t="shared" si="1"/>
        <v>52.672000000000011</v>
      </c>
      <c r="AZ20" s="187">
        <f t="shared" si="1"/>
        <v>0</v>
      </c>
      <c r="BA20" s="187">
        <f t="shared" si="1"/>
        <v>0</v>
      </c>
      <c r="BB20" s="188">
        <f t="shared" si="1"/>
        <v>1002</v>
      </c>
      <c r="BC20" s="188">
        <f t="shared" si="1"/>
        <v>4</v>
      </c>
      <c r="BD20" s="189"/>
      <c r="BE20" s="168"/>
    </row>
    <row r="21" spans="1:69" ht="19.5" customHeight="1" x14ac:dyDescent="0.25">
      <c r="A21" s="184"/>
      <c r="B21" s="136" t="s">
        <v>12</v>
      </c>
      <c r="C21" s="137" t="s">
        <v>13</v>
      </c>
      <c r="D21" s="140" t="s">
        <v>8</v>
      </c>
      <c r="E21" s="185">
        <f t="shared" ref="E21:BC21" si="2">E186</f>
        <v>7304.8720054793548</v>
      </c>
      <c r="F21" s="186">
        <f t="shared" si="2"/>
        <v>1221.86993089</v>
      </c>
      <c r="G21" s="187">
        <f t="shared" si="2"/>
        <v>27.672999999999998</v>
      </c>
      <c r="H21" s="187">
        <f t="shared" si="2"/>
        <v>0</v>
      </c>
      <c r="I21" s="187">
        <f t="shared" si="2"/>
        <v>21.256</v>
      </c>
      <c r="J21" s="187">
        <f t="shared" si="2"/>
        <v>11.093999999999999</v>
      </c>
      <c r="K21" s="187">
        <f t="shared" si="2"/>
        <v>16.584809999999997</v>
      </c>
      <c r="L21" s="187">
        <f t="shared" si="2"/>
        <v>0</v>
      </c>
      <c r="M21" s="187">
        <f t="shared" si="2"/>
        <v>0</v>
      </c>
      <c r="N21" s="188">
        <f t="shared" si="2"/>
        <v>1883</v>
      </c>
      <c r="O21" s="188">
        <f t="shared" si="2"/>
        <v>64</v>
      </c>
      <c r="P21" s="139">
        <f t="shared" si="2"/>
        <v>82.548889650000007</v>
      </c>
      <c r="Q21" s="187">
        <f t="shared" si="2"/>
        <v>0</v>
      </c>
      <c r="R21" s="187">
        <f t="shared" si="2"/>
        <v>0</v>
      </c>
      <c r="S21" s="187">
        <f t="shared" si="2"/>
        <v>0.18900000000000003</v>
      </c>
      <c r="T21" s="187">
        <f t="shared" si="2"/>
        <v>0</v>
      </c>
      <c r="U21" s="187">
        <f t="shared" si="2"/>
        <v>3.8209999999999997</v>
      </c>
      <c r="V21" s="187">
        <f t="shared" si="2"/>
        <v>0</v>
      </c>
      <c r="W21" s="187">
        <f t="shared" si="2"/>
        <v>0</v>
      </c>
      <c r="X21" s="188">
        <f t="shared" si="2"/>
        <v>0</v>
      </c>
      <c r="Y21" s="188">
        <f t="shared" si="2"/>
        <v>12</v>
      </c>
      <c r="Z21" s="187">
        <f t="shared" si="2"/>
        <v>171.69281519</v>
      </c>
      <c r="AA21" s="187">
        <f t="shared" si="2"/>
        <v>0</v>
      </c>
      <c r="AB21" s="187">
        <f t="shared" si="2"/>
        <v>0</v>
      </c>
      <c r="AC21" s="187">
        <f t="shared" si="2"/>
        <v>8.5999999999999993E-2</v>
      </c>
      <c r="AD21" s="187">
        <f t="shared" si="2"/>
        <v>7.0629999999999997</v>
      </c>
      <c r="AE21" s="187">
        <f t="shared" si="2"/>
        <v>2.2078099999999998</v>
      </c>
      <c r="AF21" s="187">
        <f t="shared" si="2"/>
        <v>0</v>
      </c>
      <c r="AG21" s="187">
        <f t="shared" si="2"/>
        <v>0</v>
      </c>
      <c r="AH21" s="188">
        <f t="shared" si="2"/>
        <v>0</v>
      </c>
      <c r="AI21" s="188">
        <f t="shared" si="2"/>
        <v>6</v>
      </c>
      <c r="AJ21" s="187">
        <f t="shared" si="2"/>
        <v>715.7507005199999</v>
      </c>
      <c r="AK21" s="187">
        <f t="shared" si="2"/>
        <v>25.610000000000003</v>
      </c>
      <c r="AL21" s="187">
        <f t="shared" si="2"/>
        <v>0</v>
      </c>
      <c r="AM21" s="187">
        <f t="shared" si="2"/>
        <v>3.5710000000000002</v>
      </c>
      <c r="AN21" s="187">
        <f t="shared" si="2"/>
        <v>0.38</v>
      </c>
      <c r="AO21" s="187">
        <f t="shared" si="2"/>
        <v>7.0090000000000003</v>
      </c>
      <c r="AP21" s="187">
        <f t="shared" si="2"/>
        <v>0</v>
      </c>
      <c r="AQ21" s="187">
        <f t="shared" si="2"/>
        <v>0</v>
      </c>
      <c r="AR21" s="188">
        <f t="shared" si="2"/>
        <v>29</v>
      </c>
      <c r="AS21" s="188">
        <f t="shared" si="2"/>
        <v>46</v>
      </c>
      <c r="AT21" s="187">
        <f t="shared" si="2"/>
        <v>251.87752553000007</v>
      </c>
      <c r="AU21" s="187">
        <f t="shared" si="2"/>
        <v>2.0629999999999997</v>
      </c>
      <c r="AV21" s="187">
        <f t="shared" si="2"/>
        <v>0</v>
      </c>
      <c r="AW21" s="187">
        <f t="shared" si="2"/>
        <v>17.409999999999997</v>
      </c>
      <c r="AX21" s="187">
        <f t="shared" si="2"/>
        <v>3.6510000000000002</v>
      </c>
      <c r="AY21" s="187">
        <f t="shared" si="2"/>
        <v>3.5470000000000006</v>
      </c>
      <c r="AZ21" s="187">
        <f t="shared" si="2"/>
        <v>0</v>
      </c>
      <c r="BA21" s="187">
        <f t="shared" si="2"/>
        <v>0</v>
      </c>
      <c r="BB21" s="188">
        <f t="shared" si="2"/>
        <v>1854</v>
      </c>
      <c r="BC21" s="188">
        <f t="shared" si="2"/>
        <v>0</v>
      </c>
      <c r="BD21" s="189"/>
      <c r="BE21" s="168"/>
    </row>
    <row r="22" spans="1:69" ht="19.5" customHeight="1" x14ac:dyDescent="0.25">
      <c r="A22" s="184"/>
      <c r="B22" s="136" t="s">
        <v>14</v>
      </c>
      <c r="C22" s="137" t="s">
        <v>15</v>
      </c>
      <c r="D22" s="140" t="s">
        <v>8</v>
      </c>
      <c r="E22" s="185">
        <f t="shared" ref="E22:BC22" si="3">E335</f>
        <v>0</v>
      </c>
      <c r="F22" s="186">
        <f t="shared" si="3"/>
        <v>0</v>
      </c>
      <c r="G22" s="187">
        <f t="shared" si="3"/>
        <v>0</v>
      </c>
      <c r="H22" s="187">
        <f t="shared" si="3"/>
        <v>0</v>
      </c>
      <c r="I22" s="187">
        <f t="shared" si="3"/>
        <v>0</v>
      </c>
      <c r="J22" s="187">
        <f t="shared" si="3"/>
        <v>0</v>
      </c>
      <c r="K22" s="187">
        <f t="shared" si="3"/>
        <v>0</v>
      </c>
      <c r="L22" s="187">
        <f t="shared" si="3"/>
        <v>0</v>
      </c>
      <c r="M22" s="187">
        <f t="shared" si="3"/>
        <v>0</v>
      </c>
      <c r="N22" s="188">
        <f t="shared" si="3"/>
        <v>0</v>
      </c>
      <c r="O22" s="188">
        <f t="shared" si="3"/>
        <v>0</v>
      </c>
      <c r="P22" s="139">
        <f t="shared" si="3"/>
        <v>0</v>
      </c>
      <c r="Q22" s="187">
        <f t="shared" si="3"/>
        <v>0</v>
      </c>
      <c r="R22" s="187">
        <f t="shared" si="3"/>
        <v>0</v>
      </c>
      <c r="S22" s="187">
        <f t="shared" si="3"/>
        <v>0</v>
      </c>
      <c r="T22" s="187">
        <f t="shared" si="3"/>
        <v>0</v>
      </c>
      <c r="U22" s="187">
        <f t="shared" si="3"/>
        <v>0</v>
      </c>
      <c r="V22" s="187">
        <f t="shared" si="3"/>
        <v>0</v>
      </c>
      <c r="W22" s="187">
        <f t="shared" si="3"/>
        <v>0</v>
      </c>
      <c r="X22" s="188">
        <f t="shared" si="3"/>
        <v>0</v>
      </c>
      <c r="Y22" s="188">
        <f t="shared" si="3"/>
        <v>0</v>
      </c>
      <c r="Z22" s="187">
        <f t="shared" si="3"/>
        <v>0</v>
      </c>
      <c r="AA22" s="187">
        <f t="shared" si="3"/>
        <v>0</v>
      </c>
      <c r="AB22" s="187">
        <f t="shared" si="3"/>
        <v>0</v>
      </c>
      <c r="AC22" s="187">
        <f t="shared" si="3"/>
        <v>0</v>
      </c>
      <c r="AD22" s="187">
        <f t="shared" si="3"/>
        <v>0</v>
      </c>
      <c r="AE22" s="187">
        <f t="shared" si="3"/>
        <v>0</v>
      </c>
      <c r="AF22" s="187">
        <f t="shared" si="3"/>
        <v>0</v>
      </c>
      <c r="AG22" s="187">
        <f t="shared" si="3"/>
        <v>0</v>
      </c>
      <c r="AH22" s="188">
        <f t="shared" si="3"/>
        <v>0</v>
      </c>
      <c r="AI22" s="188">
        <f t="shared" si="3"/>
        <v>0</v>
      </c>
      <c r="AJ22" s="187">
        <f t="shared" si="3"/>
        <v>0</v>
      </c>
      <c r="AK22" s="187">
        <f t="shared" si="3"/>
        <v>0</v>
      </c>
      <c r="AL22" s="187">
        <f t="shared" si="3"/>
        <v>0</v>
      </c>
      <c r="AM22" s="187">
        <f t="shared" si="3"/>
        <v>0</v>
      </c>
      <c r="AN22" s="187">
        <f t="shared" si="3"/>
        <v>0</v>
      </c>
      <c r="AO22" s="187">
        <f t="shared" si="3"/>
        <v>0</v>
      </c>
      <c r="AP22" s="187">
        <f t="shared" si="3"/>
        <v>0</v>
      </c>
      <c r="AQ22" s="187">
        <f t="shared" si="3"/>
        <v>0</v>
      </c>
      <c r="AR22" s="188">
        <f t="shared" si="3"/>
        <v>0</v>
      </c>
      <c r="AS22" s="188">
        <f t="shared" si="3"/>
        <v>0</v>
      </c>
      <c r="AT22" s="187">
        <f t="shared" si="3"/>
        <v>0</v>
      </c>
      <c r="AU22" s="187">
        <f t="shared" si="3"/>
        <v>0</v>
      </c>
      <c r="AV22" s="187">
        <f t="shared" si="3"/>
        <v>0</v>
      </c>
      <c r="AW22" s="187">
        <f t="shared" si="3"/>
        <v>0</v>
      </c>
      <c r="AX22" s="187">
        <f t="shared" si="3"/>
        <v>0</v>
      </c>
      <c r="AY22" s="187">
        <f t="shared" si="3"/>
        <v>0</v>
      </c>
      <c r="AZ22" s="187">
        <f t="shared" si="3"/>
        <v>0</v>
      </c>
      <c r="BA22" s="187">
        <f t="shared" si="3"/>
        <v>0</v>
      </c>
      <c r="BB22" s="188">
        <f t="shared" si="3"/>
        <v>0</v>
      </c>
      <c r="BC22" s="188">
        <f t="shared" si="3"/>
        <v>0</v>
      </c>
      <c r="BD22" s="168"/>
      <c r="BE22" s="168"/>
    </row>
    <row r="23" spans="1:69" ht="19.5" customHeight="1" x14ac:dyDescent="0.25">
      <c r="A23" s="184"/>
      <c r="B23" s="136" t="s">
        <v>16</v>
      </c>
      <c r="C23" s="137" t="s">
        <v>17</v>
      </c>
      <c r="D23" s="140" t="s">
        <v>8</v>
      </c>
      <c r="E23" s="185">
        <f t="shared" ref="E23:BC23" si="4">E338</f>
        <v>620.19626496208082</v>
      </c>
      <c r="F23" s="186">
        <f t="shared" si="4"/>
        <v>120.6277734</v>
      </c>
      <c r="G23" s="187">
        <f t="shared" si="4"/>
        <v>2.8660000000000001</v>
      </c>
      <c r="H23" s="187">
        <f t="shared" si="4"/>
        <v>0</v>
      </c>
      <c r="I23" s="187">
        <f t="shared" si="4"/>
        <v>11.833999999999998</v>
      </c>
      <c r="J23" s="187">
        <f t="shared" si="4"/>
        <v>1.0050000000000001</v>
      </c>
      <c r="K23" s="187">
        <f t="shared" si="4"/>
        <v>2.4939999999999998</v>
      </c>
      <c r="L23" s="187">
        <f t="shared" si="4"/>
        <v>0</v>
      </c>
      <c r="M23" s="187">
        <f t="shared" si="4"/>
        <v>0</v>
      </c>
      <c r="N23" s="188">
        <f t="shared" si="4"/>
        <v>1</v>
      </c>
      <c r="O23" s="188">
        <f t="shared" si="4"/>
        <v>2</v>
      </c>
      <c r="P23" s="139">
        <f t="shared" si="4"/>
        <v>0.62105747</v>
      </c>
      <c r="Q23" s="187">
        <f t="shared" si="4"/>
        <v>0</v>
      </c>
      <c r="R23" s="187">
        <f t="shared" si="4"/>
        <v>0</v>
      </c>
      <c r="S23" s="187">
        <f t="shared" si="4"/>
        <v>0.122</v>
      </c>
      <c r="T23" s="187">
        <f t="shared" si="4"/>
        <v>0</v>
      </c>
      <c r="U23" s="187">
        <f t="shared" si="4"/>
        <v>0</v>
      </c>
      <c r="V23" s="187">
        <f t="shared" si="4"/>
        <v>0</v>
      </c>
      <c r="W23" s="187">
        <f t="shared" si="4"/>
        <v>0</v>
      </c>
      <c r="X23" s="188">
        <f t="shared" si="4"/>
        <v>0</v>
      </c>
      <c r="Y23" s="188">
        <f t="shared" si="4"/>
        <v>0</v>
      </c>
      <c r="Z23" s="187">
        <f t="shared" si="4"/>
        <v>10.92903656</v>
      </c>
      <c r="AA23" s="187">
        <f t="shared" si="4"/>
        <v>0.25</v>
      </c>
      <c r="AB23" s="187">
        <f t="shared" si="4"/>
        <v>0</v>
      </c>
      <c r="AC23" s="187">
        <f t="shared" si="4"/>
        <v>0</v>
      </c>
      <c r="AD23" s="187">
        <f t="shared" si="4"/>
        <v>0</v>
      </c>
      <c r="AE23" s="187">
        <f t="shared" si="4"/>
        <v>0.33200000000000007</v>
      </c>
      <c r="AF23" s="187">
        <f t="shared" si="4"/>
        <v>0</v>
      </c>
      <c r="AG23" s="187">
        <f t="shared" si="4"/>
        <v>0</v>
      </c>
      <c r="AH23" s="188">
        <f t="shared" si="4"/>
        <v>0</v>
      </c>
      <c r="AI23" s="188">
        <f t="shared" si="4"/>
        <v>0</v>
      </c>
      <c r="AJ23" s="187">
        <f t="shared" si="4"/>
        <v>22.904428860000003</v>
      </c>
      <c r="AK23" s="187">
        <f t="shared" si="4"/>
        <v>0.47299999999999998</v>
      </c>
      <c r="AL23" s="187">
        <f t="shared" si="4"/>
        <v>0</v>
      </c>
      <c r="AM23" s="187">
        <f t="shared" si="4"/>
        <v>3.3739999999999992</v>
      </c>
      <c r="AN23" s="187">
        <f t="shared" si="4"/>
        <v>0.14300000000000002</v>
      </c>
      <c r="AO23" s="187">
        <f t="shared" si="4"/>
        <v>0.32200000000000001</v>
      </c>
      <c r="AP23" s="187">
        <f t="shared" si="4"/>
        <v>0</v>
      </c>
      <c r="AQ23" s="187">
        <f t="shared" si="4"/>
        <v>0</v>
      </c>
      <c r="AR23" s="188">
        <f t="shared" si="4"/>
        <v>0</v>
      </c>
      <c r="AS23" s="188">
        <f t="shared" si="4"/>
        <v>0</v>
      </c>
      <c r="AT23" s="187">
        <f t="shared" si="4"/>
        <v>86.173250510000003</v>
      </c>
      <c r="AU23" s="187">
        <f t="shared" si="4"/>
        <v>2.1429999999999998</v>
      </c>
      <c r="AV23" s="187">
        <f t="shared" si="4"/>
        <v>0</v>
      </c>
      <c r="AW23" s="187">
        <f t="shared" si="4"/>
        <v>8.3379999999999992</v>
      </c>
      <c r="AX23" s="187">
        <f t="shared" si="4"/>
        <v>0.86199999999999999</v>
      </c>
      <c r="AY23" s="187">
        <f t="shared" si="4"/>
        <v>1.8399999999999999</v>
      </c>
      <c r="AZ23" s="187">
        <f t="shared" si="4"/>
        <v>0</v>
      </c>
      <c r="BA23" s="187">
        <f t="shared" si="4"/>
        <v>0</v>
      </c>
      <c r="BB23" s="188">
        <f t="shared" si="4"/>
        <v>1</v>
      </c>
      <c r="BC23" s="188">
        <f t="shared" si="4"/>
        <v>2</v>
      </c>
      <c r="BD23" s="189"/>
      <c r="BE23" s="168"/>
    </row>
    <row r="24" spans="1:69" ht="19.5" customHeight="1" x14ac:dyDescent="0.25">
      <c r="A24" s="184"/>
      <c r="B24" s="136" t="s">
        <v>1741</v>
      </c>
      <c r="C24" s="137" t="s">
        <v>18</v>
      </c>
      <c r="D24" s="140" t="s">
        <v>8</v>
      </c>
      <c r="E24" s="185">
        <f t="shared" ref="E24:BC25" si="5">E362</f>
        <v>0</v>
      </c>
      <c r="F24" s="186">
        <f t="shared" si="5"/>
        <v>0</v>
      </c>
      <c r="G24" s="187">
        <f t="shared" si="5"/>
        <v>0</v>
      </c>
      <c r="H24" s="187">
        <f t="shared" si="5"/>
        <v>0</v>
      </c>
      <c r="I24" s="187">
        <f t="shared" si="5"/>
        <v>0</v>
      </c>
      <c r="J24" s="187">
        <f t="shared" si="5"/>
        <v>0</v>
      </c>
      <c r="K24" s="187">
        <f t="shared" si="5"/>
        <v>0</v>
      </c>
      <c r="L24" s="187">
        <f t="shared" si="5"/>
        <v>0</v>
      </c>
      <c r="M24" s="187">
        <f t="shared" si="5"/>
        <v>0</v>
      </c>
      <c r="N24" s="188">
        <f t="shared" si="5"/>
        <v>0</v>
      </c>
      <c r="O24" s="188">
        <f t="shared" si="5"/>
        <v>0</v>
      </c>
      <c r="P24" s="139">
        <f t="shared" si="5"/>
        <v>0</v>
      </c>
      <c r="Q24" s="187">
        <f t="shared" si="5"/>
        <v>0</v>
      </c>
      <c r="R24" s="187">
        <f t="shared" si="5"/>
        <v>0</v>
      </c>
      <c r="S24" s="187">
        <f t="shared" si="5"/>
        <v>0</v>
      </c>
      <c r="T24" s="187">
        <f t="shared" si="5"/>
        <v>0</v>
      </c>
      <c r="U24" s="187">
        <f t="shared" si="5"/>
        <v>0</v>
      </c>
      <c r="V24" s="187">
        <f t="shared" si="5"/>
        <v>0</v>
      </c>
      <c r="W24" s="187">
        <f t="shared" si="5"/>
        <v>0</v>
      </c>
      <c r="X24" s="188">
        <f t="shared" si="5"/>
        <v>0</v>
      </c>
      <c r="Y24" s="188">
        <f t="shared" si="5"/>
        <v>0</v>
      </c>
      <c r="Z24" s="187">
        <f t="shared" si="5"/>
        <v>0</v>
      </c>
      <c r="AA24" s="187">
        <f t="shared" si="5"/>
        <v>0</v>
      </c>
      <c r="AB24" s="187">
        <f t="shared" si="5"/>
        <v>0</v>
      </c>
      <c r="AC24" s="187">
        <f t="shared" si="5"/>
        <v>0</v>
      </c>
      <c r="AD24" s="187">
        <f t="shared" si="5"/>
        <v>0</v>
      </c>
      <c r="AE24" s="187">
        <f t="shared" si="5"/>
        <v>0</v>
      </c>
      <c r="AF24" s="187">
        <f t="shared" si="5"/>
        <v>0</v>
      </c>
      <c r="AG24" s="187">
        <f t="shared" si="5"/>
        <v>0</v>
      </c>
      <c r="AH24" s="188">
        <f t="shared" si="5"/>
        <v>0</v>
      </c>
      <c r="AI24" s="188">
        <f t="shared" si="5"/>
        <v>0</v>
      </c>
      <c r="AJ24" s="187">
        <f t="shared" si="5"/>
        <v>0</v>
      </c>
      <c r="AK24" s="187">
        <f t="shared" si="5"/>
        <v>0</v>
      </c>
      <c r="AL24" s="187">
        <f t="shared" si="5"/>
        <v>0</v>
      </c>
      <c r="AM24" s="187">
        <f t="shared" si="5"/>
        <v>0</v>
      </c>
      <c r="AN24" s="187">
        <f t="shared" si="5"/>
        <v>0</v>
      </c>
      <c r="AO24" s="187">
        <f t="shared" si="5"/>
        <v>0</v>
      </c>
      <c r="AP24" s="187">
        <f t="shared" si="5"/>
        <v>0</v>
      </c>
      <c r="AQ24" s="187">
        <f t="shared" si="5"/>
        <v>0</v>
      </c>
      <c r="AR24" s="188">
        <f t="shared" si="5"/>
        <v>0</v>
      </c>
      <c r="AS24" s="188">
        <f t="shared" si="5"/>
        <v>0</v>
      </c>
      <c r="AT24" s="187">
        <f t="shared" si="5"/>
        <v>0</v>
      </c>
      <c r="AU24" s="187">
        <f t="shared" si="5"/>
        <v>0</v>
      </c>
      <c r="AV24" s="187">
        <f t="shared" si="5"/>
        <v>0</v>
      </c>
      <c r="AW24" s="187">
        <f t="shared" si="5"/>
        <v>0</v>
      </c>
      <c r="AX24" s="187">
        <f t="shared" si="5"/>
        <v>0</v>
      </c>
      <c r="AY24" s="187">
        <f t="shared" si="5"/>
        <v>0</v>
      </c>
      <c r="AZ24" s="187">
        <f t="shared" si="5"/>
        <v>0</v>
      </c>
      <c r="BA24" s="187">
        <f t="shared" si="5"/>
        <v>0</v>
      </c>
      <c r="BB24" s="188">
        <f t="shared" si="5"/>
        <v>0</v>
      </c>
      <c r="BC24" s="188">
        <f t="shared" si="5"/>
        <v>0</v>
      </c>
      <c r="BD24" s="168"/>
      <c r="BE24" s="168"/>
    </row>
    <row r="25" spans="1:69" ht="19.5" customHeight="1" x14ac:dyDescent="0.25">
      <c r="A25" s="184"/>
      <c r="B25" s="136" t="s">
        <v>1742</v>
      </c>
      <c r="C25" s="137" t="s">
        <v>19</v>
      </c>
      <c r="D25" s="140" t="s">
        <v>8</v>
      </c>
      <c r="E25" s="185">
        <f t="shared" si="5"/>
        <v>1016.3086329927896</v>
      </c>
      <c r="F25" s="186">
        <f t="shared" si="5"/>
        <v>637.64531258</v>
      </c>
      <c r="G25" s="187">
        <f t="shared" si="5"/>
        <v>2.1730000000000005</v>
      </c>
      <c r="H25" s="187">
        <f t="shared" si="5"/>
        <v>0</v>
      </c>
      <c r="I25" s="187">
        <f t="shared" si="5"/>
        <v>15.355000000000002</v>
      </c>
      <c r="J25" s="187">
        <f t="shared" si="5"/>
        <v>0.86499999999999999</v>
      </c>
      <c r="K25" s="187">
        <f t="shared" si="5"/>
        <v>28.798000000000009</v>
      </c>
      <c r="L25" s="187">
        <f t="shared" si="5"/>
        <v>0</v>
      </c>
      <c r="M25" s="187">
        <f t="shared" si="5"/>
        <v>0</v>
      </c>
      <c r="N25" s="188">
        <f t="shared" si="5"/>
        <v>0</v>
      </c>
      <c r="O25" s="188">
        <f t="shared" si="5"/>
        <v>448</v>
      </c>
      <c r="P25" s="139">
        <f t="shared" si="5"/>
        <v>9.6886868499999999</v>
      </c>
      <c r="Q25" s="187">
        <f t="shared" si="5"/>
        <v>0</v>
      </c>
      <c r="R25" s="187">
        <f t="shared" si="5"/>
        <v>0</v>
      </c>
      <c r="S25" s="187">
        <f t="shared" si="5"/>
        <v>1.859</v>
      </c>
      <c r="T25" s="187">
        <f t="shared" si="5"/>
        <v>0</v>
      </c>
      <c r="U25" s="187">
        <f t="shared" si="5"/>
        <v>0</v>
      </c>
      <c r="V25" s="187">
        <f t="shared" si="5"/>
        <v>0</v>
      </c>
      <c r="W25" s="187">
        <f t="shared" si="5"/>
        <v>0</v>
      </c>
      <c r="X25" s="188">
        <f t="shared" si="5"/>
        <v>0</v>
      </c>
      <c r="Y25" s="188">
        <f t="shared" si="5"/>
        <v>43</v>
      </c>
      <c r="Z25" s="187">
        <f t="shared" si="5"/>
        <v>258.39349829999998</v>
      </c>
      <c r="AA25" s="187">
        <f t="shared" si="5"/>
        <v>1.85</v>
      </c>
      <c r="AB25" s="187">
        <f t="shared" si="5"/>
        <v>0</v>
      </c>
      <c r="AC25" s="187">
        <f t="shared" si="5"/>
        <v>10.112</v>
      </c>
      <c r="AD25" s="187">
        <f t="shared" si="5"/>
        <v>0.86499999999999999</v>
      </c>
      <c r="AE25" s="187">
        <f t="shared" si="5"/>
        <v>15.314000000000004</v>
      </c>
      <c r="AF25" s="187">
        <f t="shared" si="5"/>
        <v>0</v>
      </c>
      <c r="AG25" s="187">
        <f t="shared" si="5"/>
        <v>0</v>
      </c>
      <c r="AH25" s="188">
        <f t="shared" si="5"/>
        <v>0</v>
      </c>
      <c r="AI25" s="188">
        <f t="shared" si="5"/>
        <v>106</v>
      </c>
      <c r="AJ25" s="187">
        <f t="shared" si="5"/>
        <v>150.07559483</v>
      </c>
      <c r="AK25" s="187">
        <f t="shared" si="5"/>
        <v>0</v>
      </c>
      <c r="AL25" s="187">
        <f t="shared" si="5"/>
        <v>0</v>
      </c>
      <c r="AM25" s="187">
        <f t="shared" si="5"/>
        <v>2.544</v>
      </c>
      <c r="AN25" s="187">
        <f t="shared" si="5"/>
        <v>0</v>
      </c>
      <c r="AO25" s="187">
        <f t="shared" si="5"/>
        <v>4.5259999999999998</v>
      </c>
      <c r="AP25" s="187">
        <f t="shared" si="5"/>
        <v>0</v>
      </c>
      <c r="AQ25" s="187">
        <f t="shared" si="5"/>
        <v>0</v>
      </c>
      <c r="AR25" s="188">
        <f t="shared" si="5"/>
        <v>0</v>
      </c>
      <c r="AS25" s="188">
        <f t="shared" si="5"/>
        <v>28</v>
      </c>
      <c r="AT25" s="187">
        <f t="shared" si="5"/>
        <v>219.48753260000001</v>
      </c>
      <c r="AU25" s="187">
        <f t="shared" si="5"/>
        <v>0.32300000000000001</v>
      </c>
      <c r="AV25" s="187">
        <f t="shared" si="5"/>
        <v>0</v>
      </c>
      <c r="AW25" s="187">
        <f t="shared" si="5"/>
        <v>0.84000000000000008</v>
      </c>
      <c r="AX25" s="187">
        <f t="shared" si="5"/>
        <v>0</v>
      </c>
      <c r="AY25" s="187">
        <f t="shared" si="5"/>
        <v>8.9580000000000002</v>
      </c>
      <c r="AZ25" s="187">
        <f t="shared" si="5"/>
        <v>0</v>
      </c>
      <c r="BA25" s="187">
        <f t="shared" si="5"/>
        <v>0</v>
      </c>
      <c r="BB25" s="188">
        <f t="shared" si="5"/>
        <v>0</v>
      </c>
      <c r="BC25" s="188">
        <f t="shared" si="5"/>
        <v>271</v>
      </c>
      <c r="BD25" s="189"/>
      <c r="BE25" s="168"/>
    </row>
    <row r="26" spans="1:69" ht="19.5" customHeight="1" x14ac:dyDescent="0.25">
      <c r="A26" s="184"/>
      <c r="B26" s="131" t="s">
        <v>20</v>
      </c>
      <c r="C26" s="132" t="s">
        <v>21</v>
      </c>
      <c r="D26" s="133" t="s">
        <v>8</v>
      </c>
      <c r="E26" s="190">
        <f t="shared" ref="E26:BC26" si="6">SUM(E27,E186,E335,E338,E362,E363)</f>
        <v>18594.029659577478</v>
      </c>
      <c r="F26" s="191">
        <f t="shared" si="6"/>
        <v>5176.7341784899991</v>
      </c>
      <c r="G26" s="178">
        <f t="shared" si="6"/>
        <v>141.94200000000001</v>
      </c>
      <c r="H26" s="178">
        <f t="shared" si="6"/>
        <v>0</v>
      </c>
      <c r="I26" s="178">
        <f t="shared" si="6"/>
        <v>230.82899999999992</v>
      </c>
      <c r="J26" s="178">
        <f t="shared" si="6"/>
        <v>15.707000000000001</v>
      </c>
      <c r="K26" s="178">
        <f t="shared" si="6"/>
        <v>175.26281000000003</v>
      </c>
      <c r="L26" s="178">
        <f t="shared" si="6"/>
        <v>0</v>
      </c>
      <c r="M26" s="178">
        <f t="shared" si="6"/>
        <v>0</v>
      </c>
      <c r="N26" s="180">
        <f t="shared" si="6"/>
        <v>5438</v>
      </c>
      <c r="O26" s="180">
        <f t="shared" si="6"/>
        <v>527</v>
      </c>
      <c r="P26" s="134">
        <f t="shared" si="6"/>
        <v>1075.8569418400002</v>
      </c>
      <c r="Q26" s="178">
        <f t="shared" si="6"/>
        <v>42.147999999999996</v>
      </c>
      <c r="R26" s="178">
        <f t="shared" si="6"/>
        <v>0</v>
      </c>
      <c r="S26" s="178">
        <f t="shared" si="6"/>
        <v>49.326999999999998</v>
      </c>
      <c r="T26" s="178">
        <f t="shared" si="6"/>
        <v>0</v>
      </c>
      <c r="U26" s="178">
        <f t="shared" si="6"/>
        <v>31.890999999999998</v>
      </c>
      <c r="V26" s="178">
        <f t="shared" si="6"/>
        <v>0</v>
      </c>
      <c r="W26" s="178">
        <f t="shared" si="6"/>
        <v>0</v>
      </c>
      <c r="X26" s="180">
        <f t="shared" si="6"/>
        <v>2</v>
      </c>
      <c r="Y26" s="180">
        <f t="shared" si="6"/>
        <v>62</v>
      </c>
      <c r="Z26" s="178">
        <f t="shared" si="6"/>
        <v>1002.88777899</v>
      </c>
      <c r="AA26" s="178">
        <f t="shared" si="6"/>
        <v>19.051000000000002</v>
      </c>
      <c r="AB26" s="178">
        <f t="shared" si="6"/>
        <v>0</v>
      </c>
      <c r="AC26" s="178">
        <f t="shared" si="6"/>
        <v>47.023999999999994</v>
      </c>
      <c r="AD26" s="178">
        <f t="shared" si="6"/>
        <v>7.9279999999999999</v>
      </c>
      <c r="AE26" s="178">
        <f t="shared" si="6"/>
        <v>38.976810000000008</v>
      </c>
      <c r="AF26" s="178">
        <f t="shared" si="6"/>
        <v>0</v>
      </c>
      <c r="AG26" s="178">
        <f t="shared" si="6"/>
        <v>0</v>
      </c>
      <c r="AH26" s="180">
        <f t="shared" si="6"/>
        <v>2200</v>
      </c>
      <c r="AI26" s="180">
        <f t="shared" si="6"/>
        <v>113</v>
      </c>
      <c r="AJ26" s="178">
        <f t="shared" si="6"/>
        <v>1486.2926460499998</v>
      </c>
      <c r="AK26" s="178">
        <f t="shared" si="6"/>
        <v>47.38</v>
      </c>
      <c r="AL26" s="178">
        <f t="shared" si="6"/>
        <v>0</v>
      </c>
      <c r="AM26" s="178">
        <f t="shared" si="6"/>
        <v>69.182999999999964</v>
      </c>
      <c r="AN26" s="178">
        <f t="shared" si="6"/>
        <v>0.63100000000000001</v>
      </c>
      <c r="AO26" s="178">
        <f t="shared" si="6"/>
        <v>37.378</v>
      </c>
      <c r="AP26" s="178">
        <f t="shared" si="6"/>
        <v>0</v>
      </c>
      <c r="AQ26" s="178">
        <f t="shared" si="6"/>
        <v>0</v>
      </c>
      <c r="AR26" s="180">
        <f t="shared" si="6"/>
        <v>379</v>
      </c>
      <c r="AS26" s="180">
        <f t="shared" si="6"/>
        <v>75</v>
      </c>
      <c r="AT26" s="178">
        <f t="shared" si="6"/>
        <v>1611.6968116100002</v>
      </c>
      <c r="AU26" s="178">
        <f t="shared" si="6"/>
        <v>33.363000000000007</v>
      </c>
      <c r="AV26" s="178">
        <f t="shared" si="6"/>
        <v>0</v>
      </c>
      <c r="AW26" s="178">
        <f t="shared" si="6"/>
        <v>65.294999999999987</v>
      </c>
      <c r="AX26" s="178">
        <f t="shared" si="6"/>
        <v>7.1480000000000006</v>
      </c>
      <c r="AY26" s="178">
        <f t="shared" si="6"/>
        <v>67.01700000000001</v>
      </c>
      <c r="AZ26" s="178">
        <f t="shared" si="6"/>
        <v>0</v>
      </c>
      <c r="BA26" s="178">
        <f t="shared" si="6"/>
        <v>0</v>
      </c>
      <c r="BB26" s="180">
        <f t="shared" si="6"/>
        <v>2857</v>
      </c>
      <c r="BC26" s="180">
        <f t="shared" si="6"/>
        <v>277</v>
      </c>
      <c r="BD26" s="189"/>
      <c r="BE26" s="168"/>
    </row>
    <row r="27" spans="1:69" ht="19.5" customHeight="1" x14ac:dyDescent="0.25">
      <c r="A27" s="184"/>
      <c r="B27" s="131" t="s">
        <v>22</v>
      </c>
      <c r="C27" s="132" t="s">
        <v>23</v>
      </c>
      <c r="D27" s="133" t="s">
        <v>8</v>
      </c>
      <c r="E27" s="190">
        <f t="shared" ref="E27:BC27" si="7">SUM(E28,E160,E170,E179)</f>
        <v>9652.652756143254</v>
      </c>
      <c r="F27" s="191">
        <f t="shared" si="7"/>
        <v>3196.5911616199996</v>
      </c>
      <c r="G27" s="178">
        <f t="shared" si="7"/>
        <v>109.22999999999999</v>
      </c>
      <c r="H27" s="178">
        <f t="shared" si="7"/>
        <v>0</v>
      </c>
      <c r="I27" s="178">
        <f t="shared" si="7"/>
        <v>182.38399999999993</v>
      </c>
      <c r="J27" s="178">
        <f t="shared" si="7"/>
        <v>2.7430000000000003</v>
      </c>
      <c r="K27" s="178">
        <f t="shared" si="7"/>
        <v>127.38600000000002</v>
      </c>
      <c r="L27" s="178">
        <f t="shared" si="7"/>
        <v>0</v>
      </c>
      <c r="M27" s="178">
        <f t="shared" si="7"/>
        <v>0</v>
      </c>
      <c r="N27" s="180">
        <f t="shared" si="7"/>
        <v>3554</v>
      </c>
      <c r="O27" s="180">
        <f t="shared" si="7"/>
        <v>13</v>
      </c>
      <c r="P27" s="134">
        <f t="shared" si="7"/>
        <v>982.99830786999996</v>
      </c>
      <c r="Q27" s="178">
        <f t="shared" si="7"/>
        <v>42.147999999999996</v>
      </c>
      <c r="R27" s="178">
        <f t="shared" si="7"/>
        <v>0</v>
      </c>
      <c r="S27" s="178">
        <f t="shared" si="7"/>
        <v>47.156999999999996</v>
      </c>
      <c r="T27" s="178">
        <f t="shared" si="7"/>
        <v>0</v>
      </c>
      <c r="U27" s="178">
        <f t="shared" si="7"/>
        <v>28.07</v>
      </c>
      <c r="V27" s="178">
        <f t="shared" si="7"/>
        <v>0</v>
      </c>
      <c r="W27" s="178">
        <f t="shared" si="7"/>
        <v>0</v>
      </c>
      <c r="X27" s="180">
        <f t="shared" si="7"/>
        <v>2</v>
      </c>
      <c r="Y27" s="180">
        <f t="shared" si="7"/>
        <v>7</v>
      </c>
      <c r="Z27" s="178">
        <f t="shared" si="7"/>
        <v>561.87242894000008</v>
      </c>
      <c r="AA27" s="178">
        <f t="shared" si="7"/>
        <v>16.951000000000001</v>
      </c>
      <c r="AB27" s="178">
        <f t="shared" si="7"/>
        <v>0</v>
      </c>
      <c r="AC27" s="178">
        <f t="shared" si="7"/>
        <v>36.825999999999993</v>
      </c>
      <c r="AD27" s="178">
        <f t="shared" si="7"/>
        <v>0</v>
      </c>
      <c r="AE27" s="178">
        <f t="shared" si="7"/>
        <v>21.123000000000005</v>
      </c>
      <c r="AF27" s="178">
        <f t="shared" si="7"/>
        <v>0</v>
      </c>
      <c r="AG27" s="178">
        <f t="shared" si="7"/>
        <v>0</v>
      </c>
      <c r="AH27" s="180">
        <f t="shared" si="7"/>
        <v>2200</v>
      </c>
      <c r="AI27" s="180">
        <f t="shared" si="7"/>
        <v>1</v>
      </c>
      <c r="AJ27" s="178">
        <f t="shared" si="7"/>
        <v>597.56192183999997</v>
      </c>
      <c r="AK27" s="178">
        <f t="shared" si="7"/>
        <v>21.297000000000001</v>
      </c>
      <c r="AL27" s="178">
        <f t="shared" si="7"/>
        <v>0</v>
      </c>
      <c r="AM27" s="178">
        <f t="shared" si="7"/>
        <v>59.693999999999974</v>
      </c>
      <c r="AN27" s="178">
        <f t="shared" si="7"/>
        <v>0.108</v>
      </c>
      <c r="AO27" s="178">
        <f t="shared" si="7"/>
        <v>25.521000000000001</v>
      </c>
      <c r="AP27" s="178">
        <f t="shared" si="7"/>
        <v>0</v>
      </c>
      <c r="AQ27" s="178">
        <f t="shared" si="7"/>
        <v>0</v>
      </c>
      <c r="AR27" s="180">
        <f t="shared" si="7"/>
        <v>350</v>
      </c>
      <c r="AS27" s="180">
        <f t="shared" si="7"/>
        <v>1</v>
      </c>
      <c r="AT27" s="178">
        <f t="shared" si="7"/>
        <v>1054.1585029700002</v>
      </c>
      <c r="AU27" s="178">
        <f t="shared" si="7"/>
        <v>28.834000000000007</v>
      </c>
      <c r="AV27" s="178">
        <f t="shared" si="7"/>
        <v>0</v>
      </c>
      <c r="AW27" s="178">
        <f t="shared" si="7"/>
        <v>38.706999999999994</v>
      </c>
      <c r="AX27" s="178">
        <f t="shared" si="7"/>
        <v>2.6350000000000002</v>
      </c>
      <c r="AY27" s="178">
        <f t="shared" si="7"/>
        <v>52.672000000000011</v>
      </c>
      <c r="AZ27" s="178">
        <f t="shared" si="7"/>
        <v>0</v>
      </c>
      <c r="BA27" s="178">
        <f t="shared" si="7"/>
        <v>0</v>
      </c>
      <c r="BB27" s="180">
        <f t="shared" si="7"/>
        <v>1002</v>
      </c>
      <c r="BC27" s="180">
        <f t="shared" si="7"/>
        <v>4</v>
      </c>
      <c r="BD27" s="189"/>
      <c r="BE27" s="168"/>
    </row>
    <row r="28" spans="1:69" ht="19.5" customHeight="1" x14ac:dyDescent="0.25">
      <c r="A28" s="184"/>
      <c r="B28" s="131" t="s">
        <v>24</v>
      </c>
      <c r="C28" s="132" t="s">
        <v>25</v>
      </c>
      <c r="D28" s="133" t="s">
        <v>8</v>
      </c>
      <c r="E28" s="190">
        <f t="shared" ref="E28:BC28" si="8">SUM(E29,E30,E31)</f>
        <v>9209.1921854065677</v>
      </c>
      <c r="F28" s="191">
        <f t="shared" si="8"/>
        <v>2940.4636862799998</v>
      </c>
      <c r="G28" s="178">
        <f t="shared" si="8"/>
        <v>108.17999999999999</v>
      </c>
      <c r="H28" s="178">
        <f t="shared" si="8"/>
        <v>0</v>
      </c>
      <c r="I28" s="178">
        <f t="shared" si="8"/>
        <v>182.33399999999995</v>
      </c>
      <c r="J28" s="178">
        <f t="shared" si="8"/>
        <v>0.18</v>
      </c>
      <c r="K28" s="178">
        <f t="shared" si="8"/>
        <v>127.38100000000003</v>
      </c>
      <c r="L28" s="178">
        <f t="shared" si="8"/>
        <v>0</v>
      </c>
      <c r="M28" s="178">
        <f t="shared" si="8"/>
        <v>0</v>
      </c>
      <c r="N28" s="180">
        <f t="shared" si="8"/>
        <v>3550</v>
      </c>
      <c r="O28" s="180">
        <f t="shared" si="8"/>
        <v>11</v>
      </c>
      <c r="P28" s="134">
        <f t="shared" si="8"/>
        <v>845.49830786999996</v>
      </c>
      <c r="Q28" s="178">
        <f t="shared" si="8"/>
        <v>42.147999999999996</v>
      </c>
      <c r="R28" s="178">
        <f t="shared" si="8"/>
        <v>0</v>
      </c>
      <c r="S28" s="178">
        <f t="shared" si="8"/>
        <v>47.156999999999996</v>
      </c>
      <c r="T28" s="178">
        <f t="shared" si="8"/>
        <v>0</v>
      </c>
      <c r="U28" s="178">
        <f t="shared" si="8"/>
        <v>28.07</v>
      </c>
      <c r="V28" s="178">
        <f t="shared" si="8"/>
        <v>0</v>
      </c>
      <c r="W28" s="178">
        <f t="shared" si="8"/>
        <v>0</v>
      </c>
      <c r="X28" s="180">
        <f t="shared" si="8"/>
        <v>2</v>
      </c>
      <c r="Y28" s="180">
        <f t="shared" si="8"/>
        <v>5</v>
      </c>
      <c r="Z28" s="178">
        <f t="shared" si="8"/>
        <v>561.64482694000003</v>
      </c>
      <c r="AA28" s="178">
        <f t="shared" si="8"/>
        <v>16.951000000000001</v>
      </c>
      <c r="AB28" s="178">
        <f t="shared" si="8"/>
        <v>0</v>
      </c>
      <c r="AC28" s="178">
        <f t="shared" si="8"/>
        <v>36.813999999999993</v>
      </c>
      <c r="AD28" s="178">
        <f t="shared" si="8"/>
        <v>0</v>
      </c>
      <c r="AE28" s="178">
        <f t="shared" si="8"/>
        <v>21.123000000000005</v>
      </c>
      <c r="AF28" s="178">
        <f t="shared" si="8"/>
        <v>0</v>
      </c>
      <c r="AG28" s="178">
        <f t="shared" si="8"/>
        <v>0</v>
      </c>
      <c r="AH28" s="180">
        <f t="shared" si="8"/>
        <v>2200</v>
      </c>
      <c r="AI28" s="180">
        <f t="shared" si="8"/>
        <v>1</v>
      </c>
      <c r="AJ28" s="178">
        <f t="shared" si="8"/>
        <v>597.56192183999997</v>
      </c>
      <c r="AK28" s="178">
        <f t="shared" si="8"/>
        <v>21.297000000000001</v>
      </c>
      <c r="AL28" s="178">
        <f t="shared" si="8"/>
        <v>0</v>
      </c>
      <c r="AM28" s="178">
        <f t="shared" si="8"/>
        <v>59.693999999999974</v>
      </c>
      <c r="AN28" s="178">
        <f t="shared" si="8"/>
        <v>0.108</v>
      </c>
      <c r="AO28" s="178">
        <f t="shared" si="8"/>
        <v>25.521000000000001</v>
      </c>
      <c r="AP28" s="178">
        <f t="shared" si="8"/>
        <v>0</v>
      </c>
      <c r="AQ28" s="178">
        <f t="shared" si="8"/>
        <v>0</v>
      </c>
      <c r="AR28" s="180">
        <f t="shared" si="8"/>
        <v>350</v>
      </c>
      <c r="AS28" s="180">
        <f t="shared" si="8"/>
        <v>1</v>
      </c>
      <c r="AT28" s="178">
        <f t="shared" si="8"/>
        <v>935.7586296300002</v>
      </c>
      <c r="AU28" s="178">
        <f t="shared" si="8"/>
        <v>27.784000000000006</v>
      </c>
      <c r="AV28" s="178">
        <f t="shared" si="8"/>
        <v>0</v>
      </c>
      <c r="AW28" s="178">
        <f t="shared" si="8"/>
        <v>38.668999999999997</v>
      </c>
      <c r="AX28" s="178">
        <f t="shared" si="8"/>
        <v>7.1999999999999995E-2</v>
      </c>
      <c r="AY28" s="178">
        <f t="shared" si="8"/>
        <v>52.667000000000009</v>
      </c>
      <c r="AZ28" s="178">
        <f t="shared" si="8"/>
        <v>0</v>
      </c>
      <c r="BA28" s="178">
        <f t="shared" si="8"/>
        <v>0</v>
      </c>
      <c r="BB28" s="180">
        <f t="shared" si="8"/>
        <v>998</v>
      </c>
      <c r="BC28" s="180">
        <f t="shared" si="8"/>
        <v>4</v>
      </c>
      <c r="BD28" s="189"/>
      <c r="BE28" s="168"/>
    </row>
    <row r="29" spans="1:69" ht="19.5" customHeight="1" x14ac:dyDescent="0.25">
      <c r="A29" s="192" t="s">
        <v>27</v>
      </c>
      <c r="B29" s="193" t="s">
        <v>28</v>
      </c>
      <c r="C29" s="142" t="s">
        <v>29</v>
      </c>
      <c r="D29" s="143" t="s">
        <v>30</v>
      </c>
      <c r="E29" s="194">
        <v>0</v>
      </c>
      <c r="F29" s="195">
        <f t="shared" ref="F29:O30" si="9">P29+Z29+AJ29+AT29</f>
        <v>1075.71345249</v>
      </c>
      <c r="G29" s="196">
        <f t="shared" si="9"/>
        <v>12.667999999999999</v>
      </c>
      <c r="H29" s="196">
        <f t="shared" si="9"/>
        <v>0</v>
      </c>
      <c r="I29" s="196">
        <f t="shared" si="9"/>
        <v>149.42599999999996</v>
      </c>
      <c r="J29" s="196">
        <f t="shared" si="9"/>
        <v>0</v>
      </c>
      <c r="K29" s="196">
        <f t="shared" si="9"/>
        <v>41.870000000000005</v>
      </c>
      <c r="L29" s="196">
        <f t="shared" si="9"/>
        <v>0</v>
      </c>
      <c r="M29" s="196">
        <f t="shared" si="9"/>
        <v>0</v>
      </c>
      <c r="N29" s="197">
        <f t="shared" si="9"/>
        <v>3533</v>
      </c>
      <c r="O29" s="197">
        <f t="shared" si="9"/>
        <v>0</v>
      </c>
      <c r="P29" s="198">
        <v>179.17155697999999</v>
      </c>
      <c r="Q29" s="194">
        <v>1.9380000000000002</v>
      </c>
      <c r="R29" s="194">
        <v>0</v>
      </c>
      <c r="S29" s="194">
        <v>29.564</v>
      </c>
      <c r="T29" s="194">
        <v>0</v>
      </c>
      <c r="U29" s="194">
        <v>7.7650000000000006</v>
      </c>
      <c r="V29" s="194">
        <v>0</v>
      </c>
      <c r="W29" s="194">
        <v>0</v>
      </c>
      <c r="X29" s="199">
        <v>0</v>
      </c>
      <c r="Y29" s="199">
        <v>0</v>
      </c>
      <c r="Z29" s="194">
        <v>347.63825906000011</v>
      </c>
      <c r="AA29" s="150">
        <v>4.2379999999999995</v>
      </c>
      <c r="AB29" s="150">
        <v>0</v>
      </c>
      <c r="AC29" s="150">
        <v>33.775999999999996</v>
      </c>
      <c r="AD29" s="150">
        <v>0</v>
      </c>
      <c r="AE29" s="150">
        <v>12.057000000000002</v>
      </c>
      <c r="AF29" s="150">
        <v>0</v>
      </c>
      <c r="AG29" s="150">
        <v>0</v>
      </c>
      <c r="AH29" s="199">
        <v>2200</v>
      </c>
      <c r="AI29" s="199">
        <v>0</v>
      </c>
      <c r="AJ29" s="194">
        <v>323.60775391999999</v>
      </c>
      <c r="AK29" s="194">
        <v>4.234</v>
      </c>
      <c r="AL29" s="194">
        <v>0</v>
      </c>
      <c r="AM29" s="194">
        <v>51.735999999999976</v>
      </c>
      <c r="AN29" s="194">
        <v>0</v>
      </c>
      <c r="AO29" s="194">
        <v>11.713999999999999</v>
      </c>
      <c r="AP29" s="194">
        <v>0</v>
      </c>
      <c r="AQ29" s="194">
        <v>0</v>
      </c>
      <c r="AR29" s="199">
        <v>350</v>
      </c>
      <c r="AS29" s="199">
        <v>0</v>
      </c>
      <c r="AT29" s="194">
        <v>225.29588252999997</v>
      </c>
      <c r="AU29" s="194">
        <v>2.258</v>
      </c>
      <c r="AV29" s="194">
        <v>0</v>
      </c>
      <c r="AW29" s="194">
        <v>34.349999999999994</v>
      </c>
      <c r="AX29" s="194">
        <v>0</v>
      </c>
      <c r="AY29" s="194">
        <v>10.334</v>
      </c>
      <c r="AZ29" s="194">
        <v>0</v>
      </c>
      <c r="BA29" s="194">
        <v>0</v>
      </c>
      <c r="BB29" s="199">
        <v>983</v>
      </c>
      <c r="BC29" s="199">
        <v>0</v>
      </c>
      <c r="BD29" s="200"/>
      <c r="BE29" s="201"/>
      <c r="BF29" s="202" t="str">
        <f>IF(BG29=D29,1,D29)</f>
        <v>16-0246</v>
      </c>
      <c r="BG29" s="203" t="s">
        <v>8</v>
      </c>
      <c r="BH29" s="204" t="s">
        <v>1778</v>
      </c>
      <c r="BI29" s="204"/>
      <c r="BJ29" s="205"/>
    </row>
    <row r="30" spans="1:69" ht="19.5" customHeight="1" x14ac:dyDescent="0.25">
      <c r="A30" s="192" t="s">
        <v>31</v>
      </c>
      <c r="B30" s="141" t="s">
        <v>32</v>
      </c>
      <c r="C30" s="142" t="s">
        <v>33</v>
      </c>
      <c r="D30" s="143" t="s">
        <v>34</v>
      </c>
      <c r="E30" s="194">
        <v>0</v>
      </c>
      <c r="F30" s="195">
        <f t="shared" si="9"/>
        <v>484.16783960000009</v>
      </c>
      <c r="G30" s="196">
        <f t="shared" si="9"/>
        <v>23.552</v>
      </c>
      <c r="H30" s="196">
        <f t="shared" si="9"/>
        <v>0</v>
      </c>
      <c r="I30" s="196">
        <f t="shared" si="9"/>
        <v>19.815999999999999</v>
      </c>
      <c r="J30" s="196">
        <f t="shared" si="9"/>
        <v>0</v>
      </c>
      <c r="K30" s="196">
        <f t="shared" si="9"/>
        <v>24.591000000000001</v>
      </c>
      <c r="L30" s="196">
        <f t="shared" si="9"/>
        <v>0</v>
      </c>
      <c r="M30" s="196">
        <f t="shared" si="9"/>
        <v>0</v>
      </c>
      <c r="N30" s="197">
        <f t="shared" si="9"/>
        <v>2</v>
      </c>
      <c r="O30" s="197">
        <f t="shared" si="9"/>
        <v>0</v>
      </c>
      <c r="P30" s="198">
        <v>161.85998628999999</v>
      </c>
      <c r="Q30" s="194">
        <v>5.35</v>
      </c>
      <c r="R30" s="194">
        <v>0</v>
      </c>
      <c r="S30" s="194">
        <v>7.7239999999999993</v>
      </c>
      <c r="T30" s="194">
        <v>0</v>
      </c>
      <c r="U30" s="194">
        <v>6.0520000000000005</v>
      </c>
      <c r="V30" s="194">
        <v>0</v>
      </c>
      <c r="W30" s="194">
        <v>0</v>
      </c>
      <c r="X30" s="199">
        <v>2</v>
      </c>
      <c r="Y30" s="199">
        <v>0</v>
      </c>
      <c r="Z30" s="194">
        <v>95.741001000000011</v>
      </c>
      <c r="AA30" s="150">
        <v>4.883</v>
      </c>
      <c r="AB30" s="150">
        <v>0</v>
      </c>
      <c r="AC30" s="150">
        <v>1.7269999999999999</v>
      </c>
      <c r="AD30" s="150">
        <v>0</v>
      </c>
      <c r="AE30" s="150">
        <v>4.7299999999999995</v>
      </c>
      <c r="AF30" s="150">
        <v>0</v>
      </c>
      <c r="AG30" s="150">
        <v>0</v>
      </c>
      <c r="AH30" s="199">
        <v>0</v>
      </c>
      <c r="AI30" s="199">
        <v>0</v>
      </c>
      <c r="AJ30" s="194">
        <v>136.021693</v>
      </c>
      <c r="AK30" s="194">
        <v>8.6630000000000003</v>
      </c>
      <c r="AL30" s="194">
        <v>0</v>
      </c>
      <c r="AM30" s="194">
        <v>6.2590000000000003</v>
      </c>
      <c r="AN30" s="194">
        <v>0</v>
      </c>
      <c r="AO30" s="194">
        <v>9.1180000000000021</v>
      </c>
      <c r="AP30" s="194">
        <v>0</v>
      </c>
      <c r="AQ30" s="194">
        <v>0</v>
      </c>
      <c r="AR30" s="199">
        <v>0</v>
      </c>
      <c r="AS30" s="199">
        <v>0</v>
      </c>
      <c r="AT30" s="194">
        <v>90.545159310000003</v>
      </c>
      <c r="AU30" s="194">
        <v>4.6560000000000006</v>
      </c>
      <c r="AV30" s="194">
        <v>0</v>
      </c>
      <c r="AW30" s="194">
        <v>4.1060000000000008</v>
      </c>
      <c r="AX30" s="194">
        <v>0</v>
      </c>
      <c r="AY30" s="194">
        <v>4.6910000000000007</v>
      </c>
      <c r="AZ30" s="194">
        <v>0</v>
      </c>
      <c r="BA30" s="194">
        <v>0</v>
      </c>
      <c r="BB30" s="199">
        <v>0</v>
      </c>
      <c r="BC30" s="199">
        <v>0</v>
      </c>
      <c r="BD30" s="200"/>
      <c r="BE30" s="202"/>
      <c r="BF30" s="202" t="str">
        <f>IF(BG30=D30,1,D30)</f>
        <v>16-0247</v>
      </c>
      <c r="BG30" s="203" t="s">
        <v>8</v>
      </c>
      <c r="BH30" s="204" t="s">
        <v>1779</v>
      </c>
      <c r="BI30" s="204"/>
      <c r="BJ30" s="205"/>
    </row>
    <row r="31" spans="1:69" ht="19.5" customHeight="1" x14ac:dyDescent="0.25">
      <c r="A31" s="184"/>
      <c r="B31" s="131" t="s">
        <v>35</v>
      </c>
      <c r="C31" s="132" t="s">
        <v>36</v>
      </c>
      <c r="D31" s="133" t="s">
        <v>8</v>
      </c>
      <c r="E31" s="190">
        <f t="shared" ref="E31:BC31" si="10">SUM(E32:E159)</f>
        <v>9209.1921854065677</v>
      </c>
      <c r="F31" s="191">
        <f t="shared" si="10"/>
        <v>1380.5823941900001</v>
      </c>
      <c r="G31" s="178">
        <f t="shared" si="10"/>
        <v>71.959999999999994</v>
      </c>
      <c r="H31" s="178">
        <f t="shared" si="10"/>
        <v>0</v>
      </c>
      <c r="I31" s="178">
        <f t="shared" si="10"/>
        <v>13.091999999999999</v>
      </c>
      <c r="J31" s="178">
        <f t="shared" si="10"/>
        <v>0.18</v>
      </c>
      <c r="K31" s="178">
        <f t="shared" si="10"/>
        <v>60.920000000000016</v>
      </c>
      <c r="L31" s="178">
        <f t="shared" si="10"/>
        <v>0</v>
      </c>
      <c r="M31" s="178">
        <f t="shared" si="10"/>
        <v>0</v>
      </c>
      <c r="N31" s="180">
        <f t="shared" si="10"/>
        <v>15</v>
      </c>
      <c r="O31" s="180">
        <f t="shared" si="10"/>
        <v>11</v>
      </c>
      <c r="P31" s="134">
        <f t="shared" ref="P31" si="11">SUM(P32:P159)</f>
        <v>504.46676459999992</v>
      </c>
      <c r="Q31" s="178">
        <f t="shared" si="10"/>
        <v>34.859999999999992</v>
      </c>
      <c r="R31" s="178">
        <f t="shared" si="10"/>
        <v>0</v>
      </c>
      <c r="S31" s="178">
        <f t="shared" si="10"/>
        <v>9.868999999999998</v>
      </c>
      <c r="T31" s="178">
        <f t="shared" si="10"/>
        <v>0</v>
      </c>
      <c r="U31" s="178">
        <f t="shared" si="10"/>
        <v>14.252999999999998</v>
      </c>
      <c r="V31" s="178">
        <f t="shared" si="10"/>
        <v>0</v>
      </c>
      <c r="W31" s="178">
        <f t="shared" si="10"/>
        <v>0</v>
      </c>
      <c r="X31" s="180">
        <f t="shared" si="10"/>
        <v>0</v>
      </c>
      <c r="Y31" s="180">
        <f t="shared" si="10"/>
        <v>5</v>
      </c>
      <c r="Z31" s="178">
        <f>SUM(Z32:Z159)</f>
        <v>118.26556687999999</v>
      </c>
      <c r="AA31" s="178">
        <f t="shared" si="10"/>
        <v>7.83</v>
      </c>
      <c r="AB31" s="178">
        <f t="shared" si="10"/>
        <v>0</v>
      </c>
      <c r="AC31" s="178">
        <f t="shared" si="10"/>
        <v>1.3109999999999997</v>
      </c>
      <c r="AD31" s="178">
        <f t="shared" si="10"/>
        <v>0</v>
      </c>
      <c r="AE31" s="178">
        <f t="shared" si="10"/>
        <v>4.3360000000000003</v>
      </c>
      <c r="AF31" s="178">
        <f t="shared" si="10"/>
        <v>0</v>
      </c>
      <c r="AG31" s="178">
        <f t="shared" si="10"/>
        <v>0</v>
      </c>
      <c r="AH31" s="180">
        <f t="shared" si="10"/>
        <v>0</v>
      </c>
      <c r="AI31" s="180">
        <f t="shared" si="10"/>
        <v>1</v>
      </c>
      <c r="AJ31" s="178">
        <f>SUM(AJ32:AJ159)</f>
        <v>137.93247492</v>
      </c>
      <c r="AK31" s="178">
        <f t="shared" si="10"/>
        <v>8.4</v>
      </c>
      <c r="AL31" s="178">
        <f t="shared" si="10"/>
        <v>0</v>
      </c>
      <c r="AM31" s="178">
        <f t="shared" si="10"/>
        <v>1.6989999999999998</v>
      </c>
      <c r="AN31" s="178">
        <f t="shared" si="10"/>
        <v>0.108</v>
      </c>
      <c r="AO31" s="178">
        <f t="shared" si="10"/>
        <v>4.6890000000000001</v>
      </c>
      <c r="AP31" s="178">
        <f t="shared" si="10"/>
        <v>0</v>
      </c>
      <c r="AQ31" s="178">
        <f t="shared" si="10"/>
        <v>0</v>
      </c>
      <c r="AR31" s="180">
        <f t="shared" si="10"/>
        <v>0</v>
      </c>
      <c r="AS31" s="180">
        <f t="shared" si="10"/>
        <v>1</v>
      </c>
      <c r="AT31" s="178">
        <f>SUM(AT32:AT159)</f>
        <v>619.9175877900002</v>
      </c>
      <c r="AU31" s="178">
        <f t="shared" si="10"/>
        <v>20.870000000000005</v>
      </c>
      <c r="AV31" s="178">
        <f t="shared" si="10"/>
        <v>0</v>
      </c>
      <c r="AW31" s="178">
        <f t="shared" si="10"/>
        <v>0.21300000000000002</v>
      </c>
      <c r="AX31" s="178">
        <f t="shared" si="10"/>
        <v>7.1999999999999995E-2</v>
      </c>
      <c r="AY31" s="178">
        <f t="shared" si="10"/>
        <v>37.64200000000001</v>
      </c>
      <c r="AZ31" s="178">
        <f t="shared" si="10"/>
        <v>0</v>
      </c>
      <c r="BA31" s="178">
        <f t="shared" si="10"/>
        <v>0</v>
      </c>
      <c r="BB31" s="180">
        <f t="shared" si="10"/>
        <v>15</v>
      </c>
      <c r="BC31" s="180">
        <f t="shared" si="10"/>
        <v>4</v>
      </c>
      <c r="BD31" s="200"/>
      <c r="BE31" s="202"/>
      <c r="BF31" s="202">
        <f>IF(BG31=D31,1,D31)</f>
        <v>1</v>
      </c>
      <c r="BG31" s="206" t="s">
        <v>8</v>
      </c>
      <c r="BH31" s="204" t="s">
        <v>0</v>
      </c>
      <c r="BI31" s="204"/>
      <c r="BJ31" s="207"/>
    </row>
    <row r="32" spans="1:69" ht="19.5" customHeight="1" x14ac:dyDescent="0.25">
      <c r="A32" s="192" t="s">
        <v>37</v>
      </c>
      <c r="B32" s="193" t="s">
        <v>35</v>
      </c>
      <c r="C32" s="208" t="s">
        <v>38</v>
      </c>
      <c r="D32" s="209" t="s">
        <v>39</v>
      </c>
      <c r="E32" s="194">
        <v>2268.6668188188874</v>
      </c>
      <c r="F32" s="195">
        <f t="shared" ref="F32:F63" si="12">P32+Z32+AJ32+AT32</f>
        <v>0</v>
      </c>
      <c r="G32" s="196">
        <f t="shared" ref="G32:G63" si="13">Q32+AA32+AK32+AU32</f>
        <v>0</v>
      </c>
      <c r="H32" s="196">
        <f t="shared" ref="H32:H63" si="14">R32+AB32+AL32+AV32</f>
        <v>0</v>
      </c>
      <c r="I32" s="196">
        <f t="shared" ref="I32:I63" si="15">S32+AC32+AM32+AW32</f>
        <v>0</v>
      </c>
      <c r="J32" s="196">
        <f t="shared" ref="J32:J63" si="16">T32+AD32+AN32+AX32</f>
        <v>0</v>
      </c>
      <c r="K32" s="196">
        <f t="shared" ref="K32:K63" si="17">U32+AE32+AO32+AY32</f>
        <v>0</v>
      </c>
      <c r="L32" s="196">
        <f t="shared" ref="L32:L63" si="18">V32+AF32+AP32+AZ32</f>
        <v>0</v>
      </c>
      <c r="M32" s="196">
        <f t="shared" ref="M32:M63" si="19">W32+AG32+AQ32+BA32</f>
        <v>0</v>
      </c>
      <c r="N32" s="197">
        <f t="shared" ref="N32:N63" si="20">X32+AH32+AR32+BB32</f>
        <v>0</v>
      </c>
      <c r="O32" s="197">
        <f t="shared" ref="O32:O63" si="21">Y32+AI32+AS32+BC32</f>
        <v>0</v>
      </c>
      <c r="P32" s="210">
        <v>0</v>
      </c>
      <c r="Q32" s="194">
        <v>0</v>
      </c>
      <c r="R32" s="194">
        <v>0</v>
      </c>
      <c r="S32" s="194">
        <v>0</v>
      </c>
      <c r="T32" s="194">
        <v>0</v>
      </c>
      <c r="U32" s="194">
        <v>0</v>
      </c>
      <c r="V32" s="194">
        <v>0</v>
      </c>
      <c r="W32" s="194">
        <v>0</v>
      </c>
      <c r="X32" s="199">
        <v>0</v>
      </c>
      <c r="Y32" s="199">
        <v>0</v>
      </c>
      <c r="Z32" s="194">
        <v>0</v>
      </c>
      <c r="AA32" s="150">
        <v>0</v>
      </c>
      <c r="AB32" s="150">
        <v>0</v>
      </c>
      <c r="AC32" s="150">
        <v>0</v>
      </c>
      <c r="AD32" s="150">
        <v>0</v>
      </c>
      <c r="AE32" s="150">
        <v>0</v>
      </c>
      <c r="AF32" s="150">
        <v>0</v>
      </c>
      <c r="AG32" s="150">
        <v>0</v>
      </c>
      <c r="AH32" s="199">
        <v>0</v>
      </c>
      <c r="AI32" s="199">
        <v>0</v>
      </c>
      <c r="AJ32" s="194">
        <v>0</v>
      </c>
      <c r="AK32" s="194">
        <v>0</v>
      </c>
      <c r="AL32" s="194">
        <v>0</v>
      </c>
      <c r="AM32" s="194">
        <v>0</v>
      </c>
      <c r="AN32" s="194">
        <v>0</v>
      </c>
      <c r="AO32" s="194">
        <v>0</v>
      </c>
      <c r="AP32" s="194">
        <v>0</v>
      </c>
      <c r="AQ32" s="194">
        <v>0</v>
      </c>
      <c r="AR32" s="199">
        <v>0</v>
      </c>
      <c r="AS32" s="199">
        <v>0</v>
      </c>
      <c r="AT32" s="194">
        <v>0</v>
      </c>
      <c r="AU32" s="194">
        <v>0</v>
      </c>
      <c r="AV32" s="194">
        <v>0</v>
      </c>
      <c r="AW32" s="194">
        <v>0</v>
      </c>
      <c r="AX32" s="194">
        <v>0</v>
      </c>
      <c r="AY32" s="194">
        <v>0</v>
      </c>
      <c r="AZ32" s="194">
        <v>0</v>
      </c>
      <c r="BA32" s="194">
        <v>0</v>
      </c>
      <c r="BB32" s="199">
        <v>0</v>
      </c>
      <c r="BC32" s="199">
        <v>0</v>
      </c>
      <c r="BD32" s="200"/>
      <c r="BE32" s="202"/>
      <c r="BF32" s="202">
        <f>IF(BG32=D32,1,D32)</f>
        <v>1</v>
      </c>
      <c r="BG32" s="211" t="s">
        <v>39</v>
      </c>
      <c r="BH32" s="204" t="s">
        <v>579</v>
      </c>
      <c r="BI32" s="204"/>
      <c r="BJ32" s="205"/>
    </row>
    <row r="33" spans="1:63" ht="19.5" customHeight="1" x14ac:dyDescent="0.25">
      <c r="A33" s="192" t="s">
        <v>37</v>
      </c>
      <c r="B33" s="193" t="s">
        <v>35</v>
      </c>
      <c r="C33" s="208" t="s">
        <v>1780</v>
      </c>
      <c r="D33" s="209" t="s">
        <v>1781</v>
      </c>
      <c r="E33" s="194">
        <v>79.428711254348656</v>
      </c>
      <c r="F33" s="195">
        <f t="shared" si="12"/>
        <v>0</v>
      </c>
      <c r="G33" s="196">
        <f t="shared" si="13"/>
        <v>0</v>
      </c>
      <c r="H33" s="196">
        <f t="shared" si="14"/>
        <v>0</v>
      </c>
      <c r="I33" s="196">
        <f t="shared" si="15"/>
        <v>0</v>
      </c>
      <c r="J33" s="196">
        <f t="shared" si="16"/>
        <v>0</v>
      </c>
      <c r="K33" s="196">
        <f t="shared" si="17"/>
        <v>0</v>
      </c>
      <c r="L33" s="196">
        <f t="shared" si="18"/>
        <v>0</v>
      </c>
      <c r="M33" s="196">
        <f t="shared" si="19"/>
        <v>0</v>
      </c>
      <c r="N33" s="197">
        <f t="shared" si="20"/>
        <v>0</v>
      </c>
      <c r="O33" s="197">
        <f t="shared" si="21"/>
        <v>0</v>
      </c>
      <c r="P33" s="210">
        <v>0</v>
      </c>
      <c r="Q33" s="194">
        <v>0</v>
      </c>
      <c r="R33" s="194">
        <v>0</v>
      </c>
      <c r="S33" s="194">
        <v>0</v>
      </c>
      <c r="T33" s="194">
        <v>0</v>
      </c>
      <c r="U33" s="194">
        <v>0</v>
      </c>
      <c r="V33" s="194">
        <v>0</v>
      </c>
      <c r="W33" s="194">
        <v>0</v>
      </c>
      <c r="X33" s="199">
        <v>0</v>
      </c>
      <c r="Y33" s="199">
        <v>0</v>
      </c>
      <c r="Z33" s="194">
        <v>0</v>
      </c>
      <c r="AA33" s="150">
        <v>0</v>
      </c>
      <c r="AB33" s="150">
        <v>0</v>
      </c>
      <c r="AC33" s="150">
        <v>0</v>
      </c>
      <c r="AD33" s="150">
        <v>0</v>
      </c>
      <c r="AE33" s="150">
        <v>0</v>
      </c>
      <c r="AF33" s="150">
        <v>0</v>
      </c>
      <c r="AG33" s="150">
        <v>0</v>
      </c>
      <c r="AH33" s="199">
        <v>0</v>
      </c>
      <c r="AI33" s="199">
        <v>0</v>
      </c>
      <c r="AJ33" s="194">
        <v>0</v>
      </c>
      <c r="AK33" s="194">
        <v>0</v>
      </c>
      <c r="AL33" s="194">
        <v>0</v>
      </c>
      <c r="AM33" s="194">
        <v>0</v>
      </c>
      <c r="AN33" s="194">
        <v>0</v>
      </c>
      <c r="AO33" s="194">
        <v>0</v>
      </c>
      <c r="AP33" s="194">
        <v>0</v>
      </c>
      <c r="AQ33" s="194">
        <v>0</v>
      </c>
      <c r="AR33" s="199">
        <v>0</v>
      </c>
      <c r="AS33" s="199">
        <v>0</v>
      </c>
      <c r="AT33" s="194">
        <v>0</v>
      </c>
      <c r="AU33" s="194">
        <v>0</v>
      </c>
      <c r="AV33" s="194">
        <v>0</v>
      </c>
      <c r="AW33" s="194">
        <v>0</v>
      </c>
      <c r="AX33" s="194">
        <v>0</v>
      </c>
      <c r="AY33" s="194">
        <v>0</v>
      </c>
      <c r="AZ33" s="194">
        <v>0</v>
      </c>
      <c r="BA33" s="194">
        <v>0</v>
      </c>
      <c r="BB33" s="199">
        <v>0</v>
      </c>
      <c r="BC33" s="199">
        <v>0</v>
      </c>
      <c r="BD33" s="200"/>
      <c r="BE33" s="202"/>
      <c r="BF33" s="202"/>
      <c r="BG33" s="211"/>
      <c r="BH33" s="204"/>
      <c r="BI33" s="204"/>
      <c r="BJ33" s="205"/>
    </row>
    <row r="34" spans="1:63" ht="19.5" customHeight="1" x14ac:dyDescent="0.25">
      <c r="A34" s="192" t="s">
        <v>37</v>
      </c>
      <c r="B34" s="193" t="s">
        <v>35</v>
      </c>
      <c r="C34" s="208" t="s">
        <v>709</v>
      </c>
      <c r="D34" s="209" t="s">
        <v>1782</v>
      </c>
      <c r="E34" s="194">
        <v>585.14593553762541</v>
      </c>
      <c r="F34" s="195">
        <f t="shared" si="12"/>
        <v>0</v>
      </c>
      <c r="G34" s="196">
        <f t="shared" si="13"/>
        <v>0</v>
      </c>
      <c r="H34" s="196">
        <f t="shared" si="14"/>
        <v>0</v>
      </c>
      <c r="I34" s="196">
        <f t="shared" si="15"/>
        <v>0</v>
      </c>
      <c r="J34" s="196">
        <f t="shared" si="16"/>
        <v>0</v>
      </c>
      <c r="K34" s="196">
        <f t="shared" si="17"/>
        <v>0</v>
      </c>
      <c r="L34" s="196">
        <f t="shared" si="18"/>
        <v>0</v>
      </c>
      <c r="M34" s="196">
        <f t="shared" si="19"/>
        <v>0</v>
      </c>
      <c r="N34" s="197">
        <f t="shared" si="20"/>
        <v>0</v>
      </c>
      <c r="O34" s="197">
        <f t="shared" si="21"/>
        <v>0</v>
      </c>
      <c r="P34" s="210">
        <v>0</v>
      </c>
      <c r="Q34" s="194">
        <v>0</v>
      </c>
      <c r="R34" s="194">
        <v>0</v>
      </c>
      <c r="S34" s="194">
        <v>0</v>
      </c>
      <c r="T34" s="194">
        <v>0</v>
      </c>
      <c r="U34" s="194">
        <v>0</v>
      </c>
      <c r="V34" s="194">
        <v>0</v>
      </c>
      <c r="W34" s="194">
        <v>0</v>
      </c>
      <c r="X34" s="199">
        <v>0</v>
      </c>
      <c r="Y34" s="199">
        <v>0</v>
      </c>
      <c r="Z34" s="194">
        <v>0</v>
      </c>
      <c r="AA34" s="150">
        <v>0</v>
      </c>
      <c r="AB34" s="150">
        <v>0</v>
      </c>
      <c r="AC34" s="150">
        <v>0</v>
      </c>
      <c r="AD34" s="150">
        <v>0</v>
      </c>
      <c r="AE34" s="150">
        <v>0</v>
      </c>
      <c r="AF34" s="150">
        <v>0</v>
      </c>
      <c r="AG34" s="150">
        <v>0</v>
      </c>
      <c r="AH34" s="199">
        <v>0</v>
      </c>
      <c r="AI34" s="199">
        <v>0</v>
      </c>
      <c r="AJ34" s="194">
        <v>0</v>
      </c>
      <c r="AK34" s="194">
        <v>0</v>
      </c>
      <c r="AL34" s="194">
        <v>0</v>
      </c>
      <c r="AM34" s="194">
        <v>0</v>
      </c>
      <c r="AN34" s="194">
        <v>0</v>
      </c>
      <c r="AO34" s="194">
        <v>0</v>
      </c>
      <c r="AP34" s="194">
        <v>0</v>
      </c>
      <c r="AQ34" s="194">
        <v>0</v>
      </c>
      <c r="AR34" s="199">
        <v>0</v>
      </c>
      <c r="AS34" s="199">
        <v>0</v>
      </c>
      <c r="AT34" s="194">
        <v>0</v>
      </c>
      <c r="AU34" s="194">
        <v>0</v>
      </c>
      <c r="AV34" s="194">
        <v>0</v>
      </c>
      <c r="AW34" s="194">
        <v>0</v>
      </c>
      <c r="AX34" s="194">
        <v>0</v>
      </c>
      <c r="AY34" s="194">
        <v>0</v>
      </c>
      <c r="AZ34" s="194">
        <v>0</v>
      </c>
      <c r="BA34" s="194">
        <v>0</v>
      </c>
      <c r="BB34" s="199">
        <v>0</v>
      </c>
      <c r="BC34" s="199">
        <v>0</v>
      </c>
      <c r="BD34" s="200"/>
      <c r="BE34" s="202"/>
      <c r="BF34" s="202" t="str">
        <f>IF(BG34=D34,1,D34)</f>
        <v>P_22-1455</v>
      </c>
      <c r="BG34" s="211" t="s">
        <v>710</v>
      </c>
      <c r="BH34" s="204" t="s">
        <v>593</v>
      </c>
      <c r="BI34" s="204"/>
      <c r="BJ34" s="205"/>
    </row>
    <row r="35" spans="1:63" ht="19.5" customHeight="1" x14ac:dyDescent="0.25">
      <c r="A35" s="192" t="s">
        <v>37</v>
      </c>
      <c r="B35" s="193" t="s">
        <v>35</v>
      </c>
      <c r="C35" s="208" t="s">
        <v>40</v>
      </c>
      <c r="D35" s="209" t="s">
        <v>1783</v>
      </c>
      <c r="E35" s="194">
        <v>45.930302284496662</v>
      </c>
      <c r="F35" s="195">
        <f t="shared" si="12"/>
        <v>20.923264499999998</v>
      </c>
      <c r="G35" s="196">
        <f t="shared" si="13"/>
        <v>1</v>
      </c>
      <c r="H35" s="196">
        <f t="shared" si="14"/>
        <v>0</v>
      </c>
      <c r="I35" s="196">
        <f t="shared" si="15"/>
        <v>0</v>
      </c>
      <c r="J35" s="196">
        <f t="shared" si="16"/>
        <v>0</v>
      </c>
      <c r="K35" s="196">
        <f t="shared" si="17"/>
        <v>0.60799999999999998</v>
      </c>
      <c r="L35" s="196">
        <f t="shared" si="18"/>
        <v>0</v>
      </c>
      <c r="M35" s="196">
        <f t="shared" si="19"/>
        <v>0</v>
      </c>
      <c r="N35" s="197">
        <f t="shared" si="20"/>
        <v>0</v>
      </c>
      <c r="O35" s="197">
        <f t="shared" si="21"/>
        <v>0</v>
      </c>
      <c r="P35" s="210">
        <v>0</v>
      </c>
      <c r="Q35" s="194">
        <v>0</v>
      </c>
      <c r="R35" s="194">
        <v>0</v>
      </c>
      <c r="S35" s="194">
        <v>0</v>
      </c>
      <c r="T35" s="194">
        <v>0</v>
      </c>
      <c r="U35" s="194">
        <v>0</v>
      </c>
      <c r="V35" s="194">
        <v>0</v>
      </c>
      <c r="W35" s="194">
        <v>0</v>
      </c>
      <c r="X35" s="199">
        <v>0</v>
      </c>
      <c r="Y35" s="199">
        <v>0</v>
      </c>
      <c r="Z35" s="194">
        <v>0</v>
      </c>
      <c r="AA35" s="150">
        <v>0</v>
      </c>
      <c r="AB35" s="150">
        <v>0</v>
      </c>
      <c r="AC35" s="150">
        <v>0</v>
      </c>
      <c r="AD35" s="150">
        <v>0</v>
      </c>
      <c r="AE35" s="150">
        <v>0</v>
      </c>
      <c r="AF35" s="150">
        <v>0</v>
      </c>
      <c r="AG35" s="150">
        <v>0</v>
      </c>
      <c r="AH35" s="199">
        <v>0</v>
      </c>
      <c r="AI35" s="199">
        <v>0</v>
      </c>
      <c r="AJ35" s="194">
        <v>20.923264499999998</v>
      </c>
      <c r="AK35" s="194">
        <v>1</v>
      </c>
      <c r="AL35" s="194">
        <v>0</v>
      </c>
      <c r="AM35" s="194">
        <v>0</v>
      </c>
      <c r="AN35" s="194">
        <v>0</v>
      </c>
      <c r="AO35" s="194">
        <v>0.60799999999999998</v>
      </c>
      <c r="AP35" s="194">
        <v>0</v>
      </c>
      <c r="AQ35" s="194">
        <v>0</v>
      </c>
      <c r="AR35" s="199">
        <v>0</v>
      </c>
      <c r="AS35" s="199">
        <v>0</v>
      </c>
      <c r="AT35" s="194">
        <v>0</v>
      </c>
      <c r="AU35" s="194">
        <v>0</v>
      </c>
      <c r="AV35" s="194">
        <v>0</v>
      </c>
      <c r="AW35" s="194">
        <v>0</v>
      </c>
      <c r="AX35" s="194">
        <v>0</v>
      </c>
      <c r="AY35" s="194">
        <v>0</v>
      </c>
      <c r="AZ35" s="194">
        <v>0</v>
      </c>
      <c r="BA35" s="194">
        <v>0</v>
      </c>
      <c r="BB35" s="199">
        <v>0</v>
      </c>
      <c r="BC35" s="199">
        <v>0</v>
      </c>
      <c r="BD35" s="200">
        <v>45900</v>
      </c>
      <c r="BE35" s="202"/>
      <c r="BF35" s="202" t="str">
        <f>IF(BG35=D35,1,D35)</f>
        <v>P_24-0009</v>
      </c>
      <c r="BG35" s="211" t="s">
        <v>41</v>
      </c>
      <c r="BH35" s="204" t="s">
        <v>1784</v>
      </c>
      <c r="BI35" s="204"/>
      <c r="BJ35" s="205"/>
    </row>
    <row r="36" spans="1:63" ht="19.5" customHeight="1" x14ac:dyDescent="0.25">
      <c r="A36" s="192" t="s">
        <v>37</v>
      </c>
      <c r="B36" s="193" t="s">
        <v>35</v>
      </c>
      <c r="C36" s="208" t="s">
        <v>42</v>
      </c>
      <c r="D36" s="209" t="s">
        <v>43</v>
      </c>
      <c r="E36" s="194">
        <v>249.99860404072294</v>
      </c>
      <c r="F36" s="195">
        <f t="shared" si="12"/>
        <v>140.60595294000001</v>
      </c>
      <c r="G36" s="196">
        <f t="shared" si="13"/>
        <v>0</v>
      </c>
      <c r="H36" s="196">
        <f t="shared" si="14"/>
        <v>0</v>
      </c>
      <c r="I36" s="196">
        <f t="shared" si="15"/>
        <v>9.8379999999999992</v>
      </c>
      <c r="J36" s="196">
        <f t="shared" si="16"/>
        <v>0</v>
      </c>
      <c r="K36" s="196">
        <f t="shared" si="17"/>
        <v>3.577</v>
      </c>
      <c r="L36" s="196">
        <f t="shared" si="18"/>
        <v>0</v>
      </c>
      <c r="M36" s="196">
        <f t="shared" si="19"/>
        <v>0</v>
      </c>
      <c r="N36" s="197">
        <f t="shared" si="20"/>
        <v>0</v>
      </c>
      <c r="O36" s="197">
        <f t="shared" si="21"/>
        <v>5</v>
      </c>
      <c r="P36" s="198">
        <v>140.60595294000001</v>
      </c>
      <c r="Q36" s="194">
        <v>0</v>
      </c>
      <c r="R36" s="194">
        <v>0</v>
      </c>
      <c r="S36" s="194">
        <v>9.8379999999999992</v>
      </c>
      <c r="T36" s="194">
        <v>0</v>
      </c>
      <c r="U36" s="194">
        <v>3.577</v>
      </c>
      <c r="V36" s="194">
        <v>0</v>
      </c>
      <c r="W36" s="194">
        <v>0</v>
      </c>
      <c r="X36" s="199">
        <v>0</v>
      </c>
      <c r="Y36" s="199">
        <v>5</v>
      </c>
      <c r="Z36" s="194">
        <v>0</v>
      </c>
      <c r="AA36" s="150">
        <v>0</v>
      </c>
      <c r="AB36" s="150">
        <v>0</v>
      </c>
      <c r="AC36" s="150">
        <v>0</v>
      </c>
      <c r="AD36" s="150">
        <v>0</v>
      </c>
      <c r="AE36" s="150">
        <v>0</v>
      </c>
      <c r="AF36" s="150">
        <v>0</v>
      </c>
      <c r="AG36" s="150">
        <v>0</v>
      </c>
      <c r="AH36" s="199">
        <v>0</v>
      </c>
      <c r="AI36" s="199">
        <v>0</v>
      </c>
      <c r="AJ36" s="194">
        <v>0</v>
      </c>
      <c r="AK36" s="194">
        <v>0</v>
      </c>
      <c r="AL36" s="194">
        <v>0</v>
      </c>
      <c r="AM36" s="194">
        <v>0</v>
      </c>
      <c r="AN36" s="194">
        <v>0</v>
      </c>
      <c r="AO36" s="194">
        <v>0</v>
      </c>
      <c r="AP36" s="194">
        <v>0</v>
      </c>
      <c r="AQ36" s="194">
        <v>0</v>
      </c>
      <c r="AR36" s="199">
        <v>0</v>
      </c>
      <c r="AS36" s="199">
        <v>0</v>
      </c>
      <c r="AT36" s="194">
        <v>0</v>
      </c>
      <c r="AU36" s="194">
        <v>0</v>
      </c>
      <c r="AV36" s="194">
        <v>0</v>
      </c>
      <c r="AW36" s="194">
        <v>0</v>
      </c>
      <c r="AX36" s="194">
        <v>0</v>
      </c>
      <c r="AY36" s="194">
        <v>0</v>
      </c>
      <c r="AZ36" s="194">
        <v>0</v>
      </c>
      <c r="BA36" s="194">
        <v>0</v>
      </c>
      <c r="BB36" s="199">
        <v>0</v>
      </c>
      <c r="BC36" s="199">
        <v>0</v>
      </c>
      <c r="BD36" s="200">
        <v>45716</v>
      </c>
      <c r="BE36" s="202"/>
      <c r="BF36" s="202" t="str">
        <f>IF(BG36=D36,1,D36)</f>
        <v>O_23-1275</v>
      </c>
      <c r="BG36" s="203"/>
      <c r="BH36" s="204"/>
      <c r="BI36" s="204"/>
      <c r="BJ36" s="205"/>
    </row>
    <row r="37" spans="1:63" ht="19.5" customHeight="1" x14ac:dyDescent="0.25">
      <c r="A37" s="192" t="s">
        <v>3</v>
      </c>
      <c r="B37" s="193" t="s">
        <v>35</v>
      </c>
      <c r="C37" s="208" t="s">
        <v>44</v>
      </c>
      <c r="D37" s="209" t="s">
        <v>45</v>
      </c>
      <c r="E37" s="194">
        <v>104.48248337236784</v>
      </c>
      <c r="F37" s="195">
        <f t="shared" si="12"/>
        <v>0</v>
      </c>
      <c r="G37" s="196">
        <f t="shared" si="13"/>
        <v>0</v>
      </c>
      <c r="H37" s="196">
        <f t="shared" si="14"/>
        <v>0</v>
      </c>
      <c r="I37" s="196">
        <f t="shared" si="15"/>
        <v>0</v>
      </c>
      <c r="J37" s="196">
        <f t="shared" si="16"/>
        <v>0</v>
      </c>
      <c r="K37" s="196">
        <f t="shared" si="17"/>
        <v>0</v>
      </c>
      <c r="L37" s="196">
        <f t="shared" si="18"/>
        <v>0</v>
      </c>
      <c r="M37" s="196">
        <f t="shared" si="19"/>
        <v>0</v>
      </c>
      <c r="N37" s="197">
        <f t="shared" si="20"/>
        <v>0</v>
      </c>
      <c r="O37" s="197">
        <f t="shared" si="21"/>
        <v>0</v>
      </c>
      <c r="P37" s="210">
        <v>0</v>
      </c>
      <c r="Q37" s="194">
        <v>0</v>
      </c>
      <c r="R37" s="194">
        <v>0</v>
      </c>
      <c r="S37" s="194">
        <v>0</v>
      </c>
      <c r="T37" s="194">
        <v>0</v>
      </c>
      <c r="U37" s="194">
        <v>0</v>
      </c>
      <c r="V37" s="194">
        <v>0</v>
      </c>
      <c r="W37" s="194">
        <v>0</v>
      </c>
      <c r="X37" s="199">
        <v>0</v>
      </c>
      <c r="Y37" s="199">
        <v>0</v>
      </c>
      <c r="Z37" s="194">
        <v>0</v>
      </c>
      <c r="AA37" s="150">
        <v>0</v>
      </c>
      <c r="AB37" s="150">
        <v>0</v>
      </c>
      <c r="AC37" s="150">
        <v>0</v>
      </c>
      <c r="AD37" s="150">
        <v>0</v>
      </c>
      <c r="AE37" s="150">
        <v>0</v>
      </c>
      <c r="AF37" s="150">
        <v>0</v>
      </c>
      <c r="AG37" s="150">
        <v>0</v>
      </c>
      <c r="AH37" s="199">
        <v>0</v>
      </c>
      <c r="AI37" s="199">
        <v>0</v>
      </c>
      <c r="AJ37" s="194">
        <v>0</v>
      </c>
      <c r="AK37" s="194">
        <v>0</v>
      </c>
      <c r="AL37" s="194">
        <v>0</v>
      </c>
      <c r="AM37" s="194">
        <v>0</v>
      </c>
      <c r="AN37" s="194">
        <v>0</v>
      </c>
      <c r="AO37" s="194">
        <v>0</v>
      </c>
      <c r="AP37" s="194">
        <v>0</v>
      </c>
      <c r="AQ37" s="194">
        <v>0</v>
      </c>
      <c r="AR37" s="199">
        <v>0</v>
      </c>
      <c r="AS37" s="199">
        <v>0</v>
      </c>
      <c r="AT37" s="194">
        <v>0</v>
      </c>
      <c r="AU37" s="194">
        <v>0</v>
      </c>
      <c r="AV37" s="194">
        <v>0</v>
      </c>
      <c r="AW37" s="194">
        <v>0</v>
      </c>
      <c r="AX37" s="194">
        <v>0</v>
      </c>
      <c r="AY37" s="194">
        <v>0</v>
      </c>
      <c r="AZ37" s="194">
        <v>0</v>
      </c>
      <c r="BA37" s="194">
        <v>0</v>
      </c>
      <c r="BB37" s="199">
        <v>0</v>
      </c>
      <c r="BC37" s="199">
        <v>0</v>
      </c>
      <c r="BD37" s="200"/>
      <c r="BE37" s="202"/>
      <c r="BF37" s="202" t="str">
        <f>IF(BG37=D37,1,D37)</f>
        <v>P_23-1151</v>
      </c>
      <c r="BG37" s="203"/>
      <c r="BH37" s="204"/>
      <c r="BI37" s="204"/>
      <c r="BJ37" s="205"/>
      <c r="BK37" s="212"/>
    </row>
    <row r="38" spans="1:63" ht="19.5" customHeight="1" x14ac:dyDescent="0.25">
      <c r="A38" s="192" t="s">
        <v>37</v>
      </c>
      <c r="B38" s="193" t="s">
        <v>35</v>
      </c>
      <c r="C38" s="208" t="s">
        <v>603</v>
      </c>
      <c r="D38" s="209" t="s">
        <v>604</v>
      </c>
      <c r="E38" s="194">
        <v>57.691812501029112</v>
      </c>
      <c r="F38" s="195">
        <f t="shared" si="12"/>
        <v>0</v>
      </c>
      <c r="G38" s="196">
        <f t="shared" si="13"/>
        <v>0</v>
      </c>
      <c r="H38" s="196">
        <f t="shared" si="14"/>
        <v>0</v>
      </c>
      <c r="I38" s="196">
        <f t="shared" si="15"/>
        <v>0</v>
      </c>
      <c r="J38" s="196">
        <f t="shared" si="16"/>
        <v>0</v>
      </c>
      <c r="K38" s="196">
        <f t="shared" si="17"/>
        <v>0</v>
      </c>
      <c r="L38" s="196">
        <f t="shared" si="18"/>
        <v>0</v>
      </c>
      <c r="M38" s="196">
        <f t="shared" si="19"/>
        <v>0</v>
      </c>
      <c r="N38" s="197">
        <f t="shared" si="20"/>
        <v>0</v>
      </c>
      <c r="O38" s="197">
        <f t="shared" si="21"/>
        <v>0</v>
      </c>
      <c r="P38" s="210">
        <v>0</v>
      </c>
      <c r="Q38" s="194">
        <v>0</v>
      </c>
      <c r="R38" s="194">
        <v>0</v>
      </c>
      <c r="S38" s="194">
        <v>0</v>
      </c>
      <c r="T38" s="194">
        <v>0</v>
      </c>
      <c r="U38" s="194">
        <v>0</v>
      </c>
      <c r="V38" s="194">
        <v>0</v>
      </c>
      <c r="W38" s="194">
        <v>0</v>
      </c>
      <c r="X38" s="199">
        <v>0</v>
      </c>
      <c r="Y38" s="199">
        <v>0</v>
      </c>
      <c r="Z38" s="194">
        <v>0</v>
      </c>
      <c r="AA38" s="150">
        <v>0</v>
      </c>
      <c r="AB38" s="150">
        <v>0</v>
      </c>
      <c r="AC38" s="150">
        <v>0</v>
      </c>
      <c r="AD38" s="150">
        <v>0</v>
      </c>
      <c r="AE38" s="150">
        <v>0</v>
      </c>
      <c r="AF38" s="150">
        <v>0</v>
      </c>
      <c r="AG38" s="150">
        <v>0</v>
      </c>
      <c r="AH38" s="199">
        <v>0</v>
      </c>
      <c r="AI38" s="199">
        <v>0</v>
      </c>
      <c r="AJ38" s="194">
        <v>0</v>
      </c>
      <c r="AK38" s="194">
        <v>0</v>
      </c>
      <c r="AL38" s="194">
        <v>0</v>
      </c>
      <c r="AM38" s="194">
        <v>0</v>
      </c>
      <c r="AN38" s="194">
        <v>0</v>
      </c>
      <c r="AO38" s="194">
        <v>0</v>
      </c>
      <c r="AP38" s="194">
        <v>0</v>
      </c>
      <c r="AQ38" s="194">
        <v>0</v>
      </c>
      <c r="AR38" s="199">
        <v>0</v>
      </c>
      <c r="AS38" s="199">
        <v>0</v>
      </c>
      <c r="AT38" s="194">
        <v>0</v>
      </c>
      <c r="AU38" s="194">
        <v>0</v>
      </c>
      <c r="AV38" s="194">
        <v>0</v>
      </c>
      <c r="AW38" s="194">
        <v>0</v>
      </c>
      <c r="AX38" s="194">
        <v>0</v>
      </c>
      <c r="AY38" s="194">
        <v>0</v>
      </c>
      <c r="AZ38" s="194">
        <v>0</v>
      </c>
      <c r="BA38" s="194">
        <v>0</v>
      </c>
      <c r="BB38" s="199">
        <v>0</v>
      </c>
      <c r="BC38" s="199">
        <v>0</v>
      </c>
      <c r="BD38" s="200"/>
      <c r="BE38" s="202"/>
      <c r="BF38" s="202"/>
      <c r="BG38" s="203"/>
      <c r="BH38" s="204"/>
      <c r="BI38" s="204"/>
      <c r="BJ38" s="205"/>
      <c r="BK38" s="212"/>
    </row>
    <row r="39" spans="1:63" ht="19.5" customHeight="1" x14ac:dyDescent="0.25">
      <c r="A39" s="192" t="s">
        <v>37</v>
      </c>
      <c r="B39" s="193" t="s">
        <v>35</v>
      </c>
      <c r="C39" s="208" t="s">
        <v>1581</v>
      </c>
      <c r="D39" s="209" t="s">
        <v>1580</v>
      </c>
      <c r="E39" s="194">
        <v>29.63370733568998</v>
      </c>
      <c r="F39" s="195">
        <f t="shared" si="12"/>
        <v>12.087786699999999</v>
      </c>
      <c r="G39" s="196">
        <f t="shared" si="13"/>
        <v>1</v>
      </c>
      <c r="H39" s="196">
        <f t="shared" si="14"/>
        <v>0</v>
      </c>
      <c r="I39" s="196">
        <f t="shared" si="15"/>
        <v>0.30199999999999999</v>
      </c>
      <c r="J39" s="196">
        <f t="shared" si="16"/>
        <v>0</v>
      </c>
      <c r="K39" s="196">
        <f t="shared" si="17"/>
        <v>1.7999999999999999E-2</v>
      </c>
      <c r="L39" s="196">
        <f t="shared" si="18"/>
        <v>0</v>
      </c>
      <c r="M39" s="196">
        <f t="shared" si="19"/>
        <v>0</v>
      </c>
      <c r="N39" s="197">
        <f t="shared" si="20"/>
        <v>0</v>
      </c>
      <c r="O39" s="197">
        <f t="shared" si="21"/>
        <v>0</v>
      </c>
      <c r="P39" s="210">
        <v>0</v>
      </c>
      <c r="Q39" s="194">
        <v>0</v>
      </c>
      <c r="R39" s="194">
        <v>0</v>
      </c>
      <c r="S39" s="194">
        <v>0</v>
      </c>
      <c r="T39" s="194">
        <v>0</v>
      </c>
      <c r="U39" s="194">
        <v>0</v>
      </c>
      <c r="V39" s="194">
        <v>0</v>
      </c>
      <c r="W39" s="194">
        <v>0</v>
      </c>
      <c r="X39" s="199">
        <v>0</v>
      </c>
      <c r="Y39" s="199">
        <v>0</v>
      </c>
      <c r="Z39" s="194">
        <v>0</v>
      </c>
      <c r="AA39" s="150">
        <v>0</v>
      </c>
      <c r="AB39" s="150">
        <v>0</v>
      </c>
      <c r="AC39" s="150">
        <v>0</v>
      </c>
      <c r="AD39" s="150">
        <v>0</v>
      </c>
      <c r="AE39" s="150">
        <v>0</v>
      </c>
      <c r="AF39" s="150">
        <v>0</v>
      </c>
      <c r="AG39" s="150">
        <v>0</v>
      </c>
      <c r="AH39" s="199">
        <v>0</v>
      </c>
      <c r="AI39" s="199">
        <v>0</v>
      </c>
      <c r="AJ39" s="194">
        <v>12.087786699999999</v>
      </c>
      <c r="AK39" s="194">
        <v>1</v>
      </c>
      <c r="AL39" s="194">
        <v>0</v>
      </c>
      <c r="AM39" s="194">
        <v>0.30199999999999999</v>
      </c>
      <c r="AN39" s="194">
        <v>0</v>
      </c>
      <c r="AO39" s="194">
        <v>1.7999999999999999E-2</v>
      </c>
      <c r="AP39" s="194">
        <v>0</v>
      </c>
      <c r="AQ39" s="194">
        <v>0</v>
      </c>
      <c r="AR39" s="199">
        <v>0</v>
      </c>
      <c r="AS39" s="199">
        <v>0</v>
      </c>
      <c r="AT39" s="194">
        <v>0</v>
      </c>
      <c r="AU39" s="194">
        <v>0</v>
      </c>
      <c r="AV39" s="194">
        <v>0</v>
      </c>
      <c r="AW39" s="194">
        <v>0</v>
      </c>
      <c r="AX39" s="194">
        <v>0</v>
      </c>
      <c r="AY39" s="194">
        <v>0</v>
      </c>
      <c r="AZ39" s="194">
        <v>0</v>
      </c>
      <c r="BA39" s="194">
        <v>0</v>
      </c>
      <c r="BB39" s="199">
        <v>0</v>
      </c>
      <c r="BC39" s="199">
        <v>0</v>
      </c>
      <c r="BD39" s="200">
        <v>45900</v>
      </c>
      <c r="BE39" s="202"/>
      <c r="BF39" s="202"/>
      <c r="BG39" s="203"/>
      <c r="BH39" s="204"/>
      <c r="BI39" s="204"/>
      <c r="BJ39" s="205"/>
      <c r="BK39" s="212"/>
    </row>
    <row r="40" spans="1:63" ht="19.5" customHeight="1" x14ac:dyDescent="0.25">
      <c r="A40" s="192" t="s">
        <v>37</v>
      </c>
      <c r="B40" s="193" t="s">
        <v>35</v>
      </c>
      <c r="C40" s="208" t="s">
        <v>1678</v>
      </c>
      <c r="D40" s="209" t="s">
        <v>1679</v>
      </c>
      <c r="E40" s="194">
        <v>62.559021296694318</v>
      </c>
      <c r="F40" s="195">
        <f t="shared" si="12"/>
        <v>0</v>
      </c>
      <c r="G40" s="196">
        <f t="shared" si="13"/>
        <v>0</v>
      </c>
      <c r="H40" s="196">
        <f t="shared" si="14"/>
        <v>0</v>
      </c>
      <c r="I40" s="196">
        <f t="shared" si="15"/>
        <v>0</v>
      </c>
      <c r="J40" s="196">
        <f t="shared" si="16"/>
        <v>0</v>
      </c>
      <c r="K40" s="196">
        <f t="shared" si="17"/>
        <v>0</v>
      </c>
      <c r="L40" s="196">
        <f t="shared" si="18"/>
        <v>0</v>
      </c>
      <c r="M40" s="196">
        <f t="shared" si="19"/>
        <v>0</v>
      </c>
      <c r="N40" s="197">
        <f t="shared" si="20"/>
        <v>0</v>
      </c>
      <c r="O40" s="197">
        <f t="shared" si="21"/>
        <v>0</v>
      </c>
      <c r="P40" s="210">
        <v>0</v>
      </c>
      <c r="Q40" s="194">
        <v>0</v>
      </c>
      <c r="R40" s="194">
        <v>0</v>
      </c>
      <c r="S40" s="194">
        <v>0</v>
      </c>
      <c r="T40" s="194">
        <v>0</v>
      </c>
      <c r="U40" s="194">
        <v>0</v>
      </c>
      <c r="V40" s="194">
        <v>0</v>
      </c>
      <c r="W40" s="194">
        <v>0</v>
      </c>
      <c r="X40" s="199">
        <v>0</v>
      </c>
      <c r="Y40" s="199">
        <v>0</v>
      </c>
      <c r="Z40" s="194">
        <v>0</v>
      </c>
      <c r="AA40" s="150">
        <v>0</v>
      </c>
      <c r="AB40" s="150">
        <v>0</v>
      </c>
      <c r="AC40" s="150">
        <v>0</v>
      </c>
      <c r="AD40" s="150">
        <v>0</v>
      </c>
      <c r="AE40" s="150">
        <v>0</v>
      </c>
      <c r="AF40" s="150">
        <v>0</v>
      </c>
      <c r="AG40" s="150">
        <v>0</v>
      </c>
      <c r="AH40" s="199">
        <v>0</v>
      </c>
      <c r="AI40" s="199">
        <v>0</v>
      </c>
      <c r="AJ40" s="194">
        <v>0</v>
      </c>
      <c r="AK40" s="194">
        <v>0</v>
      </c>
      <c r="AL40" s="194">
        <v>0</v>
      </c>
      <c r="AM40" s="194">
        <v>0</v>
      </c>
      <c r="AN40" s="194">
        <v>0</v>
      </c>
      <c r="AO40" s="194">
        <v>0</v>
      </c>
      <c r="AP40" s="194">
        <v>0</v>
      </c>
      <c r="AQ40" s="194">
        <v>0</v>
      </c>
      <c r="AR40" s="199">
        <v>0</v>
      </c>
      <c r="AS40" s="199">
        <v>0</v>
      </c>
      <c r="AT40" s="194">
        <v>0</v>
      </c>
      <c r="AU40" s="194">
        <v>0</v>
      </c>
      <c r="AV40" s="194">
        <v>0</v>
      </c>
      <c r="AW40" s="194">
        <v>0</v>
      </c>
      <c r="AX40" s="194">
        <v>0</v>
      </c>
      <c r="AY40" s="194">
        <v>0</v>
      </c>
      <c r="AZ40" s="194">
        <v>0</v>
      </c>
      <c r="BA40" s="194">
        <v>0</v>
      </c>
      <c r="BB40" s="199">
        <v>0</v>
      </c>
      <c r="BC40" s="199">
        <v>0</v>
      </c>
      <c r="BD40" s="200"/>
      <c r="BE40" s="202"/>
      <c r="BF40" s="202"/>
      <c r="BG40" s="203"/>
      <c r="BH40" s="204"/>
      <c r="BI40" s="204"/>
      <c r="BJ40" s="205"/>
      <c r="BK40" s="212"/>
    </row>
    <row r="41" spans="1:63" ht="19.5" customHeight="1" x14ac:dyDescent="0.25">
      <c r="A41" s="192" t="s">
        <v>37</v>
      </c>
      <c r="B41" s="193" t="s">
        <v>35</v>
      </c>
      <c r="C41" s="208" t="s">
        <v>1680</v>
      </c>
      <c r="D41" s="209" t="s">
        <v>1681</v>
      </c>
      <c r="E41" s="194">
        <v>103.2823274149759</v>
      </c>
      <c r="F41" s="195">
        <f t="shared" si="12"/>
        <v>0</v>
      </c>
      <c r="G41" s="196">
        <f t="shared" si="13"/>
        <v>0</v>
      </c>
      <c r="H41" s="196">
        <f t="shared" si="14"/>
        <v>0</v>
      </c>
      <c r="I41" s="196">
        <f t="shared" si="15"/>
        <v>0</v>
      </c>
      <c r="J41" s="196">
        <f t="shared" si="16"/>
        <v>0</v>
      </c>
      <c r="K41" s="196">
        <f t="shared" si="17"/>
        <v>0</v>
      </c>
      <c r="L41" s="196">
        <f t="shared" si="18"/>
        <v>0</v>
      </c>
      <c r="M41" s="196">
        <f t="shared" si="19"/>
        <v>0</v>
      </c>
      <c r="N41" s="197">
        <f t="shared" si="20"/>
        <v>0</v>
      </c>
      <c r="O41" s="197">
        <f t="shared" si="21"/>
        <v>0</v>
      </c>
      <c r="P41" s="210">
        <v>0</v>
      </c>
      <c r="Q41" s="194">
        <v>0</v>
      </c>
      <c r="R41" s="194">
        <v>0</v>
      </c>
      <c r="S41" s="194">
        <v>0</v>
      </c>
      <c r="T41" s="194">
        <v>0</v>
      </c>
      <c r="U41" s="194">
        <v>0</v>
      </c>
      <c r="V41" s="194">
        <v>0</v>
      </c>
      <c r="W41" s="194">
        <v>0</v>
      </c>
      <c r="X41" s="199">
        <v>0</v>
      </c>
      <c r="Y41" s="199">
        <v>0</v>
      </c>
      <c r="Z41" s="194">
        <v>0</v>
      </c>
      <c r="AA41" s="150">
        <v>0</v>
      </c>
      <c r="AB41" s="150">
        <v>0</v>
      </c>
      <c r="AC41" s="150">
        <v>0</v>
      </c>
      <c r="AD41" s="150">
        <v>0</v>
      </c>
      <c r="AE41" s="150">
        <v>0</v>
      </c>
      <c r="AF41" s="150">
        <v>0</v>
      </c>
      <c r="AG41" s="150">
        <v>0</v>
      </c>
      <c r="AH41" s="199">
        <v>0</v>
      </c>
      <c r="AI41" s="199">
        <v>0</v>
      </c>
      <c r="AJ41" s="194">
        <v>0</v>
      </c>
      <c r="AK41" s="194">
        <v>0</v>
      </c>
      <c r="AL41" s="194">
        <v>0</v>
      </c>
      <c r="AM41" s="194">
        <v>0</v>
      </c>
      <c r="AN41" s="194">
        <v>0</v>
      </c>
      <c r="AO41" s="194">
        <v>0</v>
      </c>
      <c r="AP41" s="194">
        <v>0</v>
      </c>
      <c r="AQ41" s="194">
        <v>0</v>
      </c>
      <c r="AR41" s="199">
        <v>0</v>
      </c>
      <c r="AS41" s="199">
        <v>0</v>
      </c>
      <c r="AT41" s="194">
        <v>0</v>
      </c>
      <c r="AU41" s="194">
        <v>0</v>
      </c>
      <c r="AV41" s="194">
        <v>0</v>
      </c>
      <c r="AW41" s="194">
        <v>0</v>
      </c>
      <c r="AX41" s="194">
        <v>0</v>
      </c>
      <c r="AY41" s="194">
        <v>0</v>
      </c>
      <c r="AZ41" s="194">
        <v>0</v>
      </c>
      <c r="BA41" s="194">
        <v>0</v>
      </c>
      <c r="BB41" s="199">
        <v>0</v>
      </c>
      <c r="BC41" s="199">
        <v>0</v>
      </c>
      <c r="BD41" s="200"/>
      <c r="BE41" s="202"/>
      <c r="BF41" s="202"/>
      <c r="BG41" s="203"/>
      <c r="BH41" s="204"/>
      <c r="BI41" s="204"/>
      <c r="BJ41" s="205"/>
      <c r="BK41" s="212"/>
    </row>
    <row r="42" spans="1:63" ht="19.5" customHeight="1" x14ac:dyDescent="0.25">
      <c r="A42" s="192" t="s">
        <v>37</v>
      </c>
      <c r="B42" s="193" t="s">
        <v>35</v>
      </c>
      <c r="C42" s="208" t="s">
        <v>734</v>
      </c>
      <c r="D42" s="209" t="s">
        <v>1785</v>
      </c>
      <c r="E42" s="194">
        <v>51.576598299788223</v>
      </c>
      <c r="F42" s="195">
        <f t="shared" si="12"/>
        <v>0</v>
      </c>
      <c r="G42" s="196">
        <f t="shared" si="13"/>
        <v>0</v>
      </c>
      <c r="H42" s="196">
        <f t="shared" si="14"/>
        <v>0</v>
      </c>
      <c r="I42" s="196">
        <f t="shared" si="15"/>
        <v>0</v>
      </c>
      <c r="J42" s="196">
        <f t="shared" si="16"/>
        <v>0</v>
      </c>
      <c r="K42" s="196">
        <f t="shared" si="17"/>
        <v>0</v>
      </c>
      <c r="L42" s="196">
        <f t="shared" si="18"/>
        <v>0</v>
      </c>
      <c r="M42" s="196">
        <f t="shared" si="19"/>
        <v>0</v>
      </c>
      <c r="N42" s="197">
        <f t="shared" si="20"/>
        <v>0</v>
      </c>
      <c r="O42" s="197">
        <f t="shared" si="21"/>
        <v>0</v>
      </c>
      <c r="P42" s="210">
        <v>0</v>
      </c>
      <c r="Q42" s="194">
        <v>0</v>
      </c>
      <c r="R42" s="194">
        <v>0</v>
      </c>
      <c r="S42" s="194">
        <v>0</v>
      </c>
      <c r="T42" s="194">
        <v>0</v>
      </c>
      <c r="U42" s="194">
        <v>0</v>
      </c>
      <c r="V42" s="194">
        <v>0</v>
      </c>
      <c r="W42" s="194">
        <v>0</v>
      </c>
      <c r="X42" s="199">
        <v>0</v>
      </c>
      <c r="Y42" s="199">
        <v>0</v>
      </c>
      <c r="Z42" s="194">
        <v>0</v>
      </c>
      <c r="AA42" s="150">
        <v>0</v>
      </c>
      <c r="AB42" s="150">
        <v>0</v>
      </c>
      <c r="AC42" s="150">
        <v>0</v>
      </c>
      <c r="AD42" s="150">
        <v>0</v>
      </c>
      <c r="AE42" s="150">
        <v>0</v>
      </c>
      <c r="AF42" s="150">
        <v>0</v>
      </c>
      <c r="AG42" s="150">
        <v>0</v>
      </c>
      <c r="AH42" s="199">
        <v>0</v>
      </c>
      <c r="AI42" s="199">
        <v>0</v>
      </c>
      <c r="AJ42" s="194">
        <v>0</v>
      </c>
      <c r="AK42" s="194">
        <v>0</v>
      </c>
      <c r="AL42" s="194">
        <v>0</v>
      </c>
      <c r="AM42" s="194">
        <v>0</v>
      </c>
      <c r="AN42" s="194">
        <v>0</v>
      </c>
      <c r="AO42" s="194">
        <v>0</v>
      </c>
      <c r="AP42" s="194">
        <v>0</v>
      </c>
      <c r="AQ42" s="194">
        <v>0</v>
      </c>
      <c r="AR42" s="199">
        <v>0</v>
      </c>
      <c r="AS42" s="199">
        <v>0</v>
      </c>
      <c r="AT42" s="194">
        <v>0</v>
      </c>
      <c r="AU42" s="194">
        <v>0</v>
      </c>
      <c r="AV42" s="194">
        <v>0</v>
      </c>
      <c r="AW42" s="194">
        <v>0</v>
      </c>
      <c r="AX42" s="194">
        <v>0</v>
      </c>
      <c r="AY42" s="194">
        <v>0</v>
      </c>
      <c r="AZ42" s="194">
        <v>0</v>
      </c>
      <c r="BA42" s="194">
        <v>0</v>
      </c>
      <c r="BB42" s="199">
        <v>0</v>
      </c>
      <c r="BC42" s="199">
        <v>0</v>
      </c>
      <c r="BD42" s="200"/>
      <c r="BE42" s="202"/>
      <c r="BF42" s="202"/>
      <c r="BG42" s="211"/>
      <c r="BH42" s="204"/>
      <c r="BI42" s="204"/>
      <c r="BJ42" s="205"/>
      <c r="BK42" s="212"/>
    </row>
    <row r="43" spans="1:63" ht="19.5" customHeight="1" x14ac:dyDescent="0.25">
      <c r="A43" s="192" t="s">
        <v>37</v>
      </c>
      <c r="B43" s="193" t="s">
        <v>35</v>
      </c>
      <c r="C43" s="208" t="s">
        <v>46</v>
      </c>
      <c r="D43" s="209" t="s">
        <v>47</v>
      </c>
      <c r="E43" s="194">
        <v>679.12601412353274</v>
      </c>
      <c r="F43" s="195">
        <f t="shared" si="12"/>
        <v>301.84384605999998</v>
      </c>
      <c r="G43" s="196">
        <f t="shared" si="13"/>
        <v>32</v>
      </c>
      <c r="H43" s="196">
        <f t="shared" si="14"/>
        <v>0</v>
      </c>
      <c r="I43" s="196">
        <f t="shared" si="15"/>
        <v>0</v>
      </c>
      <c r="J43" s="196">
        <f t="shared" si="16"/>
        <v>0</v>
      </c>
      <c r="K43" s="196">
        <f t="shared" si="17"/>
        <v>9.036999999999999</v>
      </c>
      <c r="L43" s="196">
        <f t="shared" si="18"/>
        <v>0</v>
      </c>
      <c r="M43" s="196">
        <f t="shared" si="19"/>
        <v>0</v>
      </c>
      <c r="N43" s="197">
        <f t="shared" si="20"/>
        <v>0</v>
      </c>
      <c r="O43" s="197">
        <f t="shared" si="21"/>
        <v>0</v>
      </c>
      <c r="P43" s="198">
        <v>301.84384605999998</v>
      </c>
      <c r="Q43" s="194">
        <v>32</v>
      </c>
      <c r="R43" s="194">
        <v>0</v>
      </c>
      <c r="S43" s="194">
        <v>0</v>
      </c>
      <c r="T43" s="194">
        <v>0</v>
      </c>
      <c r="U43" s="194">
        <v>9.036999999999999</v>
      </c>
      <c r="V43" s="194">
        <v>0</v>
      </c>
      <c r="W43" s="194">
        <v>0</v>
      </c>
      <c r="X43" s="199">
        <v>0</v>
      </c>
      <c r="Y43" s="199">
        <v>0</v>
      </c>
      <c r="Z43" s="194">
        <v>0</v>
      </c>
      <c r="AA43" s="150">
        <v>0</v>
      </c>
      <c r="AB43" s="150">
        <v>0</v>
      </c>
      <c r="AC43" s="150">
        <v>0</v>
      </c>
      <c r="AD43" s="150">
        <v>0</v>
      </c>
      <c r="AE43" s="150">
        <v>0</v>
      </c>
      <c r="AF43" s="150">
        <v>0</v>
      </c>
      <c r="AG43" s="150">
        <v>0</v>
      </c>
      <c r="AH43" s="199">
        <v>0</v>
      </c>
      <c r="AI43" s="199">
        <v>0</v>
      </c>
      <c r="AJ43" s="194">
        <v>0</v>
      </c>
      <c r="AK43" s="194">
        <v>0</v>
      </c>
      <c r="AL43" s="194">
        <v>0</v>
      </c>
      <c r="AM43" s="194">
        <v>0</v>
      </c>
      <c r="AN43" s="194">
        <v>0</v>
      </c>
      <c r="AO43" s="194">
        <v>0</v>
      </c>
      <c r="AP43" s="194">
        <v>0</v>
      </c>
      <c r="AQ43" s="194">
        <v>0</v>
      </c>
      <c r="AR43" s="199">
        <v>0</v>
      </c>
      <c r="AS43" s="199">
        <v>0</v>
      </c>
      <c r="AT43" s="194">
        <v>0</v>
      </c>
      <c r="AU43" s="194">
        <v>0</v>
      </c>
      <c r="AV43" s="194">
        <v>0</v>
      </c>
      <c r="AW43" s="194">
        <v>0</v>
      </c>
      <c r="AX43" s="194">
        <v>0</v>
      </c>
      <c r="AY43" s="194">
        <v>0</v>
      </c>
      <c r="AZ43" s="194">
        <v>0</v>
      </c>
      <c r="BA43" s="194">
        <v>0</v>
      </c>
      <c r="BB43" s="199">
        <v>0</v>
      </c>
      <c r="BC43" s="199">
        <v>0</v>
      </c>
      <c r="BD43" s="200">
        <v>45747</v>
      </c>
      <c r="BE43" s="202"/>
      <c r="BF43" s="202"/>
      <c r="BG43" s="203"/>
      <c r="BH43" s="183"/>
      <c r="BI43" s="204"/>
      <c r="BJ43" s="205"/>
      <c r="BK43" s="212"/>
    </row>
    <row r="44" spans="1:63" ht="19.5" customHeight="1" x14ac:dyDescent="0.25">
      <c r="A44" s="192" t="s">
        <v>37</v>
      </c>
      <c r="B44" s="193" t="s">
        <v>35</v>
      </c>
      <c r="C44" s="208" t="s">
        <v>1582</v>
      </c>
      <c r="D44" s="209" t="s">
        <v>1583</v>
      </c>
      <c r="E44" s="194">
        <v>90.547458645947074</v>
      </c>
      <c r="F44" s="195">
        <f t="shared" si="12"/>
        <v>41.086716759999995</v>
      </c>
      <c r="G44" s="196">
        <f t="shared" si="13"/>
        <v>3.2</v>
      </c>
      <c r="H44" s="196">
        <f t="shared" si="14"/>
        <v>0</v>
      </c>
      <c r="I44" s="196">
        <f t="shared" si="15"/>
        <v>0.70100000000000007</v>
      </c>
      <c r="J44" s="196">
        <f t="shared" si="16"/>
        <v>0</v>
      </c>
      <c r="K44" s="196">
        <f t="shared" si="17"/>
        <v>1.4699999999999998</v>
      </c>
      <c r="L44" s="196">
        <f t="shared" si="18"/>
        <v>0</v>
      </c>
      <c r="M44" s="196">
        <f t="shared" si="19"/>
        <v>0</v>
      </c>
      <c r="N44" s="197">
        <f t="shared" si="20"/>
        <v>0</v>
      </c>
      <c r="O44" s="197">
        <f t="shared" si="21"/>
        <v>0</v>
      </c>
      <c r="P44" s="210">
        <v>0</v>
      </c>
      <c r="Q44" s="194">
        <v>0</v>
      </c>
      <c r="R44" s="194">
        <v>0</v>
      </c>
      <c r="S44" s="194">
        <v>0</v>
      </c>
      <c r="T44" s="194">
        <v>0</v>
      </c>
      <c r="U44" s="194">
        <v>0</v>
      </c>
      <c r="V44" s="194">
        <v>0</v>
      </c>
      <c r="W44" s="194">
        <v>0</v>
      </c>
      <c r="X44" s="199">
        <v>0</v>
      </c>
      <c r="Y44" s="199">
        <v>0</v>
      </c>
      <c r="Z44" s="194">
        <v>0</v>
      </c>
      <c r="AA44" s="150">
        <v>0</v>
      </c>
      <c r="AB44" s="150">
        <v>0</v>
      </c>
      <c r="AC44" s="150">
        <v>0</v>
      </c>
      <c r="AD44" s="150">
        <v>0</v>
      </c>
      <c r="AE44" s="150">
        <v>0</v>
      </c>
      <c r="AF44" s="150">
        <v>0</v>
      </c>
      <c r="AG44" s="150">
        <v>0</v>
      </c>
      <c r="AH44" s="199">
        <v>0</v>
      </c>
      <c r="AI44" s="199">
        <v>0</v>
      </c>
      <c r="AJ44" s="194">
        <v>41.086716759999995</v>
      </c>
      <c r="AK44" s="194">
        <v>3.2</v>
      </c>
      <c r="AL44" s="194">
        <v>0</v>
      </c>
      <c r="AM44" s="194">
        <v>0.70100000000000007</v>
      </c>
      <c r="AN44" s="194">
        <v>0</v>
      </c>
      <c r="AO44" s="194">
        <v>1.4699999999999998</v>
      </c>
      <c r="AP44" s="194">
        <v>0</v>
      </c>
      <c r="AQ44" s="194">
        <v>0</v>
      </c>
      <c r="AR44" s="199">
        <v>0</v>
      </c>
      <c r="AS44" s="199">
        <v>0</v>
      </c>
      <c r="AT44" s="194">
        <v>0</v>
      </c>
      <c r="AU44" s="194">
        <v>0</v>
      </c>
      <c r="AV44" s="194">
        <v>0</v>
      </c>
      <c r="AW44" s="194">
        <v>0</v>
      </c>
      <c r="AX44" s="194">
        <v>0</v>
      </c>
      <c r="AY44" s="194">
        <v>0</v>
      </c>
      <c r="AZ44" s="194">
        <v>0</v>
      </c>
      <c r="BA44" s="194">
        <v>0</v>
      </c>
      <c r="BB44" s="199">
        <v>0</v>
      </c>
      <c r="BC44" s="199">
        <v>0</v>
      </c>
      <c r="BD44" s="200">
        <v>45884</v>
      </c>
      <c r="BE44" s="202"/>
      <c r="BF44" s="202"/>
      <c r="BG44" s="211"/>
      <c r="BH44" s="204"/>
      <c r="BI44" s="204"/>
      <c r="BJ44" s="205"/>
    </row>
    <row r="45" spans="1:63" ht="19.5" customHeight="1" x14ac:dyDescent="0.25">
      <c r="A45" s="192" t="s">
        <v>37</v>
      </c>
      <c r="B45" s="193" t="s">
        <v>35</v>
      </c>
      <c r="C45" s="208" t="s">
        <v>1739</v>
      </c>
      <c r="D45" s="209" t="s">
        <v>1740</v>
      </c>
      <c r="E45" s="194">
        <v>123.9154969476854</v>
      </c>
      <c r="F45" s="195">
        <f t="shared" si="12"/>
        <v>0</v>
      </c>
      <c r="G45" s="196">
        <f t="shared" si="13"/>
        <v>0</v>
      </c>
      <c r="H45" s="196">
        <f t="shared" si="14"/>
        <v>0</v>
      </c>
      <c r="I45" s="196">
        <f t="shared" si="15"/>
        <v>0</v>
      </c>
      <c r="J45" s="196">
        <f t="shared" si="16"/>
        <v>0</v>
      </c>
      <c r="K45" s="196">
        <f t="shared" si="17"/>
        <v>0</v>
      </c>
      <c r="L45" s="196">
        <f t="shared" si="18"/>
        <v>0</v>
      </c>
      <c r="M45" s="196">
        <f t="shared" si="19"/>
        <v>0</v>
      </c>
      <c r="N45" s="197">
        <f t="shared" si="20"/>
        <v>0</v>
      </c>
      <c r="O45" s="197">
        <f t="shared" si="21"/>
        <v>0</v>
      </c>
      <c r="P45" s="210">
        <v>0</v>
      </c>
      <c r="Q45" s="194">
        <v>0</v>
      </c>
      <c r="R45" s="194">
        <v>0</v>
      </c>
      <c r="S45" s="194">
        <v>0</v>
      </c>
      <c r="T45" s="194">
        <v>0</v>
      </c>
      <c r="U45" s="194">
        <v>0</v>
      </c>
      <c r="V45" s="194">
        <v>0</v>
      </c>
      <c r="W45" s="194">
        <v>0</v>
      </c>
      <c r="X45" s="199">
        <v>0</v>
      </c>
      <c r="Y45" s="199">
        <v>0</v>
      </c>
      <c r="Z45" s="194">
        <v>0</v>
      </c>
      <c r="AA45" s="150">
        <v>0</v>
      </c>
      <c r="AB45" s="150">
        <v>0</v>
      </c>
      <c r="AC45" s="150">
        <v>0</v>
      </c>
      <c r="AD45" s="150">
        <v>0</v>
      </c>
      <c r="AE45" s="150">
        <v>0</v>
      </c>
      <c r="AF45" s="150">
        <v>0</v>
      </c>
      <c r="AG45" s="150">
        <v>0</v>
      </c>
      <c r="AH45" s="199">
        <v>0</v>
      </c>
      <c r="AI45" s="199">
        <v>0</v>
      </c>
      <c r="AJ45" s="194">
        <v>0</v>
      </c>
      <c r="AK45" s="194">
        <v>0</v>
      </c>
      <c r="AL45" s="194">
        <v>0</v>
      </c>
      <c r="AM45" s="194">
        <v>0</v>
      </c>
      <c r="AN45" s="194">
        <v>0</v>
      </c>
      <c r="AO45" s="194">
        <v>0</v>
      </c>
      <c r="AP45" s="194">
        <v>0</v>
      </c>
      <c r="AQ45" s="194">
        <v>0</v>
      </c>
      <c r="AR45" s="199">
        <v>0</v>
      </c>
      <c r="AS45" s="199">
        <v>0</v>
      </c>
      <c r="AT45" s="194">
        <v>0</v>
      </c>
      <c r="AU45" s="194">
        <v>0</v>
      </c>
      <c r="AV45" s="194">
        <v>0</v>
      </c>
      <c r="AW45" s="194">
        <v>0</v>
      </c>
      <c r="AX45" s="194">
        <v>0</v>
      </c>
      <c r="AY45" s="194">
        <v>0</v>
      </c>
      <c r="AZ45" s="194">
        <v>0</v>
      </c>
      <c r="BA45" s="194">
        <v>0</v>
      </c>
      <c r="BB45" s="199">
        <v>0</v>
      </c>
      <c r="BC45" s="199">
        <v>0</v>
      </c>
      <c r="BD45" s="200"/>
      <c r="BE45" s="202"/>
      <c r="BF45" s="202"/>
      <c r="BG45" s="211"/>
      <c r="BH45" s="204"/>
      <c r="BI45" s="204"/>
      <c r="BJ45" s="205"/>
    </row>
    <row r="46" spans="1:63" ht="19.5" customHeight="1" x14ac:dyDescent="0.25">
      <c r="A46" s="192" t="s">
        <v>37</v>
      </c>
      <c r="B46" s="193" t="s">
        <v>35</v>
      </c>
      <c r="C46" s="208" t="s">
        <v>1786</v>
      </c>
      <c r="D46" s="209" t="s">
        <v>1787</v>
      </c>
      <c r="E46" s="194">
        <v>4.8352850640712646</v>
      </c>
      <c r="F46" s="195">
        <f t="shared" si="12"/>
        <v>1.5503829599999999</v>
      </c>
      <c r="G46" s="196">
        <f t="shared" si="13"/>
        <v>0</v>
      </c>
      <c r="H46" s="196">
        <f t="shared" si="14"/>
        <v>0</v>
      </c>
      <c r="I46" s="196">
        <f t="shared" si="15"/>
        <v>1.4999999999999999E-2</v>
      </c>
      <c r="J46" s="196">
        <f t="shared" si="16"/>
        <v>0</v>
      </c>
      <c r="K46" s="196">
        <f t="shared" si="17"/>
        <v>0</v>
      </c>
      <c r="L46" s="196">
        <f t="shared" si="18"/>
        <v>0</v>
      </c>
      <c r="M46" s="196">
        <f t="shared" si="19"/>
        <v>0</v>
      </c>
      <c r="N46" s="197">
        <f t="shared" si="20"/>
        <v>0</v>
      </c>
      <c r="O46" s="197">
        <f t="shared" si="21"/>
        <v>0</v>
      </c>
      <c r="P46" s="210">
        <v>0</v>
      </c>
      <c r="Q46" s="194">
        <v>0</v>
      </c>
      <c r="R46" s="194">
        <v>0</v>
      </c>
      <c r="S46" s="194">
        <v>0</v>
      </c>
      <c r="T46" s="194">
        <v>0</v>
      </c>
      <c r="U46" s="194">
        <v>0</v>
      </c>
      <c r="V46" s="194">
        <v>0</v>
      </c>
      <c r="W46" s="194">
        <v>0</v>
      </c>
      <c r="X46" s="199">
        <v>0</v>
      </c>
      <c r="Y46" s="199">
        <v>0</v>
      </c>
      <c r="Z46" s="194">
        <v>0</v>
      </c>
      <c r="AA46" s="150">
        <v>0</v>
      </c>
      <c r="AB46" s="150">
        <v>0</v>
      </c>
      <c r="AC46" s="150">
        <v>0</v>
      </c>
      <c r="AD46" s="150">
        <v>0</v>
      </c>
      <c r="AE46" s="150">
        <v>0</v>
      </c>
      <c r="AF46" s="150">
        <v>0</v>
      </c>
      <c r="AG46" s="150">
        <v>0</v>
      </c>
      <c r="AH46" s="199">
        <v>0</v>
      </c>
      <c r="AI46" s="199">
        <v>0</v>
      </c>
      <c r="AJ46" s="194">
        <v>0</v>
      </c>
      <c r="AK46" s="194">
        <v>0</v>
      </c>
      <c r="AL46" s="194">
        <v>0</v>
      </c>
      <c r="AM46" s="194">
        <v>0</v>
      </c>
      <c r="AN46" s="194">
        <v>0</v>
      </c>
      <c r="AO46" s="194">
        <v>0</v>
      </c>
      <c r="AP46" s="194">
        <v>0</v>
      </c>
      <c r="AQ46" s="194">
        <v>0</v>
      </c>
      <c r="AR46" s="199">
        <v>0</v>
      </c>
      <c r="AS46" s="199">
        <v>0</v>
      </c>
      <c r="AT46" s="194">
        <v>1.5503829599999999</v>
      </c>
      <c r="AU46" s="194">
        <v>0</v>
      </c>
      <c r="AV46" s="194">
        <v>0</v>
      </c>
      <c r="AW46" s="194">
        <v>1.4999999999999999E-2</v>
      </c>
      <c r="AX46" s="194">
        <v>0</v>
      </c>
      <c r="AY46" s="194">
        <v>0</v>
      </c>
      <c r="AZ46" s="194">
        <v>0</v>
      </c>
      <c r="BA46" s="194">
        <v>0</v>
      </c>
      <c r="BB46" s="199">
        <v>0</v>
      </c>
      <c r="BC46" s="199">
        <v>0</v>
      </c>
      <c r="BD46" s="200"/>
      <c r="BE46" s="202"/>
      <c r="BF46" s="202"/>
      <c r="BG46" s="211"/>
      <c r="BH46" s="204"/>
      <c r="BI46" s="213" t="s">
        <v>1788</v>
      </c>
      <c r="BJ46" s="205"/>
    </row>
    <row r="47" spans="1:63" ht="19.5" customHeight="1" x14ac:dyDescent="0.25">
      <c r="A47" s="192" t="s">
        <v>37</v>
      </c>
      <c r="B47" s="193" t="s">
        <v>35</v>
      </c>
      <c r="C47" s="208" t="s">
        <v>1789</v>
      </c>
      <c r="D47" s="209" t="s">
        <v>1790</v>
      </c>
      <c r="E47" s="194">
        <v>28.157251300042798</v>
      </c>
      <c r="F47" s="195">
        <f t="shared" si="12"/>
        <v>0</v>
      </c>
      <c r="G47" s="196">
        <f t="shared" si="13"/>
        <v>0</v>
      </c>
      <c r="H47" s="196">
        <f t="shared" si="14"/>
        <v>0</v>
      </c>
      <c r="I47" s="196">
        <f t="shared" si="15"/>
        <v>0</v>
      </c>
      <c r="J47" s="196">
        <f t="shared" si="16"/>
        <v>0</v>
      </c>
      <c r="K47" s="196">
        <f t="shared" si="17"/>
        <v>0</v>
      </c>
      <c r="L47" s="196">
        <f t="shared" si="18"/>
        <v>0</v>
      </c>
      <c r="M47" s="196">
        <f t="shared" si="19"/>
        <v>0</v>
      </c>
      <c r="N47" s="197">
        <f t="shared" si="20"/>
        <v>0</v>
      </c>
      <c r="O47" s="197">
        <f t="shared" si="21"/>
        <v>0</v>
      </c>
      <c r="P47" s="210">
        <v>0</v>
      </c>
      <c r="Q47" s="194">
        <v>0</v>
      </c>
      <c r="R47" s="194">
        <v>0</v>
      </c>
      <c r="S47" s="194">
        <v>0</v>
      </c>
      <c r="T47" s="194">
        <v>0</v>
      </c>
      <c r="U47" s="194">
        <v>0</v>
      </c>
      <c r="V47" s="194">
        <v>0</v>
      </c>
      <c r="W47" s="194">
        <v>0</v>
      </c>
      <c r="X47" s="199">
        <v>0</v>
      </c>
      <c r="Y47" s="199">
        <v>0</v>
      </c>
      <c r="Z47" s="194">
        <v>0</v>
      </c>
      <c r="AA47" s="150">
        <v>0</v>
      </c>
      <c r="AB47" s="150">
        <v>0</v>
      </c>
      <c r="AC47" s="150">
        <v>0</v>
      </c>
      <c r="AD47" s="150">
        <v>0</v>
      </c>
      <c r="AE47" s="150">
        <v>0</v>
      </c>
      <c r="AF47" s="150">
        <v>0</v>
      </c>
      <c r="AG47" s="150">
        <v>0</v>
      </c>
      <c r="AH47" s="199">
        <v>0</v>
      </c>
      <c r="AI47" s="199">
        <v>0</v>
      </c>
      <c r="AJ47" s="194">
        <v>0</v>
      </c>
      <c r="AK47" s="194">
        <v>0</v>
      </c>
      <c r="AL47" s="194">
        <v>0</v>
      </c>
      <c r="AM47" s="194">
        <v>0</v>
      </c>
      <c r="AN47" s="194">
        <v>0</v>
      </c>
      <c r="AO47" s="194">
        <v>0</v>
      </c>
      <c r="AP47" s="194">
        <v>0</v>
      </c>
      <c r="AQ47" s="194">
        <v>0</v>
      </c>
      <c r="AR47" s="199">
        <v>0</v>
      </c>
      <c r="AS47" s="199">
        <v>0</v>
      </c>
      <c r="AT47" s="194">
        <v>0</v>
      </c>
      <c r="AU47" s="194">
        <v>0</v>
      </c>
      <c r="AV47" s="194">
        <v>0</v>
      </c>
      <c r="AW47" s="194">
        <v>0</v>
      </c>
      <c r="AX47" s="194">
        <v>0</v>
      </c>
      <c r="AY47" s="194">
        <v>0</v>
      </c>
      <c r="AZ47" s="194">
        <v>0</v>
      </c>
      <c r="BA47" s="194">
        <v>0</v>
      </c>
      <c r="BB47" s="199">
        <v>0</v>
      </c>
      <c r="BC47" s="199">
        <v>0</v>
      </c>
      <c r="BD47" s="200"/>
      <c r="BE47" s="202"/>
      <c r="BF47" s="202"/>
      <c r="BG47" s="211"/>
      <c r="BH47" s="204"/>
      <c r="BI47" s="204"/>
      <c r="BJ47" s="205"/>
    </row>
    <row r="48" spans="1:63" ht="19.5" customHeight="1" x14ac:dyDescent="0.25">
      <c r="A48" s="192" t="s">
        <v>3</v>
      </c>
      <c r="B48" s="193" t="s">
        <v>35</v>
      </c>
      <c r="C48" s="208" t="s">
        <v>48</v>
      </c>
      <c r="D48" s="209" t="s">
        <v>49</v>
      </c>
      <c r="E48" s="194" t="s">
        <v>0</v>
      </c>
      <c r="F48" s="195">
        <f t="shared" si="12"/>
        <v>0</v>
      </c>
      <c r="G48" s="196">
        <f t="shared" si="13"/>
        <v>0</v>
      </c>
      <c r="H48" s="196">
        <f t="shared" si="14"/>
        <v>0</v>
      </c>
      <c r="I48" s="196">
        <f t="shared" si="15"/>
        <v>0</v>
      </c>
      <c r="J48" s="196">
        <f t="shared" si="16"/>
        <v>0</v>
      </c>
      <c r="K48" s="196">
        <f t="shared" si="17"/>
        <v>0</v>
      </c>
      <c r="L48" s="196">
        <f t="shared" si="18"/>
        <v>0</v>
      </c>
      <c r="M48" s="196">
        <f t="shared" si="19"/>
        <v>0</v>
      </c>
      <c r="N48" s="197">
        <f t="shared" si="20"/>
        <v>0</v>
      </c>
      <c r="O48" s="197">
        <f t="shared" si="21"/>
        <v>0</v>
      </c>
      <c r="P48" s="210">
        <v>0</v>
      </c>
      <c r="Q48" s="194">
        <v>0</v>
      </c>
      <c r="R48" s="194">
        <v>0</v>
      </c>
      <c r="S48" s="194">
        <v>0</v>
      </c>
      <c r="T48" s="194">
        <v>0</v>
      </c>
      <c r="U48" s="194">
        <v>0</v>
      </c>
      <c r="V48" s="194">
        <v>0</v>
      </c>
      <c r="W48" s="194">
        <v>0</v>
      </c>
      <c r="X48" s="199">
        <v>0</v>
      </c>
      <c r="Y48" s="199">
        <v>0</v>
      </c>
      <c r="Z48" s="194">
        <v>0</v>
      </c>
      <c r="AA48" s="150">
        <v>0</v>
      </c>
      <c r="AB48" s="150">
        <v>0</v>
      </c>
      <c r="AC48" s="150">
        <v>0</v>
      </c>
      <c r="AD48" s="150">
        <v>0</v>
      </c>
      <c r="AE48" s="150">
        <v>0</v>
      </c>
      <c r="AF48" s="150">
        <v>0</v>
      </c>
      <c r="AG48" s="150">
        <v>0</v>
      </c>
      <c r="AH48" s="199">
        <v>0</v>
      </c>
      <c r="AI48" s="199">
        <v>0</v>
      </c>
      <c r="AJ48" s="194">
        <v>0</v>
      </c>
      <c r="AK48" s="194">
        <v>0</v>
      </c>
      <c r="AL48" s="194">
        <v>0</v>
      </c>
      <c r="AM48" s="194">
        <v>0</v>
      </c>
      <c r="AN48" s="194">
        <v>0</v>
      </c>
      <c r="AO48" s="194">
        <v>0</v>
      </c>
      <c r="AP48" s="194">
        <v>0</v>
      </c>
      <c r="AQ48" s="194">
        <v>0</v>
      </c>
      <c r="AR48" s="199">
        <v>0</v>
      </c>
      <c r="AS48" s="199">
        <v>0</v>
      </c>
      <c r="AT48" s="194">
        <v>0</v>
      </c>
      <c r="AU48" s="194">
        <v>0</v>
      </c>
      <c r="AV48" s="194">
        <v>0</v>
      </c>
      <c r="AW48" s="194">
        <v>0</v>
      </c>
      <c r="AX48" s="194">
        <v>0</v>
      </c>
      <c r="AY48" s="194">
        <v>0</v>
      </c>
      <c r="AZ48" s="194">
        <v>0</v>
      </c>
      <c r="BA48" s="194">
        <v>0</v>
      </c>
      <c r="BB48" s="199">
        <v>0</v>
      </c>
      <c r="BC48" s="199">
        <v>0</v>
      </c>
      <c r="BD48" s="200"/>
      <c r="BE48" s="202"/>
      <c r="BF48" s="202"/>
      <c r="BG48" s="203"/>
      <c r="BH48" s="204"/>
      <c r="BI48" s="204"/>
      <c r="BJ48" s="205"/>
      <c r="BK48" s="212"/>
    </row>
    <row r="49" spans="1:63" ht="19.5" customHeight="1" x14ac:dyDescent="0.25">
      <c r="A49" s="192" t="s">
        <v>37</v>
      </c>
      <c r="B49" s="193" t="s">
        <v>35</v>
      </c>
      <c r="C49" s="208" t="s">
        <v>1791</v>
      </c>
      <c r="D49" s="209" t="s">
        <v>1792</v>
      </c>
      <c r="E49" s="194">
        <v>26.167037592838994</v>
      </c>
      <c r="F49" s="195">
        <f t="shared" si="12"/>
        <v>0</v>
      </c>
      <c r="G49" s="196">
        <f t="shared" si="13"/>
        <v>0</v>
      </c>
      <c r="H49" s="196">
        <f t="shared" si="14"/>
        <v>0</v>
      </c>
      <c r="I49" s="196">
        <f t="shared" si="15"/>
        <v>0</v>
      </c>
      <c r="J49" s="196">
        <f t="shared" si="16"/>
        <v>0</v>
      </c>
      <c r="K49" s="196">
        <f t="shared" si="17"/>
        <v>0</v>
      </c>
      <c r="L49" s="196">
        <f t="shared" si="18"/>
        <v>0</v>
      </c>
      <c r="M49" s="196">
        <f t="shared" si="19"/>
        <v>0</v>
      </c>
      <c r="N49" s="197">
        <f t="shared" si="20"/>
        <v>0</v>
      </c>
      <c r="O49" s="197">
        <f t="shared" si="21"/>
        <v>0</v>
      </c>
      <c r="P49" s="210">
        <v>0</v>
      </c>
      <c r="Q49" s="194">
        <v>0</v>
      </c>
      <c r="R49" s="194">
        <v>0</v>
      </c>
      <c r="S49" s="194">
        <v>0</v>
      </c>
      <c r="T49" s="194">
        <v>0</v>
      </c>
      <c r="U49" s="194">
        <v>0</v>
      </c>
      <c r="V49" s="194">
        <v>0</v>
      </c>
      <c r="W49" s="194">
        <v>0</v>
      </c>
      <c r="X49" s="199">
        <v>0</v>
      </c>
      <c r="Y49" s="199">
        <v>0</v>
      </c>
      <c r="Z49" s="194">
        <v>0</v>
      </c>
      <c r="AA49" s="150">
        <v>0</v>
      </c>
      <c r="AB49" s="150">
        <v>0</v>
      </c>
      <c r="AC49" s="150">
        <v>0</v>
      </c>
      <c r="AD49" s="150">
        <v>0</v>
      </c>
      <c r="AE49" s="150">
        <v>0</v>
      </c>
      <c r="AF49" s="150">
        <v>0</v>
      </c>
      <c r="AG49" s="150">
        <v>0</v>
      </c>
      <c r="AH49" s="199">
        <v>0</v>
      </c>
      <c r="AI49" s="199">
        <v>0</v>
      </c>
      <c r="AJ49" s="194">
        <v>0</v>
      </c>
      <c r="AK49" s="194">
        <v>0</v>
      </c>
      <c r="AL49" s="194">
        <v>0</v>
      </c>
      <c r="AM49" s="194">
        <v>0</v>
      </c>
      <c r="AN49" s="194">
        <v>0</v>
      </c>
      <c r="AO49" s="194">
        <v>0</v>
      </c>
      <c r="AP49" s="194">
        <v>0</v>
      </c>
      <c r="AQ49" s="194">
        <v>0</v>
      </c>
      <c r="AR49" s="199">
        <v>0</v>
      </c>
      <c r="AS49" s="199">
        <v>0</v>
      </c>
      <c r="AT49" s="194">
        <v>0</v>
      </c>
      <c r="AU49" s="194">
        <v>0</v>
      </c>
      <c r="AV49" s="194">
        <v>0</v>
      </c>
      <c r="AW49" s="194">
        <v>0</v>
      </c>
      <c r="AX49" s="194">
        <v>0</v>
      </c>
      <c r="AY49" s="194">
        <v>0</v>
      </c>
      <c r="AZ49" s="194">
        <v>0</v>
      </c>
      <c r="BA49" s="194">
        <v>0</v>
      </c>
      <c r="BB49" s="199">
        <v>0</v>
      </c>
      <c r="BC49" s="199">
        <v>0</v>
      </c>
      <c r="BD49" s="200"/>
      <c r="BE49" s="202"/>
      <c r="BF49" s="202"/>
      <c r="BG49" s="203"/>
      <c r="BH49" s="204"/>
      <c r="BI49" s="204"/>
      <c r="BJ49" s="205"/>
      <c r="BK49" s="212"/>
    </row>
    <row r="50" spans="1:63" ht="19.5" customHeight="1" x14ac:dyDescent="0.25">
      <c r="A50" s="192" t="s">
        <v>37</v>
      </c>
      <c r="B50" s="193" t="s">
        <v>35</v>
      </c>
      <c r="C50" s="208" t="s">
        <v>1793</v>
      </c>
      <c r="D50" s="209" t="s">
        <v>1794</v>
      </c>
      <c r="E50" s="194">
        <v>4.20711949624088</v>
      </c>
      <c r="F50" s="195">
        <f t="shared" si="12"/>
        <v>2.0708037199999998</v>
      </c>
      <c r="G50" s="196">
        <f t="shared" si="13"/>
        <v>0</v>
      </c>
      <c r="H50" s="196">
        <f t="shared" si="14"/>
        <v>0</v>
      </c>
      <c r="I50" s="196">
        <f t="shared" si="15"/>
        <v>0</v>
      </c>
      <c r="J50" s="196">
        <f t="shared" si="16"/>
        <v>0</v>
      </c>
      <c r="K50" s="196">
        <f t="shared" si="17"/>
        <v>0</v>
      </c>
      <c r="L50" s="196">
        <f t="shared" si="18"/>
        <v>0</v>
      </c>
      <c r="M50" s="196">
        <f t="shared" si="19"/>
        <v>0</v>
      </c>
      <c r="N50" s="197">
        <f t="shared" si="20"/>
        <v>1</v>
      </c>
      <c r="O50" s="197">
        <f t="shared" si="21"/>
        <v>0</v>
      </c>
      <c r="P50" s="210">
        <v>0</v>
      </c>
      <c r="Q50" s="194">
        <v>0</v>
      </c>
      <c r="R50" s="194">
        <v>0</v>
      </c>
      <c r="S50" s="194">
        <v>0</v>
      </c>
      <c r="T50" s="194">
        <v>0</v>
      </c>
      <c r="U50" s="194">
        <v>0</v>
      </c>
      <c r="V50" s="194">
        <v>0</v>
      </c>
      <c r="W50" s="194">
        <v>0</v>
      </c>
      <c r="X50" s="199">
        <v>0</v>
      </c>
      <c r="Y50" s="199">
        <v>0</v>
      </c>
      <c r="Z50" s="194">
        <v>0</v>
      </c>
      <c r="AA50" s="150">
        <v>0</v>
      </c>
      <c r="AB50" s="150">
        <v>0</v>
      </c>
      <c r="AC50" s="150">
        <v>0</v>
      </c>
      <c r="AD50" s="150">
        <v>0</v>
      </c>
      <c r="AE50" s="150">
        <v>0</v>
      </c>
      <c r="AF50" s="150">
        <v>0</v>
      </c>
      <c r="AG50" s="150">
        <v>0</v>
      </c>
      <c r="AH50" s="199">
        <v>0</v>
      </c>
      <c r="AI50" s="199">
        <v>0</v>
      </c>
      <c r="AJ50" s="194">
        <v>0</v>
      </c>
      <c r="AK50" s="194">
        <v>0</v>
      </c>
      <c r="AL50" s="194">
        <v>0</v>
      </c>
      <c r="AM50" s="194">
        <v>0</v>
      </c>
      <c r="AN50" s="194">
        <v>0</v>
      </c>
      <c r="AO50" s="194">
        <v>0</v>
      </c>
      <c r="AP50" s="194">
        <v>0</v>
      </c>
      <c r="AQ50" s="194">
        <v>0</v>
      </c>
      <c r="AR50" s="199">
        <v>0</v>
      </c>
      <c r="AS50" s="199">
        <v>0</v>
      </c>
      <c r="AT50" s="194">
        <v>2.0708037199999998</v>
      </c>
      <c r="AU50" s="194">
        <v>0</v>
      </c>
      <c r="AV50" s="194">
        <v>0</v>
      </c>
      <c r="AW50" s="194">
        <v>0</v>
      </c>
      <c r="AX50" s="194">
        <v>0</v>
      </c>
      <c r="AY50" s="194">
        <v>0</v>
      </c>
      <c r="AZ50" s="194">
        <v>0</v>
      </c>
      <c r="BA50" s="194">
        <v>0</v>
      </c>
      <c r="BB50" s="199">
        <v>1</v>
      </c>
      <c r="BC50" s="199">
        <v>0</v>
      </c>
      <c r="BD50" s="200"/>
      <c r="BE50" s="202"/>
      <c r="BF50" s="202"/>
      <c r="BG50" s="203"/>
      <c r="BH50" s="204"/>
      <c r="BI50" s="183"/>
      <c r="BJ50" s="205"/>
      <c r="BK50" s="212"/>
    </row>
    <row r="51" spans="1:63" ht="19.5" customHeight="1" x14ac:dyDescent="0.25">
      <c r="A51" s="192" t="s">
        <v>3</v>
      </c>
      <c r="B51" s="193" t="s">
        <v>35</v>
      </c>
      <c r="C51" s="208" t="s">
        <v>50</v>
      </c>
      <c r="D51" s="209" t="s">
        <v>51</v>
      </c>
      <c r="E51" s="194" t="s">
        <v>0</v>
      </c>
      <c r="F51" s="195">
        <f t="shared" si="12"/>
        <v>0</v>
      </c>
      <c r="G51" s="196">
        <f t="shared" si="13"/>
        <v>0</v>
      </c>
      <c r="H51" s="196">
        <f t="shared" si="14"/>
        <v>0</v>
      </c>
      <c r="I51" s="196">
        <f t="shared" si="15"/>
        <v>0</v>
      </c>
      <c r="J51" s="196">
        <f t="shared" si="16"/>
        <v>0</v>
      </c>
      <c r="K51" s="196">
        <f t="shared" si="17"/>
        <v>0</v>
      </c>
      <c r="L51" s="196">
        <f t="shared" si="18"/>
        <v>0</v>
      </c>
      <c r="M51" s="196">
        <f t="shared" si="19"/>
        <v>0</v>
      </c>
      <c r="N51" s="197">
        <f t="shared" si="20"/>
        <v>0</v>
      </c>
      <c r="O51" s="197">
        <f t="shared" si="21"/>
        <v>0</v>
      </c>
      <c r="P51" s="210">
        <v>0</v>
      </c>
      <c r="Q51" s="194">
        <v>0</v>
      </c>
      <c r="R51" s="194">
        <v>0</v>
      </c>
      <c r="S51" s="194">
        <v>0</v>
      </c>
      <c r="T51" s="194">
        <v>0</v>
      </c>
      <c r="U51" s="194">
        <v>0</v>
      </c>
      <c r="V51" s="194">
        <v>0</v>
      </c>
      <c r="W51" s="194">
        <v>0</v>
      </c>
      <c r="X51" s="199">
        <v>0</v>
      </c>
      <c r="Y51" s="199">
        <v>0</v>
      </c>
      <c r="Z51" s="194">
        <v>0</v>
      </c>
      <c r="AA51" s="150">
        <v>0</v>
      </c>
      <c r="AB51" s="150">
        <v>0</v>
      </c>
      <c r="AC51" s="150">
        <v>0</v>
      </c>
      <c r="AD51" s="150">
        <v>0</v>
      </c>
      <c r="AE51" s="150">
        <v>0</v>
      </c>
      <c r="AF51" s="150">
        <v>0</v>
      </c>
      <c r="AG51" s="150">
        <v>0</v>
      </c>
      <c r="AH51" s="199">
        <v>0</v>
      </c>
      <c r="AI51" s="199">
        <v>0</v>
      </c>
      <c r="AJ51" s="194">
        <v>0</v>
      </c>
      <c r="AK51" s="194">
        <v>0</v>
      </c>
      <c r="AL51" s="194">
        <v>0</v>
      </c>
      <c r="AM51" s="194">
        <v>0</v>
      </c>
      <c r="AN51" s="194">
        <v>0</v>
      </c>
      <c r="AO51" s="194">
        <v>0</v>
      </c>
      <c r="AP51" s="194">
        <v>0</v>
      </c>
      <c r="AQ51" s="194">
        <v>0</v>
      </c>
      <c r="AR51" s="199">
        <v>0</v>
      </c>
      <c r="AS51" s="199">
        <v>0</v>
      </c>
      <c r="AT51" s="194">
        <v>0</v>
      </c>
      <c r="AU51" s="194">
        <v>0</v>
      </c>
      <c r="AV51" s="194">
        <v>0</v>
      </c>
      <c r="AW51" s="194">
        <v>0</v>
      </c>
      <c r="AX51" s="194">
        <v>0</v>
      </c>
      <c r="AY51" s="194">
        <v>0</v>
      </c>
      <c r="AZ51" s="194">
        <v>0</v>
      </c>
      <c r="BA51" s="194">
        <v>0</v>
      </c>
      <c r="BB51" s="199">
        <v>0</v>
      </c>
      <c r="BC51" s="199">
        <v>0</v>
      </c>
      <c r="BD51" s="200"/>
      <c r="BE51" s="202"/>
      <c r="BF51" s="202"/>
      <c r="BG51" s="203"/>
      <c r="BH51" s="204"/>
      <c r="BI51" s="204"/>
      <c r="BJ51" s="205"/>
      <c r="BK51" s="212"/>
    </row>
    <row r="52" spans="1:63" ht="19.5" customHeight="1" x14ac:dyDescent="0.25">
      <c r="A52" s="192" t="s">
        <v>37</v>
      </c>
      <c r="B52" s="193" t="s">
        <v>35</v>
      </c>
      <c r="C52" s="208" t="s">
        <v>1717</v>
      </c>
      <c r="D52" s="209" t="s">
        <v>1718</v>
      </c>
      <c r="E52" s="194">
        <v>224.70736788020767</v>
      </c>
      <c r="F52" s="195">
        <f t="shared" si="12"/>
        <v>0</v>
      </c>
      <c r="G52" s="196">
        <f t="shared" si="13"/>
        <v>0</v>
      </c>
      <c r="H52" s="196">
        <f t="shared" si="14"/>
        <v>0</v>
      </c>
      <c r="I52" s="196">
        <f t="shared" si="15"/>
        <v>0</v>
      </c>
      <c r="J52" s="196">
        <f t="shared" si="16"/>
        <v>0</v>
      </c>
      <c r="K52" s="196">
        <f t="shared" si="17"/>
        <v>0</v>
      </c>
      <c r="L52" s="196">
        <f t="shared" si="18"/>
        <v>0</v>
      </c>
      <c r="M52" s="196">
        <f t="shared" si="19"/>
        <v>0</v>
      </c>
      <c r="N52" s="197">
        <f t="shared" si="20"/>
        <v>0</v>
      </c>
      <c r="O52" s="197">
        <f t="shared" si="21"/>
        <v>0</v>
      </c>
      <c r="P52" s="210">
        <v>0</v>
      </c>
      <c r="Q52" s="194">
        <v>0</v>
      </c>
      <c r="R52" s="194">
        <v>0</v>
      </c>
      <c r="S52" s="194">
        <v>0</v>
      </c>
      <c r="T52" s="194">
        <v>0</v>
      </c>
      <c r="U52" s="194">
        <v>0</v>
      </c>
      <c r="V52" s="194">
        <v>0</v>
      </c>
      <c r="W52" s="194">
        <v>0</v>
      </c>
      <c r="X52" s="199">
        <v>0</v>
      </c>
      <c r="Y52" s="199">
        <v>0</v>
      </c>
      <c r="Z52" s="194">
        <v>0</v>
      </c>
      <c r="AA52" s="150">
        <v>0</v>
      </c>
      <c r="AB52" s="150">
        <v>0</v>
      </c>
      <c r="AC52" s="150">
        <v>0</v>
      </c>
      <c r="AD52" s="150">
        <v>0</v>
      </c>
      <c r="AE52" s="150">
        <v>0</v>
      </c>
      <c r="AF52" s="150">
        <v>0</v>
      </c>
      <c r="AG52" s="150">
        <v>0</v>
      </c>
      <c r="AH52" s="199">
        <v>0</v>
      </c>
      <c r="AI52" s="199">
        <v>0</v>
      </c>
      <c r="AJ52" s="194">
        <v>0</v>
      </c>
      <c r="AK52" s="194">
        <v>0</v>
      </c>
      <c r="AL52" s="194">
        <v>0</v>
      </c>
      <c r="AM52" s="194">
        <v>0</v>
      </c>
      <c r="AN52" s="194">
        <v>0</v>
      </c>
      <c r="AO52" s="194">
        <v>0</v>
      </c>
      <c r="AP52" s="194">
        <v>0</v>
      </c>
      <c r="AQ52" s="194">
        <v>0</v>
      </c>
      <c r="AR52" s="199">
        <v>0</v>
      </c>
      <c r="AS52" s="199">
        <v>0</v>
      </c>
      <c r="AT52" s="194">
        <v>0</v>
      </c>
      <c r="AU52" s="194">
        <v>0</v>
      </c>
      <c r="AV52" s="194">
        <v>0</v>
      </c>
      <c r="AW52" s="194">
        <v>0</v>
      </c>
      <c r="AX52" s="194">
        <v>0</v>
      </c>
      <c r="AY52" s="194">
        <v>0</v>
      </c>
      <c r="AZ52" s="194">
        <v>0</v>
      </c>
      <c r="BA52" s="194">
        <v>0</v>
      </c>
      <c r="BB52" s="199">
        <v>0</v>
      </c>
      <c r="BC52" s="199">
        <v>0</v>
      </c>
      <c r="BD52" s="200"/>
      <c r="BE52" s="202"/>
      <c r="BF52" s="202"/>
      <c r="BG52" s="203"/>
      <c r="BH52" s="204"/>
      <c r="BI52" s="204"/>
      <c r="BJ52" s="205"/>
      <c r="BK52" s="212"/>
    </row>
    <row r="53" spans="1:63" ht="19.5" customHeight="1" x14ac:dyDescent="0.25">
      <c r="A53" s="192" t="s">
        <v>3</v>
      </c>
      <c r="B53" s="193" t="s">
        <v>35</v>
      </c>
      <c r="C53" s="208" t="s">
        <v>772</v>
      </c>
      <c r="D53" s="209" t="s">
        <v>773</v>
      </c>
      <c r="E53" s="194">
        <v>28.002831162069945</v>
      </c>
      <c r="F53" s="195">
        <f t="shared" si="12"/>
        <v>3.8073057700000001</v>
      </c>
      <c r="G53" s="196">
        <f t="shared" si="13"/>
        <v>1</v>
      </c>
      <c r="H53" s="196">
        <f t="shared" si="14"/>
        <v>0</v>
      </c>
      <c r="I53" s="196">
        <f t="shared" si="15"/>
        <v>0.66700000000000004</v>
      </c>
      <c r="J53" s="196">
        <f t="shared" si="16"/>
        <v>0</v>
      </c>
      <c r="K53" s="196">
        <f t="shared" si="17"/>
        <v>0.03</v>
      </c>
      <c r="L53" s="196">
        <f t="shared" si="18"/>
        <v>0</v>
      </c>
      <c r="M53" s="196">
        <f t="shared" si="19"/>
        <v>0</v>
      </c>
      <c r="N53" s="197">
        <f t="shared" si="20"/>
        <v>0</v>
      </c>
      <c r="O53" s="197">
        <f t="shared" si="21"/>
        <v>0</v>
      </c>
      <c r="P53" s="210">
        <v>0</v>
      </c>
      <c r="Q53" s="194">
        <v>0</v>
      </c>
      <c r="R53" s="194">
        <v>0</v>
      </c>
      <c r="S53" s="194">
        <v>0</v>
      </c>
      <c r="T53" s="194">
        <v>0</v>
      </c>
      <c r="U53" s="194">
        <v>0</v>
      </c>
      <c r="V53" s="194">
        <v>0</v>
      </c>
      <c r="W53" s="194">
        <v>0</v>
      </c>
      <c r="X53" s="199">
        <v>0</v>
      </c>
      <c r="Y53" s="199">
        <v>0</v>
      </c>
      <c r="Z53" s="194">
        <v>0</v>
      </c>
      <c r="AA53" s="150">
        <v>0</v>
      </c>
      <c r="AB53" s="150">
        <v>0</v>
      </c>
      <c r="AC53" s="150">
        <v>0</v>
      </c>
      <c r="AD53" s="150">
        <v>0</v>
      </c>
      <c r="AE53" s="150">
        <v>0</v>
      </c>
      <c r="AF53" s="150">
        <v>0</v>
      </c>
      <c r="AG53" s="150">
        <v>0</v>
      </c>
      <c r="AH53" s="199">
        <v>0</v>
      </c>
      <c r="AI53" s="199">
        <v>0</v>
      </c>
      <c r="AJ53" s="194">
        <v>3.8073057700000001</v>
      </c>
      <c r="AK53" s="194">
        <v>1</v>
      </c>
      <c r="AL53" s="194">
        <v>0</v>
      </c>
      <c r="AM53" s="194">
        <v>0.66700000000000004</v>
      </c>
      <c r="AN53" s="194">
        <v>0</v>
      </c>
      <c r="AO53" s="194">
        <v>0.03</v>
      </c>
      <c r="AP53" s="194">
        <v>0</v>
      </c>
      <c r="AQ53" s="194">
        <v>0</v>
      </c>
      <c r="AR53" s="199">
        <v>0</v>
      </c>
      <c r="AS53" s="199">
        <v>0</v>
      </c>
      <c r="AT53" s="194">
        <v>0</v>
      </c>
      <c r="AU53" s="194">
        <v>0</v>
      </c>
      <c r="AV53" s="194">
        <v>0</v>
      </c>
      <c r="AW53" s="194">
        <v>0</v>
      </c>
      <c r="AX53" s="194">
        <v>0</v>
      </c>
      <c r="AY53" s="194">
        <v>0</v>
      </c>
      <c r="AZ53" s="194">
        <v>0</v>
      </c>
      <c r="BA53" s="194">
        <v>0</v>
      </c>
      <c r="BB53" s="199">
        <v>0</v>
      </c>
      <c r="BC53" s="199">
        <v>0</v>
      </c>
      <c r="BD53" s="200">
        <v>45900</v>
      </c>
      <c r="BE53" s="202"/>
      <c r="BF53" s="202"/>
      <c r="BG53" s="203"/>
      <c r="BH53" s="204"/>
      <c r="BI53" s="204"/>
      <c r="BJ53" s="205"/>
      <c r="BK53" s="212"/>
    </row>
    <row r="54" spans="1:63" ht="19.5" customHeight="1" x14ac:dyDescent="0.25">
      <c r="A54" s="192" t="s">
        <v>37</v>
      </c>
      <c r="B54" s="193" t="s">
        <v>35</v>
      </c>
      <c r="C54" s="208" t="s">
        <v>52</v>
      </c>
      <c r="D54" s="209" t="s">
        <v>53</v>
      </c>
      <c r="E54" s="194">
        <v>1157.8668422482574</v>
      </c>
      <c r="F54" s="195">
        <f t="shared" si="12"/>
        <v>0</v>
      </c>
      <c r="G54" s="196">
        <f t="shared" si="13"/>
        <v>0</v>
      </c>
      <c r="H54" s="196">
        <f t="shared" si="14"/>
        <v>0</v>
      </c>
      <c r="I54" s="196">
        <f t="shared" si="15"/>
        <v>0</v>
      </c>
      <c r="J54" s="196">
        <f t="shared" si="16"/>
        <v>0</v>
      </c>
      <c r="K54" s="196">
        <f t="shared" si="17"/>
        <v>0</v>
      </c>
      <c r="L54" s="196">
        <f t="shared" si="18"/>
        <v>0</v>
      </c>
      <c r="M54" s="196">
        <f t="shared" si="19"/>
        <v>0</v>
      </c>
      <c r="N54" s="197">
        <f t="shared" si="20"/>
        <v>0</v>
      </c>
      <c r="O54" s="197">
        <f t="shared" si="21"/>
        <v>0</v>
      </c>
      <c r="P54" s="210">
        <v>0</v>
      </c>
      <c r="Q54" s="194">
        <v>0</v>
      </c>
      <c r="R54" s="194">
        <v>0</v>
      </c>
      <c r="S54" s="194">
        <v>0</v>
      </c>
      <c r="T54" s="194">
        <v>0</v>
      </c>
      <c r="U54" s="194">
        <v>0</v>
      </c>
      <c r="V54" s="194">
        <v>0</v>
      </c>
      <c r="W54" s="194">
        <v>0</v>
      </c>
      <c r="X54" s="199">
        <v>0</v>
      </c>
      <c r="Y54" s="199">
        <v>0</v>
      </c>
      <c r="Z54" s="194">
        <v>0</v>
      </c>
      <c r="AA54" s="150">
        <v>0</v>
      </c>
      <c r="AB54" s="150">
        <v>0</v>
      </c>
      <c r="AC54" s="150">
        <v>0</v>
      </c>
      <c r="AD54" s="150">
        <v>0</v>
      </c>
      <c r="AE54" s="150">
        <v>0</v>
      </c>
      <c r="AF54" s="150">
        <v>0</v>
      </c>
      <c r="AG54" s="150">
        <v>0</v>
      </c>
      <c r="AH54" s="199">
        <v>0</v>
      </c>
      <c r="AI54" s="199">
        <v>0</v>
      </c>
      <c r="AJ54" s="194">
        <v>0</v>
      </c>
      <c r="AK54" s="194">
        <v>0</v>
      </c>
      <c r="AL54" s="194">
        <v>0</v>
      </c>
      <c r="AM54" s="194">
        <v>0</v>
      </c>
      <c r="AN54" s="194">
        <v>0</v>
      </c>
      <c r="AO54" s="194">
        <v>0</v>
      </c>
      <c r="AP54" s="194">
        <v>0</v>
      </c>
      <c r="AQ54" s="194">
        <v>0</v>
      </c>
      <c r="AR54" s="199">
        <v>0</v>
      </c>
      <c r="AS54" s="199">
        <v>0</v>
      </c>
      <c r="AT54" s="194">
        <v>0</v>
      </c>
      <c r="AU54" s="194">
        <v>0</v>
      </c>
      <c r="AV54" s="194">
        <v>0</v>
      </c>
      <c r="AW54" s="194">
        <v>0</v>
      </c>
      <c r="AX54" s="194">
        <v>0</v>
      </c>
      <c r="AY54" s="194">
        <v>0</v>
      </c>
      <c r="AZ54" s="194">
        <v>0</v>
      </c>
      <c r="BA54" s="194">
        <v>0</v>
      </c>
      <c r="BB54" s="199">
        <v>0</v>
      </c>
      <c r="BC54" s="199">
        <v>0</v>
      </c>
      <c r="BD54" s="200"/>
      <c r="BE54" s="202"/>
      <c r="BF54" s="202"/>
      <c r="BG54" s="203"/>
      <c r="BH54" s="204"/>
      <c r="BI54" s="204"/>
      <c r="BJ54" s="205"/>
      <c r="BK54" s="212"/>
    </row>
    <row r="55" spans="1:63" ht="19.5" customHeight="1" x14ac:dyDescent="0.25">
      <c r="A55" s="192" t="s">
        <v>37</v>
      </c>
      <c r="B55" s="193" t="s">
        <v>35</v>
      </c>
      <c r="C55" s="208" t="s">
        <v>1795</v>
      </c>
      <c r="D55" s="209" t="s">
        <v>1796</v>
      </c>
      <c r="E55" s="194">
        <v>4.8352850640712646</v>
      </c>
      <c r="F55" s="195">
        <f t="shared" si="12"/>
        <v>0</v>
      </c>
      <c r="G55" s="196">
        <f t="shared" si="13"/>
        <v>0</v>
      </c>
      <c r="H55" s="196">
        <f t="shared" si="14"/>
        <v>0</v>
      </c>
      <c r="I55" s="196">
        <f t="shared" si="15"/>
        <v>0</v>
      </c>
      <c r="J55" s="196">
        <f t="shared" si="16"/>
        <v>0</v>
      </c>
      <c r="K55" s="196">
        <f t="shared" si="17"/>
        <v>0</v>
      </c>
      <c r="L55" s="196">
        <f t="shared" si="18"/>
        <v>0</v>
      </c>
      <c r="M55" s="196">
        <f t="shared" si="19"/>
        <v>0</v>
      </c>
      <c r="N55" s="197">
        <f t="shared" si="20"/>
        <v>0</v>
      </c>
      <c r="O55" s="197">
        <f t="shared" si="21"/>
        <v>0</v>
      </c>
      <c r="P55" s="210">
        <v>0</v>
      </c>
      <c r="Q55" s="194">
        <v>0</v>
      </c>
      <c r="R55" s="194">
        <v>0</v>
      </c>
      <c r="S55" s="194">
        <v>0</v>
      </c>
      <c r="T55" s="194">
        <v>0</v>
      </c>
      <c r="U55" s="194">
        <v>0</v>
      </c>
      <c r="V55" s="194">
        <v>0</v>
      </c>
      <c r="W55" s="194">
        <v>0</v>
      </c>
      <c r="X55" s="199">
        <v>0</v>
      </c>
      <c r="Y55" s="199">
        <v>0</v>
      </c>
      <c r="Z55" s="194">
        <v>0</v>
      </c>
      <c r="AA55" s="150">
        <v>0</v>
      </c>
      <c r="AB55" s="150">
        <v>0</v>
      </c>
      <c r="AC55" s="150">
        <v>0</v>
      </c>
      <c r="AD55" s="150">
        <v>0</v>
      </c>
      <c r="AE55" s="150">
        <v>0</v>
      </c>
      <c r="AF55" s="150">
        <v>0</v>
      </c>
      <c r="AG55" s="150">
        <v>0</v>
      </c>
      <c r="AH55" s="199">
        <v>0</v>
      </c>
      <c r="AI55" s="199">
        <v>0</v>
      </c>
      <c r="AJ55" s="194">
        <v>0</v>
      </c>
      <c r="AK55" s="194">
        <v>0</v>
      </c>
      <c r="AL55" s="194">
        <v>0</v>
      </c>
      <c r="AM55" s="194">
        <v>0</v>
      </c>
      <c r="AN55" s="194">
        <v>0</v>
      </c>
      <c r="AO55" s="194">
        <v>0</v>
      </c>
      <c r="AP55" s="194">
        <v>0</v>
      </c>
      <c r="AQ55" s="194">
        <v>0</v>
      </c>
      <c r="AR55" s="199">
        <v>0</v>
      </c>
      <c r="AS55" s="199">
        <v>0</v>
      </c>
      <c r="AT55" s="194">
        <v>0</v>
      </c>
      <c r="AU55" s="194">
        <v>0</v>
      </c>
      <c r="AV55" s="194">
        <v>0</v>
      </c>
      <c r="AW55" s="194">
        <v>0</v>
      </c>
      <c r="AX55" s="194">
        <v>0</v>
      </c>
      <c r="AY55" s="194">
        <v>0</v>
      </c>
      <c r="AZ55" s="194">
        <v>0</v>
      </c>
      <c r="BA55" s="194">
        <v>0</v>
      </c>
      <c r="BB55" s="199">
        <v>0</v>
      </c>
      <c r="BC55" s="199">
        <v>0</v>
      </c>
      <c r="BD55" s="200"/>
      <c r="BE55" s="202"/>
      <c r="BF55" s="202"/>
      <c r="BG55" s="203"/>
      <c r="BH55" s="204"/>
      <c r="BI55" s="204"/>
      <c r="BJ55" s="205"/>
      <c r="BK55" s="212"/>
    </row>
    <row r="56" spans="1:63" ht="19.5" customHeight="1" x14ac:dyDescent="0.25">
      <c r="A56" s="192" t="s">
        <v>3</v>
      </c>
      <c r="B56" s="193" t="s">
        <v>35</v>
      </c>
      <c r="C56" s="208" t="s">
        <v>55</v>
      </c>
      <c r="D56" s="209" t="s">
        <v>56</v>
      </c>
      <c r="E56" s="194" t="s">
        <v>0</v>
      </c>
      <c r="F56" s="195">
        <f t="shared" si="12"/>
        <v>0</v>
      </c>
      <c r="G56" s="196">
        <f t="shared" si="13"/>
        <v>0</v>
      </c>
      <c r="H56" s="196">
        <f t="shared" si="14"/>
        <v>0</v>
      </c>
      <c r="I56" s="196">
        <f t="shared" si="15"/>
        <v>0</v>
      </c>
      <c r="J56" s="196">
        <f t="shared" si="16"/>
        <v>0</v>
      </c>
      <c r="K56" s="196">
        <f t="shared" si="17"/>
        <v>0</v>
      </c>
      <c r="L56" s="196">
        <f t="shared" si="18"/>
        <v>0</v>
      </c>
      <c r="M56" s="196">
        <f t="shared" si="19"/>
        <v>0</v>
      </c>
      <c r="N56" s="197">
        <f t="shared" si="20"/>
        <v>0</v>
      </c>
      <c r="O56" s="197">
        <f t="shared" si="21"/>
        <v>0</v>
      </c>
      <c r="P56" s="210">
        <v>0</v>
      </c>
      <c r="Q56" s="194">
        <v>0</v>
      </c>
      <c r="R56" s="194">
        <v>0</v>
      </c>
      <c r="S56" s="194">
        <v>0</v>
      </c>
      <c r="T56" s="194">
        <v>0</v>
      </c>
      <c r="U56" s="194">
        <v>0</v>
      </c>
      <c r="V56" s="194">
        <v>0</v>
      </c>
      <c r="W56" s="194">
        <v>0</v>
      </c>
      <c r="X56" s="199">
        <v>0</v>
      </c>
      <c r="Y56" s="199">
        <v>0</v>
      </c>
      <c r="Z56" s="194">
        <v>0</v>
      </c>
      <c r="AA56" s="150">
        <v>0</v>
      </c>
      <c r="AB56" s="150">
        <v>0</v>
      </c>
      <c r="AC56" s="150">
        <v>0</v>
      </c>
      <c r="AD56" s="150">
        <v>0</v>
      </c>
      <c r="AE56" s="150">
        <v>0</v>
      </c>
      <c r="AF56" s="150">
        <v>0</v>
      </c>
      <c r="AG56" s="150">
        <v>0</v>
      </c>
      <c r="AH56" s="199">
        <v>0</v>
      </c>
      <c r="AI56" s="199">
        <v>0</v>
      </c>
      <c r="AJ56" s="194">
        <v>0</v>
      </c>
      <c r="AK56" s="194">
        <v>0</v>
      </c>
      <c r="AL56" s="194">
        <v>0</v>
      </c>
      <c r="AM56" s="194">
        <v>0</v>
      </c>
      <c r="AN56" s="194">
        <v>0</v>
      </c>
      <c r="AO56" s="194">
        <v>0</v>
      </c>
      <c r="AP56" s="194">
        <v>0</v>
      </c>
      <c r="AQ56" s="194">
        <v>0</v>
      </c>
      <c r="AR56" s="199">
        <v>0</v>
      </c>
      <c r="AS56" s="199">
        <v>0</v>
      </c>
      <c r="AT56" s="194">
        <v>0</v>
      </c>
      <c r="AU56" s="194">
        <v>0</v>
      </c>
      <c r="AV56" s="194">
        <v>0</v>
      </c>
      <c r="AW56" s="194">
        <v>0</v>
      </c>
      <c r="AX56" s="194">
        <v>0</v>
      </c>
      <c r="AY56" s="194">
        <v>0</v>
      </c>
      <c r="AZ56" s="194">
        <v>0</v>
      </c>
      <c r="BA56" s="194">
        <v>0</v>
      </c>
      <c r="BB56" s="199">
        <v>0</v>
      </c>
      <c r="BC56" s="199">
        <v>0</v>
      </c>
      <c r="BD56" s="200"/>
      <c r="BE56" s="202"/>
      <c r="BF56" s="202"/>
      <c r="BG56" s="203"/>
      <c r="BH56" s="204"/>
      <c r="BI56" s="204"/>
      <c r="BJ56" s="205"/>
      <c r="BK56" s="212"/>
    </row>
    <row r="57" spans="1:63" ht="19.5" customHeight="1" x14ac:dyDescent="0.25">
      <c r="A57" s="192" t="s">
        <v>3</v>
      </c>
      <c r="B57" s="193" t="s">
        <v>35</v>
      </c>
      <c r="C57" s="208" t="s">
        <v>58</v>
      </c>
      <c r="D57" s="209" t="s">
        <v>59</v>
      </c>
      <c r="E57" s="194" t="s">
        <v>0</v>
      </c>
      <c r="F57" s="195">
        <f t="shared" si="12"/>
        <v>0</v>
      </c>
      <c r="G57" s="196">
        <f t="shared" si="13"/>
        <v>0</v>
      </c>
      <c r="H57" s="196">
        <f t="shared" si="14"/>
        <v>0</v>
      </c>
      <c r="I57" s="196">
        <f t="shared" si="15"/>
        <v>0</v>
      </c>
      <c r="J57" s="196">
        <f t="shared" si="16"/>
        <v>0</v>
      </c>
      <c r="K57" s="196">
        <f t="shared" si="17"/>
        <v>0</v>
      </c>
      <c r="L57" s="196">
        <f t="shared" si="18"/>
        <v>0</v>
      </c>
      <c r="M57" s="196">
        <f t="shared" si="19"/>
        <v>0</v>
      </c>
      <c r="N57" s="197">
        <f t="shared" si="20"/>
        <v>0</v>
      </c>
      <c r="O57" s="197">
        <f t="shared" si="21"/>
        <v>0</v>
      </c>
      <c r="P57" s="210">
        <v>0</v>
      </c>
      <c r="Q57" s="194">
        <v>0</v>
      </c>
      <c r="R57" s="194">
        <v>0</v>
      </c>
      <c r="S57" s="194">
        <v>0</v>
      </c>
      <c r="T57" s="194">
        <v>0</v>
      </c>
      <c r="U57" s="194">
        <v>0</v>
      </c>
      <c r="V57" s="194">
        <v>0</v>
      </c>
      <c r="W57" s="194">
        <v>0</v>
      </c>
      <c r="X57" s="199">
        <v>0</v>
      </c>
      <c r="Y57" s="199">
        <v>0</v>
      </c>
      <c r="Z57" s="194">
        <v>0</v>
      </c>
      <c r="AA57" s="150">
        <v>0</v>
      </c>
      <c r="AB57" s="150">
        <v>0</v>
      </c>
      <c r="AC57" s="150">
        <v>0</v>
      </c>
      <c r="AD57" s="150">
        <v>0</v>
      </c>
      <c r="AE57" s="150">
        <v>0</v>
      </c>
      <c r="AF57" s="150">
        <v>0</v>
      </c>
      <c r="AG57" s="150">
        <v>0</v>
      </c>
      <c r="AH57" s="199">
        <v>0</v>
      </c>
      <c r="AI57" s="199">
        <v>0</v>
      </c>
      <c r="AJ57" s="194">
        <v>0</v>
      </c>
      <c r="AK57" s="194">
        <v>0</v>
      </c>
      <c r="AL57" s="194">
        <v>0</v>
      </c>
      <c r="AM57" s="194">
        <v>0</v>
      </c>
      <c r="AN57" s="194">
        <v>0</v>
      </c>
      <c r="AO57" s="194">
        <v>0</v>
      </c>
      <c r="AP57" s="194">
        <v>0</v>
      </c>
      <c r="AQ57" s="194">
        <v>0</v>
      </c>
      <c r="AR57" s="199">
        <v>0</v>
      </c>
      <c r="AS57" s="199">
        <v>0</v>
      </c>
      <c r="AT57" s="194">
        <v>0</v>
      </c>
      <c r="AU57" s="194">
        <v>0</v>
      </c>
      <c r="AV57" s="194">
        <v>0</v>
      </c>
      <c r="AW57" s="194">
        <v>0</v>
      </c>
      <c r="AX57" s="194">
        <v>0</v>
      </c>
      <c r="AY57" s="194">
        <v>0</v>
      </c>
      <c r="AZ57" s="194">
        <v>0</v>
      </c>
      <c r="BA57" s="194">
        <v>0</v>
      </c>
      <c r="BB57" s="199">
        <v>0</v>
      </c>
      <c r="BC57" s="199">
        <v>0</v>
      </c>
      <c r="BD57" s="200"/>
      <c r="BE57" s="202"/>
      <c r="BF57" s="202"/>
      <c r="BG57" s="203"/>
      <c r="BH57" s="204"/>
      <c r="BI57" s="204"/>
      <c r="BJ57" s="205"/>
      <c r="BK57" s="212"/>
    </row>
    <row r="58" spans="1:63" ht="19.5" customHeight="1" x14ac:dyDescent="0.25">
      <c r="A58" s="192" t="s">
        <v>3</v>
      </c>
      <c r="B58" s="193" t="s">
        <v>35</v>
      </c>
      <c r="C58" s="208" t="s">
        <v>60</v>
      </c>
      <c r="D58" s="209" t="s">
        <v>61</v>
      </c>
      <c r="E58" s="194">
        <v>3.1888191710762097</v>
      </c>
      <c r="F58" s="195">
        <f t="shared" si="12"/>
        <v>1.3120246</v>
      </c>
      <c r="G58" s="196">
        <f t="shared" si="13"/>
        <v>0</v>
      </c>
      <c r="H58" s="196">
        <f t="shared" si="14"/>
        <v>0</v>
      </c>
      <c r="I58" s="196">
        <f t="shared" si="15"/>
        <v>7.0000000000000001E-3</v>
      </c>
      <c r="J58" s="196">
        <f t="shared" si="16"/>
        <v>0</v>
      </c>
      <c r="K58" s="196">
        <f t="shared" si="17"/>
        <v>0</v>
      </c>
      <c r="L58" s="196">
        <f t="shared" si="18"/>
        <v>0</v>
      </c>
      <c r="M58" s="196">
        <f t="shared" si="19"/>
        <v>0</v>
      </c>
      <c r="N58" s="197">
        <f t="shared" si="20"/>
        <v>0</v>
      </c>
      <c r="O58" s="197">
        <f t="shared" si="21"/>
        <v>1</v>
      </c>
      <c r="P58" s="210">
        <v>0</v>
      </c>
      <c r="Q58" s="194">
        <v>0</v>
      </c>
      <c r="R58" s="194">
        <v>0</v>
      </c>
      <c r="S58" s="194">
        <v>0</v>
      </c>
      <c r="T58" s="194">
        <v>0</v>
      </c>
      <c r="U58" s="194">
        <v>0</v>
      </c>
      <c r="V58" s="194">
        <v>0</v>
      </c>
      <c r="W58" s="194">
        <v>0</v>
      </c>
      <c r="X58" s="199">
        <v>0</v>
      </c>
      <c r="Y58" s="199">
        <v>0</v>
      </c>
      <c r="Z58" s="194">
        <v>0</v>
      </c>
      <c r="AA58" s="150">
        <v>0</v>
      </c>
      <c r="AB58" s="150">
        <v>0</v>
      </c>
      <c r="AC58" s="150">
        <v>0</v>
      </c>
      <c r="AD58" s="150">
        <v>0</v>
      </c>
      <c r="AE58" s="150">
        <v>0</v>
      </c>
      <c r="AF58" s="150">
        <v>0</v>
      </c>
      <c r="AG58" s="150">
        <v>0</v>
      </c>
      <c r="AH58" s="199">
        <v>0</v>
      </c>
      <c r="AI58" s="199">
        <v>0</v>
      </c>
      <c r="AJ58" s="194">
        <v>1.3120246</v>
      </c>
      <c r="AK58" s="194">
        <v>0</v>
      </c>
      <c r="AL58" s="194">
        <v>0</v>
      </c>
      <c r="AM58" s="194">
        <v>7.0000000000000001E-3</v>
      </c>
      <c r="AN58" s="194">
        <v>0</v>
      </c>
      <c r="AO58" s="194">
        <v>0</v>
      </c>
      <c r="AP58" s="194">
        <v>0</v>
      </c>
      <c r="AQ58" s="194">
        <v>0</v>
      </c>
      <c r="AR58" s="199">
        <v>0</v>
      </c>
      <c r="AS58" s="199">
        <v>1</v>
      </c>
      <c r="AT58" s="194">
        <v>0</v>
      </c>
      <c r="AU58" s="194">
        <v>0</v>
      </c>
      <c r="AV58" s="194">
        <v>0</v>
      </c>
      <c r="AW58" s="194">
        <v>0</v>
      </c>
      <c r="AX58" s="194">
        <v>0</v>
      </c>
      <c r="AY58" s="194">
        <v>0</v>
      </c>
      <c r="AZ58" s="194">
        <v>0</v>
      </c>
      <c r="BA58" s="194">
        <v>0</v>
      </c>
      <c r="BB58" s="199">
        <v>0</v>
      </c>
      <c r="BC58" s="199">
        <v>0</v>
      </c>
      <c r="BD58" s="200">
        <v>45900</v>
      </c>
      <c r="BE58" s="202"/>
      <c r="BF58" s="202"/>
      <c r="BG58" s="203"/>
      <c r="BH58" s="204"/>
      <c r="BI58" s="204"/>
      <c r="BJ58" s="205"/>
      <c r="BK58" s="212"/>
    </row>
    <row r="59" spans="1:63" ht="19.5" customHeight="1" x14ac:dyDescent="0.25">
      <c r="A59" s="192" t="s">
        <v>37</v>
      </c>
      <c r="B59" s="193" t="s">
        <v>35</v>
      </c>
      <c r="C59" s="208" t="s">
        <v>1797</v>
      </c>
      <c r="D59" s="209" t="s">
        <v>1798</v>
      </c>
      <c r="E59" s="194">
        <v>96.879700318529132</v>
      </c>
      <c r="F59" s="195">
        <f t="shared" si="12"/>
        <v>0</v>
      </c>
      <c r="G59" s="196">
        <f t="shared" si="13"/>
        <v>0</v>
      </c>
      <c r="H59" s="196">
        <f t="shared" si="14"/>
        <v>0</v>
      </c>
      <c r="I59" s="196">
        <f t="shared" si="15"/>
        <v>0</v>
      </c>
      <c r="J59" s="196">
        <f t="shared" si="16"/>
        <v>0</v>
      </c>
      <c r="K59" s="196">
        <f t="shared" si="17"/>
        <v>0</v>
      </c>
      <c r="L59" s="196">
        <f t="shared" si="18"/>
        <v>0</v>
      </c>
      <c r="M59" s="196">
        <f t="shared" si="19"/>
        <v>0</v>
      </c>
      <c r="N59" s="197">
        <f t="shared" si="20"/>
        <v>0</v>
      </c>
      <c r="O59" s="197">
        <f t="shared" si="21"/>
        <v>0</v>
      </c>
      <c r="P59" s="210">
        <v>0</v>
      </c>
      <c r="Q59" s="194">
        <v>0</v>
      </c>
      <c r="R59" s="194">
        <v>0</v>
      </c>
      <c r="S59" s="194">
        <v>0</v>
      </c>
      <c r="T59" s="194">
        <v>0</v>
      </c>
      <c r="U59" s="194">
        <v>0</v>
      </c>
      <c r="V59" s="194">
        <v>0</v>
      </c>
      <c r="W59" s="194">
        <v>0</v>
      </c>
      <c r="X59" s="199">
        <v>0</v>
      </c>
      <c r="Y59" s="199">
        <v>0</v>
      </c>
      <c r="Z59" s="194">
        <v>0</v>
      </c>
      <c r="AA59" s="150">
        <v>0</v>
      </c>
      <c r="AB59" s="150">
        <v>0</v>
      </c>
      <c r="AC59" s="150">
        <v>0</v>
      </c>
      <c r="AD59" s="150">
        <v>0</v>
      </c>
      <c r="AE59" s="150">
        <v>0</v>
      </c>
      <c r="AF59" s="150">
        <v>0</v>
      </c>
      <c r="AG59" s="150">
        <v>0</v>
      </c>
      <c r="AH59" s="199">
        <v>0</v>
      </c>
      <c r="AI59" s="199">
        <v>0</v>
      </c>
      <c r="AJ59" s="194">
        <v>0</v>
      </c>
      <c r="AK59" s="194">
        <v>0</v>
      </c>
      <c r="AL59" s="194">
        <v>0</v>
      </c>
      <c r="AM59" s="194">
        <v>0</v>
      </c>
      <c r="AN59" s="194">
        <v>0</v>
      </c>
      <c r="AO59" s="194">
        <v>0</v>
      </c>
      <c r="AP59" s="194">
        <v>0</v>
      </c>
      <c r="AQ59" s="194">
        <v>0</v>
      </c>
      <c r="AR59" s="199">
        <v>0</v>
      </c>
      <c r="AS59" s="199">
        <v>0</v>
      </c>
      <c r="AT59" s="194">
        <v>0</v>
      </c>
      <c r="AU59" s="194">
        <v>0</v>
      </c>
      <c r="AV59" s="194">
        <v>0</v>
      </c>
      <c r="AW59" s="194">
        <v>0</v>
      </c>
      <c r="AX59" s="194">
        <v>0</v>
      </c>
      <c r="AY59" s="194">
        <v>0</v>
      </c>
      <c r="AZ59" s="194">
        <v>0</v>
      </c>
      <c r="BA59" s="194">
        <v>0</v>
      </c>
      <c r="BB59" s="199">
        <v>0</v>
      </c>
      <c r="BC59" s="199">
        <v>0</v>
      </c>
      <c r="BD59" s="200"/>
      <c r="BE59" s="202"/>
      <c r="BF59" s="202"/>
      <c r="BG59" s="203"/>
      <c r="BH59" s="204"/>
      <c r="BI59" s="183" t="s">
        <v>1777</v>
      </c>
      <c r="BJ59" s="205"/>
      <c r="BK59" s="212"/>
    </row>
    <row r="60" spans="1:63" ht="19.5" customHeight="1" x14ac:dyDescent="0.25">
      <c r="A60" s="192" t="s">
        <v>3</v>
      </c>
      <c r="B60" s="193" t="s">
        <v>35</v>
      </c>
      <c r="C60" s="208" t="s">
        <v>62</v>
      </c>
      <c r="D60" s="209" t="s">
        <v>63</v>
      </c>
      <c r="E60" s="194" t="s">
        <v>0</v>
      </c>
      <c r="F60" s="195">
        <f t="shared" si="12"/>
        <v>0</v>
      </c>
      <c r="G60" s="196">
        <f t="shared" si="13"/>
        <v>0</v>
      </c>
      <c r="H60" s="196">
        <f t="shared" si="14"/>
        <v>0</v>
      </c>
      <c r="I60" s="196">
        <f t="shared" si="15"/>
        <v>0</v>
      </c>
      <c r="J60" s="196">
        <f t="shared" si="16"/>
        <v>0</v>
      </c>
      <c r="K60" s="196">
        <f t="shared" si="17"/>
        <v>0</v>
      </c>
      <c r="L60" s="196">
        <f t="shared" si="18"/>
        <v>0</v>
      </c>
      <c r="M60" s="196">
        <f t="shared" si="19"/>
        <v>0</v>
      </c>
      <c r="N60" s="197">
        <f t="shared" si="20"/>
        <v>0</v>
      </c>
      <c r="O60" s="197">
        <f t="shared" si="21"/>
        <v>0</v>
      </c>
      <c r="P60" s="210">
        <v>0</v>
      </c>
      <c r="Q60" s="194">
        <v>0</v>
      </c>
      <c r="R60" s="194">
        <v>0</v>
      </c>
      <c r="S60" s="194">
        <v>0</v>
      </c>
      <c r="T60" s="194">
        <v>0</v>
      </c>
      <c r="U60" s="194">
        <v>0</v>
      </c>
      <c r="V60" s="194">
        <v>0</v>
      </c>
      <c r="W60" s="194">
        <v>0</v>
      </c>
      <c r="X60" s="199">
        <v>0</v>
      </c>
      <c r="Y60" s="199">
        <v>0</v>
      </c>
      <c r="Z60" s="194">
        <v>0</v>
      </c>
      <c r="AA60" s="150">
        <v>0</v>
      </c>
      <c r="AB60" s="150">
        <v>0</v>
      </c>
      <c r="AC60" s="150">
        <v>0</v>
      </c>
      <c r="AD60" s="150">
        <v>0</v>
      </c>
      <c r="AE60" s="150">
        <v>0</v>
      </c>
      <c r="AF60" s="150">
        <v>0</v>
      </c>
      <c r="AG60" s="150">
        <v>0</v>
      </c>
      <c r="AH60" s="199">
        <v>0</v>
      </c>
      <c r="AI60" s="199">
        <v>0</v>
      </c>
      <c r="AJ60" s="194">
        <v>0</v>
      </c>
      <c r="AK60" s="194">
        <v>0</v>
      </c>
      <c r="AL60" s="194">
        <v>0</v>
      </c>
      <c r="AM60" s="194">
        <v>0</v>
      </c>
      <c r="AN60" s="194">
        <v>0</v>
      </c>
      <c r="AO60" s="194">
        <v>0</v>
      </c>
      <c r="AP60" s="194">
        <v>0</v>
      </c>
      <c r="AQ60" s="194">
        <v>0</v>
      </c>
      <c r="AR60" s="199">
        <v>0</v>
      </c>
      <c r="AS60" s="199">
        <v>0</v>
      </c>
      <c r="AT60" s="194">
        <v>0</v>
      </c>
      <c r="AU60" s="194">
        <v>0</v>
      </c>
      <c r="AV60" s="194">
        <v>0</v>
      </c>
      <c r="AW60" s="194">
        <v>0</v>
      </c>
      <c r="AX60" s="194">
        <v>0</v>
      </c>
      <c r="AY60" s="194">
        <v>0</v>
      </c>
      <c r="AZ60" s="194">
        <v>0</v>
      </c>
      <c r="BA60" s="194">
        <v>0</v>
      </c>
      <c r="BB60" s="199">
        <v>0</v>
      </c>
      <c r="BC60" s="199">
        <v>0</v>
      </c>
      <c r="BD60" s="200"/>
      <c r="BE60" s="202"/>
      <c r="BF60" s="202"/>
      <c r="BG60" s="211"/>
      <c r="BH60" s="204"/>
      <c r="BI60" s="204"/>
      <c r="BJ60" s="205"/>
      <c r="BK60" s="212"/>
    </row>
    <row r="61" spans="1:63" ht="19.5" customHeight="1" x14ac:dyDescent="0.25">
      <c r="A61" s="192" t="s">
        <v>3</v>
      </c>
      <c r="B61" s="193" t="s">
        <v>35</v>
      </c>
      <c r="C61" s="208" t="s">
        <v>1570</v>
      </c>
      <c r="D61" s="209" t="s">
        <v>1560</v>
      </c>
      <c r="E61" s="194" t="s">
        <v>0</v>
      </c>
      <c r="F61" s="195">
        <f t="shared" si="12"/>
        <v>0</v>
      </c>
      <c r="G61" s="196">
        <f t="shared" si="13"/>
        <v>0</v>
      </c>
      <c r="H61" s="196">
        <f t="shared" si="14"/>
        <v>0</v>
      </c>
      <c r="I61" s="196">
        <f t="shared" si="15"/>
        <v>0</v>
      </c>
      <c r="J61" s="196">
        <f t="shared" si="16"/>
        <v>0</v>
      </c>
      <c r="K61" s="196">
        <f t="shared" si="17"/>
        <v>0</v>
      </c>
      <c r="L61" s="196">
        <f t="shared" si="18"/>
        <v>0</v>
      </c>
      <c r="M61" s="196">
        <f t="shared" si="19"/>
        <v>0</v>
      </c>
      <c r="N61" s="197">
        <f t="shared" si="20"/>
        <v>0</v>
      </c>
      <c r="O61" s="197">
        <f t="shared" si="21"/>
        <v>0</v>
      </c>
      <c r="P61" s="210">
        <v>0</v>
      </c>
      <c r="Q61" s="194">
        <v>0</v>
      </c>
      <c r="R61" s="194">
        <v>0</v>
      </c>
      <c r="S61" s="194">
        <v>0</v>
      </c>
      <c r="T61" s="194">
        <v>0</v>
      </c>
      <c r="U61" s="194">
        <v>0</v>
      </c>
      <c r="V61" s="194">
        <v>0</v>
      </c>
      <c r="W61" s="194">
        <v>0</v>
      </c>
      <c r="X61" s="199">
        <v>0</v>
      </c>
      <c r="Y61" s="199">
        <v>0</v>
      </c>
      <c r="Z61" s="194">
        <v>0</v>
      </c>
      <c r="AA61" s="150">
        <v>0</v>
      </c>
      <c r="AB61" s="150">
        <v>0</v>
      </c>
      <c r="AC61" s="150">
        <v>0</v>
      </c>
      <c r="AD61" s="150">
        <v>0</v>
      </c>
      <c r="AE61" s="150">
        <v>0</v>
      </c>
      <c r="AF61" s="150">
        <v>0</v>
      </c>
      <c r="AG61" s="150">
        <v>0</v>
      </c>
      <c r="AH61" s="199">
        <v>0</v>
      </c>
      <c r="AI61" s="199">
        <v>0</v>
      </c>
      <c r="AJ61" s="194">
        <v>0</v>
      </c>
      <c r="AK61" s="194">
        <v>0</v>
      </c>
      <c r="AL61" s="194">
        <v>0</v>
      </c>
      <c r="AM61" s="194">
        <v>0</v>
      </c>
      <c r="AN61" s="194">
        <v>0</v>
      </c>
      <c r="AO61" s="194">
        <v>0</v>
      </c>
      <c r="AP61" s="194">
        <v>0</v>
      </c>
      <c r="AQ61" s="194">
        <v>0</v>
      </c>
      <c r="AR61" s="199">
        <v>0</v>
      </c>
      <c r="AS61" s="199">
        <v>0</v>
      </c>
      <c r="AT61" s="194">
        <v>0</v>
      </c>
      <c r="AU61" s="194">
        <v>0</v>
      </c>
      <c r="AV61" s="194">
        <v>0</v>
      </c>
      <c r="AW61" s="194">
        <v>0</v>
      </c>
      <c r="AX61" s="194">
        <v>0</v>
      </c>
      <c r="AY61" s="194">
        <v>0</v>
      </c>
      <c r="AZ61" s="194">
        <v>0</v>
      </c>
      <c r="BA61" s="194">
        <v>0</v>
      </c>
      <c r="BB61" s="199">
        <v>0</v>
      </c>
      <c r="BC61" s="199">
        <v>0</v>
      </c>
      <c r="BD61" s="200"/>
      <c r="BE61" s="202"/>
      <c r="BF61" s="202"/>
      <c r="BG61" s="203"/>
      <c r="BH61" s="204"/>
      <c r="BI61" s="204"/>
      <c r="BJ61" s="205"/>
      <c r="BK61" s="212"/>
    </row>
    <row r="62" spans="1:63" ht="19.5" customHeight="1" x14ac:dyDescent="0.25">
      <c r="A62" s="192" t="s">
        <v>37</v>
      </c>
      <c r="B62" s="193" t="s">
        <v>35</v>
      </c>
      <c r="C62" s="208" t="s">
        <v>64</v>
      </c>
      <c r="D62" s="209" t="s">
        <v>1799</v>
      </c>
      <c r="E62" s="194">
        <v>40.158305599402894</v>
      </c>
      <c r="F62" s="195">
        <f t="shared" si="12"/>
        <v>0</v>
      </c>
      <c r="G62" s="196">
        <f t="shared" si="13"/>
        <v>0</v>
      </c>
      <c r="H62" s="196">
        <f t="shared" si="14"/>
        <v>0</v>
      </c>
      <c r="I62" s="196">
        <f t="shared" si="15"/>
        <v>0</v>
      </c>
      <c r="J62" s="196">
        <f t="shared" si="16"/>
        <v>0</v>
      </c>
      <c r="K62" s="196">
        <f t="shared" si="17"/>
        <v>0</v>
      </c>
      <c r="L62" s="196">
        <f t="shared" si="18"/>
        <v>0</v>
      </c>
      <c r="M62" s="196">
        <f t="shared" si="19"/>
        <v>0</v>
      </c>
      <c r="N62" s="197">
        <f t="shared" si="20"/>
        <v>0</v>
      </c>
      <c r="O62" s="197">
        <f t="shared" si="21"/>
        <v>0</v>
      </c>
      <c r="P62" s="210">
        <v>0</v>
      </c>
      <c r="Q62" s="194">
        <v>0</v>
      </c>
      <c r="R62" s="194">
        <v>0</v>
      </c>
      <c r="S62" s="194">
        <v>0</v>
      </c>
      <c r="T62" s="194">
        <v>0</v>
      </c>
      <c r="U62" s="194">
        <v>0</v>
      </c>
      <c r="V62" s="194">
        <v>0</v>
      </c>
      <c r="W62" s="194">
        <v>0</v>
      </c>
      <c r="X62" s="199">
        <v>0</v>
      </c>
      <c r="Y62" s="199">
        <v>0</v>
      </c>
      <c r="Z62" s="194">
        <v>0</v>
      </c>
      <c r="AA62" s="150">
        <v>0</v>
      </c>
      <c r="AB62" s="150">
        <v>0</v>
      </c>
      <c r="AC62" s="150">
        <v>0</v>
      </c>
      <c r="AD62" s="150">
        <v>0</v>
      </c>
      <c r="AE62" s="150">
        <v>0</v>
      </c>
      <c r="AF62" s="150">
        <v>0</v>
      </c>
      <c r="AG62" s="150">
        <v>0</v>
      </c>
      <c r="AH62" s="199">
        <v>0</v>
      </c>
      <c r="AI62" s="199">
        <v>0</v>
      </c>
      <c r="AJ62" s="194">
        <v>0</v>
      </c>
      <c r="AK62" s="194">
        <v>0</v>
      </c>
      <c r="AL62" s="194">
        <v>0</v>
      </c>
      <c r="AM62" s="194">
        <v>0</v>
      </c>
      <c r="AN62" s="194">
        <v>0</v>
      </c>
      <c r="AO62" s="194">
        <v>0</v>
      </c>
      <c r="AP62" s="194">
        <v>0</v>
      </c>
      <c r="AQ62" s="194">
        <v>0</v>
      </c>
      <c r="AR62" s="199">
        <v>0</v>
      </c>
      <c r="AS62" s="199">
        <v>0</v>
      </c>
      <c r="AT62" s="194">
        <v>0</v>
      </c>
      <c r="AU62" s="194">
        <v>0</v>
      </c>
      <c r="AV62" s="194">
        <v>0</v>
      </c>
      <c r="AW62" s="194">
        <v>0</v>
      </c>
      <c r="AX62" s="194">
        <v>0</v>
      </c>
      <c r="AY62" s="194">
        <v>0</v>
      </c>
      <c r="AZ62" s="194">
        <v>0</v>
      </c>
      <c r="BA62" s="194">
        <v>0</v>
      </c>
      <c r="BB62" s="199">
        <v>0</v>
      </c>
      <c r="BC62" s="199">
        <v>0</v>
      </c>
      <c r="BD62" s="200"/>
      <c r="BE62" s="202"/>
      <c r="BF62" s="202"/>
      <c r="BG62" s="203"/>
      <c r="BH62" s="204"/>
      <c r="BI62" s="204"/>
      <c r="BJ62" s="205"/>
      <c r="BK62" s="212"/>
    </row>
    <row r="63" spans="1:63" ht="19.5" customHeight="1" x14ac:dyDescent="0.25">
      <c r="A63" s="192" t="s">
        <v>37</v>
      </c>
      <c r="B63" s="193" t="s">
        <v>35</v>
      </c>
      <c r="C63" s="208" t="s">
        <v>66</v>
      </c>
      <c r="D63" s="209" t="s">
        <v>1800</v>
      </c>
      <c r="E63" s="194">
        <v>63.295885686849779</v>
      </c>
      <c r="F63" s="195">
        <f t="shared" si="12"/>
        <v>0</v>
      </c>
      <c r="G63" s="196">
        <f t="shared" si="13"/>
        <v>0</v>
      </c>
      <c r="H63" s="196">
        <f t="shared" si="14"/>
        <v>0</v>
      </c>
      <c r="I63" s="196">
        <f t="shared" si="15"/>
        <v>0</v>
      </c>
      <c r="J63" s="196">
        <f t="shared" si="16"/>
        <v>0</v>
      </c>
      <c r="K63" s="196">
        <f t="shared" si="17"/>
        <v>0</v>
      </c>
      <c r="L63" s="196">
        <f t="shared" si="18"/>
        <v>0</v>
      </c>
      <c r="M63" s="196">
        <f t="shared" si="19"/>
        <v>0</v>
      </c>
      <c r="N63" s="197">
        <f t="shared" si="20"/>
        <v>0</v>
      </c>
      <c r="O63" s="197">
        <f t="shared" si="21"/>
        <v>0</v>
      </c>
      <c r="P63" s="210">
        <v>0</v>
      </c>
      <c r="Q63" s="194">
        <v>0</v>
      </c>
      <c r="R63" s="194">
        <v>0</v>
      </c>
      <c r="S63" s="194">
        <v>0</v>
      </c>
      <c r="T63" s="194">
        <v>0</v>
      </c>
      <c r="U63" s="194">
        <v>0</v>
      </c>
      <c r="V63" s="194">
        <v>0</v>
      </c>
      <c r="W63" s="194">
        <v>0</v>
      </c>
      <c r="X63" s="199">
        <v>0</v>
      </c>
      <c r="Y63" s="199">
        <v>0</v>
      </c>
      <c r="Z63" s="194">
        <v>0</v>
      </c>
      <c r="AA63" s="150">
        <v>0</v>
      </c>
      <c r="AB63" s="150">
        <v>0</v>
      </c>
      <c r="AC63" s="150">
        <v>0</v>
      </c>
      <c r="AD63" s="150">
        <v>0</v>
      </c>
      <c r="AE63" s="150">
        <v>0</v>
      </c>
      <c r="AF63" s="150">
        <v>0</v>
      </c>
      <c r="AG63" s="150">
        <v>0</v>
      </c>
      <c r="AH63" s="199">
        <v>0</v>
      </c>
      <c r="AI63" s="199">
        <v>0</v>
      </c>
      <c r="AJ63" s="194">
        <v>0</v>
      </c>
      <c r="AK63" s="194">
        <v>0</v>
      </c>
      <c r="AL63" s="194">
        <v>0</v>
      </c>
      <c r="AM63" s="194">
        <v>0</v>
      </c>
      <c r="AN63" s="194">
        <v>0</v>
      </c>
      <c r="AO63" s="194">
        <v>0</v>
      </c>
      <c r="AP63" s="194">
        <v>0</v>
      </c>
      <c r="AQ63" s="194">
        <v>0</v>
      </c>
      <c r="AR63" s="199">
        <v>0</v>
      </c>
      <c r="AS63" s="199">
        <v>0</v>
      </c>
      <c r="AT63" s="194">
        <v>0</v>
      </c>
      <c r="AU63" s="194">
        <v>0</v>
      </c>
      <c r="AV63" s="194">
        <v>0</v>
      </c>
      <c r="AW63" s="194">
        <v>0</v>
      </c>
      <c r="AX63" s="194">
        <v>0</v>
      </c>
      <c r="AY63" s="194">
        <v>0</v>
      </c>
      <c r="AZ63" s="194">
        <v>0</v>
      </c>
      <c r="BA63" s="194">
        <v>0</v>
      </c>
      <c r="BB63" s="199">
        <v>0</v>
      </c>
      <c r="BC63" s="199">
        <v>0</v>
      </c>
      <c r="BD63" s="200"/>
      <c r="BE63" s="202"/>
      <c r="BF63" s="202"/>
      <c r="BG63" s="203"/>
      <c r="BH63" s="204"/>
      <c r="BI63" s="204"/>
      <c r="BJ63" s="205"/>
      <c r="BK63" s="212"/>
    </row>
    <row r="64" spans="1:63" ht="19.5" customHeight="1" x14ac:dyDescent="0.25">
      <c r="A64" s="192" t="s">
        <v>37</v>
      </c>
      <c r="B64" s="193" t="s">
        <v>35</v>
      </c>
      <c r="C64" s="208" t="s">
        <v>1801</v>
      </c>
      <c r="D64" s="209" t="s">
        <v>1802</v>
      </c>
      <c r="E64" s="194">
        <v>60.420617374276787</v>
      </c>
      <c r="F64" s="195">
        <f t="shared" ref="F64:F95" si="22">P64+Z64+AJ64+AT64</f>
        <v>0</v>
      </c>
      <c r="G64" s="196">
        <f t="shared" ref="G64:G95" si="23">Q64+AA64+AK64+AU64</f>
        <v>0</v>
      </c>
      <c r="H64" s="196">
        <f t="shared" ref="H64:H95" si="24">R64+AB64+AL64+AV64</f>
        <v>0</v>
      </c>
      <c r="I64" s="196">
        <f t="shared" ref="I64:I95" si="25">S64+AC64+AM64+AW64</f>
        <v>0</v>
      </c>
      <c r="J64" s="196">
        <f t="shared" ref="J64:J95" si="26">T64+AD64+AN64+AX64</f>
        <v>0</v>
      </c>
      <c r="K64" s="196">
        <f t="shared" ref="K64:K95" si="27">U64+AE64+AO64+AY64</f>
        <v>0</v>
      </c>
      <c r="L64" s="196">
        <f t="shared" ref="L64:L95" si="28">V64+AF64+AP64+AZ64</f>
        <v>0</v>
      </c>
      <c r="M64" s="196">
        <f t="shared" ref="M64:M95" si="29">W64+AG64+AQ64+BA64</f>
        <v>0</v>
      </c>
      <c r="N64" s="197">
        <f t="shared" ref="N64:N95" si="30">X64+AH64+AR64+BB64</f>
        <v>0</v>
      </c>
      <c r="O64" s="197">
        <f t="shared" ref="O64:O95" si="31">Y64+AI64+AS64+BC64</f>
        <v>0</v>
      </c>
      <c r="P64" s="210">
        <v>0</v>
      </c>
      <c r="Q64" s="194">
        <v>0</v>
      </c>
      <c r="R64" s="194">
        <v>0</v>
      </c>
      <c r="S64" s="194">
        <v>0</v>
      </c>
      <c r="T64" s="194">
        <v>0</v>
      </c>
      <c r="U64" s="194">
        <v>0</v>
      </c>
      <c r="V64" s="194">
        <v>0</v>
      </c>
      <c r="W64" s="194">
        <v>0</v>
      </c>
      <c r="X64" s="199">
        <v>0</v>
      </c>
      <c r="Y64" s="199">
        <v>0</v>
      </c>
      <c r="Z64" s="194">
        <v>0</v>
      </c>
      <c r="AA64" s="150">
        <v>0</v>
      </c>
      <c r="AB64" s="150">
        <v>0</v>
      </c>
      <c r="AC64" s="150">
        <v>0</v>
      </c>
      <c r="AD64" s="150">
        <v>0</v>
      </c>
      <c r="AE64" s="150">
        <v>0</v>
      </c>
      <c r="AF64" s="150">
        <v>0</v>
      </c>
      <c r="AG64" s="150">
        <v>0</v>
      </c>
      <c r="AH64" s="199">
        <v>0</v>
      </c>
      <c r="AI64" s="199">
        <v>0</v>
      </c>
      <c r="AJ64" s="194">
        <v>0</v>
      </c>
      <c r="AK64" s="194">
        <v>0</v>
      </c>
      <c r="AL64" s="194">
        <v>0</v>
      </c>
      <c r="AM64" s="194">
        <v>0</v>
      </c>
      <c r="AN64" s="194">
        <v>0</v>
      </c>
      <c r="AO64" s="194">
        <v>0</v>
      </c>
      <c r="AP64" s="194">
        <v>0</v>
      </c>
      <c r="AQ64" s="194">
        <v>0</v>
      </c>
      <c r="AR64" s="199">
        <v>0</v>
      </c>
      <c r="AS64" s="199">
        <v>0</v>
      </c>
      <c r="AT64" s="194">
        <v>0</v>
      </c>
      <c r="AU64" s="194">
        <v>0</v>
      </c>
      <c r="AV64" s="194">
        <v>0</v>
      </c>
      <c r="AW64" s="194">
        <v>0</v>
      </c>
      <c r="AX64" s="194">
        <v>0</v>
      </c>
      <c r="AY64" s="194">
        <v>0</v>
      </c>
      <c r="AZ64" s="194">
        <v>0</v>
      </c>
      <c r="BA64" s="194">
        <v>0</v>
      </c>
      <c r="BB64" s="199">
        <v>0</v>
      </c>
      <c r="BC64" s="199">
        <v>0</v>
      </c>
      <c r="BD64" s="200"/>
      <c r="BE64" s="202"/>
      <c r="BF64" s="202"/>
      <c r="BG64" s="203"/>
      <c r="BH64" s="204"/>
      <c r="BI64" s="183" t="s">
        <v>1777</v>
      </c>
      <c r="BJ64" s="205"/>
      <c r="BK64" s="212"/>
    </row>
    <row r="65" spans="1:63" ht="19.5" customHeight="1" x14ac:dyDescent="0.25">
      <c r="A65" s="192" t="s">
        <v>37</v>
      </c>
      <c r="B65" s="193" t="s">
        <v>35</v>
      </c>
      <c r="C65" s="208" t="s">
        <v>68</v>
      </c>
      <c r="D65" s="209" t="s">
        <v>1803</v>
      </c>
      <c r="E65" s="194">
        <v>182.71459796565497</v>
      </c>
      <c r="F65" s="195">
        <f t="shared" si="22"/>
        <v>0</v>
      </c>
      <c r="G65" s="196">
        <f t="shared" si="23"/>
        <v>0</v>
      </c>
      <c r="H65" s="196">
        <f t="shared" si="24"/>
        <v>0</v>
      </c>
      <c r="I65" s="196">
        <f t="shared" si="25"/>
        <v>0</v>
      </c>
      <c r="J65" s="196">
        <f t="shared" si="26"/>
        <v>0</v>
      </c>
      <c r="K65" s="196">
        <f t="shared" si="27"/>
        <v>0</v>
      </c>
      <c r="L65" s="196">
        <f t="shared" si="28"/>
        <v>0</v>
      </c>
      <c r="M65" s="196">
        <f t="shared" si="29"/>
        <v>0</v>
      </c>
      <c r="N65" s="197">
        <f t="shared" si="30"/>
        <v>0</v>
      </c>
      <c r="O65" s="197">
        <f t="shared" si="31"/>
        <v>0</v>
      </c>
      <c r="P65" s="210">
        <v>0</v>
      </c>
      <c r="Q65" s="194">
        <v>0</v>
      </c>
      <c r="R65" s="194">
        <v>0</v>
      </c>
      <c r="S65" s="194">
        <v>0</v>
      </c>
      <c r="T65" s="194">
        <v>0</v>
      </c>
      <c r="U65" s="194">
        <v>0</v>
      </c>
      <c r="V65" s="194">
        <v>0</v>
      </c>
      <c r="W65" s="194">
        <v>0</v>
      </c>
      <c r="X65" s="199">
        <v>0</v>
      </c>
      <c r="Y65" s="199">
        <v>0</v>
      </c>
      <c r="Z65" s="194">
        <v>0</v>
      </c>
      <c r="AA65" s="150">
        <v>0</v>
      </c>
      <c r="AB65" s="150">
        <v>0</v>
      </c>
      <c r="AC65" s="150">
        <v>0</v>
      </c>
      <c r="AD65" s="150">
        <v>0</v>
      </c>
      <c r="AE65" s="150">
        <v>0</v>
      </c>
      <c r="AF65" s="150">
        <v>0</v>
      </c>
      <c r="AG65" s="150">
        <v>0</v>
      </c>
      <c r="AH65" s="199">
        <v>0</v>
      </c>
      <c r="AI65" s="199">
        <v>0</v>
      </c>
      <c r="AJ65" s="194">
        <v>0</v>
      </c>
      <c r="AK65" s="194">
        <v>0</v>
      </c>
      <c r="AL65" s="194">
        <v>0</v>
      </c>
      <c r="AM65" s="194">
        <v>0</v>
      </c>
      <c r="AN65" s="194">
        <v>0</v>
      </c>
      <c r="AO65" s="194">
        <v>0</v>
      </c>
      <c r="AP65" s="194">
        <v>0</v>
      </c>
      <c r="AQ65" s="194">
        <v>0</v>
      </c>
      <c r="AR65" s="199">
        <v>0</v>
      </c>
      <c r="AS65" s="199">
        <v>0</v>
      </c>
      <c r="AT65" s="194">
        <v>0</v>
      </c>
      <c r="AU65" s="194">
        <v>0</v>
      </c>
      <c r="AV65" s="194">
        <v>0</v>
      </c>
      <c r="AW65" s="194">
        <v>0</v>
      </c>
      <c r="AX65" s="194">
        <v>0</v>
      </c>
      <c r="AY65" s="194">
        <v>0</v>
      </c>
      <c r="AZ65" s="194">
        <v>0</v>
      </c>
      <c r="BA65" s="194">
        <v>0</v>
      </c>
      <c r="BB65" s="199">
        <v>0</v>
      </c>
      <c r="BC65" s="199">
        <v>0</v>
      </c>
      <c r="BD65" s="200"/>
      <c r="BE65" s="202"/>
      <c r="BF65" s="202"/>
      <c r="BG65" s="203"/>
      <c r="BH65" s="204"/>
      <c r="BI65" s="204"/>
      <c r="BJ65" s="205"/>
      <c r="BK65" s="212"/>
    </row>
    <row r="66" spans="1:63" ht="19.5" customHeight="1" x14ac:dyDescent="0.25">
      <c r="A66" s="192" t="s">
        <v>37</v>
      </c>
      <c r="B66" s="193" t="s">
        <v>35</v>
      </c>
      <c r="C66" s="208" t="s">
        <v>70</v>
      </c>
      <c r="D66" s="209" t="s">
        <v>1804</v>
      </c>
      <c r="E66" s="194">
        <v>75.651067952664022</v>
      </c>
      <c r="F66" s="195">
        <f t="shared" si="22"/>
        <v>47.586281560000003</v>
      </c>
      <c r="G66" s="196">
        <f t="shared" si="23"/>
        <v>2.5</v>
      </c>
      <c r="H66" s="196">
        <f t="shared" si="24"/>
        <v>0</v>
      </c>
      <c r="I66" s="196">
        <f t="shared" si="25"/>
        <v>0</v>
      </c>
      <c r="J66" s="196">
        <f t="shared" si="26"/>
        <v>0</v>
      </c>
      <c r="K66" s="196">
        <f t="shared" si="27"/>
        <v>1.9630000000000001</v>
      </c>
      <c r="L66" s="196">
        <f t="shared" si="28"/>
        <v>0</v>
      </c>
      <c r="M66" s="196">
        <f t="shared" si="29"/>
        <v>0</v>
      </c>
      <c r="N66" s="197">
        <f t="shared" si="30"/>
        <v>0</v>
      </c>
      <c r="O66" s="197">
        <f t="shared" si="31"/>
        <v>0</v>
      </c>
      <c r="P66" s="210">
        <v>0</v>
      </c>
      <c r="Q66" s="194">
        <v>0</v>
      </c>
      <c r="R66" s="194">
        <v>0</v>
      </c>
      <c r="S66" s="194">
        <v>0</v>
      </c>
      <c r="T66" s="194">
        <v>0</v>
      </c>
      <c r="U66" s="194">
        <v>0</v>
      </c>
      <c r="V66" s="194">
        <v>0</v>
      </c>
      <c r="W66" s="194">
        <v>0</v>
      </c>
      <c r="X66" s="199">
        <v>0</v>
      </c>
      <c r="Y66" s="199">
        <v>0</v>
      </c>
      <c r="Z66" s="194">
        <v>0</v>
      </c>
      <c r="AA66" s="150">
        <v>0</v>
      </c>
      <c r="AB66" s="150">
        <v>0</v>
      </c>
      <c r="AC66" s="150">
        <v>0</v>
      </c>
      <c r="AD66" s="150">
        <v>0</v>
      </c>
      <c r="AE66" s="150">
        <v>0</v>
      </c>
      <c r="AF66" s="150">
        <v>0</v>
      </c>
      <c r="AG66" s="150">
        <v>0</v>
      </c>
      <c r="AH66" s="199">
        <v>0</v>
      </c>
      <c r="AI66" s="199">
        <v>0</v>
      </c>
      <c r="AJ66" s="194">
        <v>0</v>
      </c>
      <c r="AK66" s="194">
        <v>0</v>
      </c>
      <c r="AL66" s="194">
        <v>0</v>
      </c>
      <c r="AM66" s="194">
        <v>0</v>
      </c>
      <c r="AN66" s="194">
        <v>0</v>
      </c>
      <c r="AO66" s="194">
        <v>0</v>
      </c>
      <c r="AP66" s="194">
        <v>0</v>
      </c>
      <c r="AQ66" s="194">
        <v>0</v>
      </c>
      <c r="AR66" s="199">
        <v>0</v>
      </c>
      <c r="AS66" s="199">
        <v>0</v>
      </c>
      <c r="AT66" s="194">
        <v>47.586281560000003</v>
      </c>
      <c r="AU66" s="194">
        <v>2.5</v>
      </c>
      <c r="AV66" s="194">
        <v>0</v>
      </c>
      <c r="AW66" s="194">
        <v>0</v>
      </c>
      <c r="AX66" s="194">
        <v>0</v>
      </c>
      <c r="AY66" s="194">
        <v>1.9630000000000001</v>
      </c>
      <c r="AZ66" s="194">
        <v>0</v>
      </c>
      <c r="BA66" s="194">
        <v>0</v>
      </c>
      <c r="BB66" s="199">
        <v>0</v>
      </c>
      <c r="BC66" s="199">
        <v>0</v>
      </c>
      <c r="BD66" s="200"/>
      <c r="BE66" s="202"/>
      <c r="BF66" s="202"/>
      <c r="BG66" s="203"/>
      <c r="BH66" s="204"/>
      <c r="BI66" s="204"/>
      <c r="BJ66" s="205"/>
      <c r="BK66" s="212"/>
    </row>
    <row r="67" spans="1:63" ht="19.5" customHeight="1" x14ac:dyDescent="0.25">
      <c r="A67" s="192" t="s">
        <v>37</v>
      </c>
      <c r="B67" s="193" t="s">
        <v>35</v>
      </c>
      <c r="C67" s="208" t="s">
        <v>72</v>
      </c>
      <c r="D67" s="209" t="s">
        <v>1805</v>
      </c>
      <c r="E67" s="194">
        <v>270.35916170858053</v>
      </c>
      <c r="F67" s="195">
        <f t="shared" si="22"/>
        <v>156.40875590000002</v>
      </c>
      <c r="G67" s="196">
        <f t="shared" si="23"/>
        <v>0</v>
      </c>
      <c r="H67" s="196">
        <f t="shared" si="24"/>
        <v>0</v>
      </c>
      <c r="I67" s="196">
        <f t="shared" si="25"/>
        <v>2.8000000000000001E-2</v>
      </c>
      <c r="J67" s="196">
        <f t="shared" si="26"/>
        <v>0</v>
      </c>
      <c r="K67" s="196">
        <f t="shared" si="27"/>
        <v>18.264999999999997</v>
      </c>
      <c r="L67" s="196">
        <f t="shared" si="28"/>
        <v>0</v>
      </c>
      <c r="M67" s="196">
        <f t="shared" si="29"/>
        <v>0</v>
      </c>
      <c r="N67" s="197">
        <f t="shared" si="30"/>
        <v>0</v>
      </c>
      <c r="O67" s="197">
        <f t="shared" si="31"/>
        <v>1</v>
      </c>
      <c r="P67" s="210">
        <v>0</v>
      </c>
      <c r="Q67" s="194">
        <v>0</v>
      </c>
      <c r="R67" s="194">
        <v>0</v>
      </c>
      <c r="S67" s="194">
        <v>0</v>
      </c>
      <c r="T67" s="194">
        <v>0</v>
      </c>
      <c r="U67" s="194">
        <v>0</v>
      </c>
      <c r="V67" s="194">
        <v>0</v>
      </c>
      <c r="W67" s="194">
        <v>0</v>
      </c>
      <c r="X67" s="199">
        <v>0</v>
      </c>
      <c r="Y67" s="199">
        <v>0</v>
      </c>
      <c r="Z67" s="194">
        <v>0</v>
      </c>
      <c r="AA67" s="150">
        <v>0</v>
      </c>
      <c r="AB67" s="150">
        <v>0</v>
      </c>
      <c r="AC67" s="150">
        <v>0</v>
      </c>
      <c r="AD67" s="150">
        <v>0</v>
      </c>
      <c r="AE67" s="150">
        <v>0</v>
      </c>
      <c r="AF67" s="150">
        <v>0</v>
      </c>
      <c r="AG67" s="150">
        <v>0</v>
      </c>
      <c r="AH67" s="199">
        <v>0</v>
      </c>
      <c r="AI67" s="199">
        <v>0</v>
      </c>
      <c r="AJ67" s="194">
        <v>0</v>
      </c>
      <c r="AK67" s="194">
        <v>0</v>
      </c>
      <c r="AL67" s="194">
        <v>0</v>
      </c>
      <c r="AM67" s="194">
        <v>0</v>
      </c>
      <c r="AN67" s="194">
        <v>0</v>
      </c>
      <c r="AO67" s="194">
        <v>0</v>
      </c>
      <c r="AP67" s="194">
        <v>0</v>
      </c>
      <c r="AQ67" s="194">
        <v>0</v>
      </c>
      <c r="AR67" s="199">
        <v>0</v>
      </c>
      <c r="AS67" s="199">
        <v>0</v>
      </c>
      <c r="AT67" s="194">
        <v>156.40875590000002</v>
      </c>
      <c r="AU67" s="194">
        <v>0</v>
      </c>
      <c r="AV67" s="194">
        <v>0</v>
      </c>
      <c r="AW67" s="194">
        <v>2.8000000000000001E-2</v>
      </c>
      <c r="AX67" s="194">
        <v>0</v>
      </c>
      <c r="AY67" s="194">
        <v>18.264999999999997</v>
      </c>
      <c r="AZ67" s="194">
        <v>0</v>
      </c>
      <c r="BA67" s="194">
        <v>0</v>
      </c>
      <c r="BB67" s="199">
        <v>0</v>
      </c>
      <c r="BC67" s="199">
        <v>1</v>
      </c>
      <c r="BD67" s="200"/>
      <c r="BE67" s="202"/>
      <c r="BF67" s="202"/>
      <c r="BG67" s="203"/>
      <c r="BH67" s="204"/>
      <c r="BI67" s="204"/>
      <c r="BJ67" s="205"/>
      <c r="BK67" s="212"/>
    </row>
    <row r="68" spans="1:63" ht="19.5" customHeight="1" x14ac:dyDescent="0.25">
      <c r="A68" s="192" t="s">
        <v>37</v>
      </c>
      <c r="B68" s="193" t="s">
        <v>35</v>
      </c>
      <c r="C68" s="208" t="s">
        <v>1719</v>
      </c>
      <c r="D68" s="209" t="s">
        <v>1720</v>
      </c>
      <c r="E68" s="194">
        <v>3.3119350411372874</v>
      </c>
      <c r="F68" s="195">
        <f t="shared" si="22"/>
        <v>1.21903889</v>
      </c>
      <c r="G68" s="196">
        <f t="shared" si="23"/>
        <v>0</v>
      </c>
      <c r="H68" s="196">
        <f t="shared" si="24"/>
        <v>0</v>
      </c>
      <c r="I68" s="196">
        <f t="shared" si="25"/>
        <v>3.5000000000000003E-2</v>
      </c>
      <c r="J68" s="196">
        <f t="shared" si="26"/>
        <v>0</v>
      </c>
      <c r="K68" s="196">
        <f t="shared" si="27"/>
        <v>0</v>
      </c>
      <c r="L68" s="196">
        <f t="shared" si="28"/>
        <v>0</v>
      </c>
      <c r="M68" s="196">
        <f t="shared" si="29"/>
        <v>0</v>
      </c>
      <c r="N68" s="197">
        <f t="shared" si="30"/>
        <v>1</v>
      </c>
      <c r="O68" s="197">
        <f t="shared" si="31"/>
        <v>0</v>
      </c>
      <c r="P68" s="210">
        <v>0</v>
      </c>
      <c r="Q68" s="194">
        <v>0</v>
      </c>
      <c r="R68" s="194">
        <v>0</v>
      </c>
      <c r="S68" s="194">
        <v>0</v>
      </c>
      <c r="T68" s="194">
        <v>0</v>
      </c>
      <c r="U68" s="194">
        <v>0</v>
      </c>
      <c r="V68" s="194">
        <v>0</v>
      </c>
      <c r="W68" s="194">
        <v>0</v>
      </c>
      <c r="X68" s="199">
        <v>0</v>
      </c>
      <c r="Y68" s="199">
        <v>0</v>
      </c>
      <c r="Z68" s="194">
        <v>0</v>
      </c>
      <c r="AA68" s="150">
        <v>0</v>
      </c>
      <c r="AB68" s="150">
        <v>0</v>
      </c>
      <c r="AC68" s="150">
        <v>0</v>
      </c>
      <c r="AD68" s="150">
        <v>0</v>
      </c>
      <c r="AE68" s="150">
        <v>0</v>
      </c>
      <c r="AF68" s="150">
        <v>0</v>
      </c>
      <c r="AG68" s="150">
        <v>0</v>
      </c>
      <c r="AH68" s="199">
        <v>0</v>
      </c>
      <c r="AI68" s="199">
        <v>0</v>
      </c>
      <c r="AJ68" s="194">
        <v>0</v>
      </c>
      <c r="AK68" s="194">
        <v>0</v>
      </c>
      <c r="AL68" s="194">
        <v>0</v>
      </c>
      <c r="AM68" s="194">
        <v>0</v>
      </c>
      <c r="AN68" s="194">
        <v>0</v>
      </c>
      <c r="AO68" s="194">
        <v>0</v>
      </c>
      <c r="AP68" s="194">
        <v>0</v>
      </c>
      <c r="AQ68" s="194">
        <v>0</v>
      </c>
      <c r="AR68" s="199">
        <v>0</v>
      </c>
      <c r="AS68" s="199">
        <v>0</v>
      </c>
      <c r="AT68" s="194">
        <v>1.21903889</v>
      </c>
      <c r="AU68" s="194">
        <v>0</v>
      </c>
      <c r="AV68" s="194">
        <v>0</v>
      </c>
      <c r="AW68" s="194">
        <v>3.5000000000000003E-2</v>
      </c>
      <c r="AX68" s="194">
        <v>0</v>
      </c>
      <c r="AY68" s="194">
        <v>0</v>
      </c>
      <c r="AZ68" s="194">
        <v>0</v>
      </c>
      <c r="BA68" s="194">
        <v>0</v>
      </c>
      <c r="BB68" s="199">
        <v>1</v>
      </c>
      <c r="BC68" s="199">
        <v>0</v>
      </c>
      <c r="BD68" s="200"/>
      <c r="BE68" s="202"/>
      <c r="BF68" s="202"/>
      <c r="BG68" s="203"/>
      <c r="BH68" s="204"/>
      <c r="BI68" s="204"/>
      <c r="BJ68" s="205"/>
      <c r="BK68" s="212"/>
    </row>
    <row r="69" spans="1:63" ht="19.5" customHeight="1" x14ac:dyDescent="0.25">
      <c r="A69" s="192" t="s">
        <v>37</v>
      </c>
      <c r="B69" s="193" t="s">
        <v>35</v>
      </c>
      <c r="C69" s="208" t="s">
        <v>1730</v>
      </c>
      <c r="D69" s="209" t="s">
        <v>1731</v>
      </c>
      <c r="E69" s="194">
        <v>6.8317680635571394</v>
      </c>
      <c r="F69" s="195">
        <f t="shared" si="22"/>
        <v>2.4446410899999997</v>
      </c>
      <c r="G69" s="196">
        <f t="shared" si="23"/>
        <v>0</v>
      </c>
      <c r="H69" s="196">
        <f t="shared" si="24"/>
        <v>0</v>
      </c>
      <c r="I69" s="196">
        <f t="shared" si="25"/>
        <v>0</v>
      </c>
      <c r="J69" s="196">
        <f t="shared" si="26"/>
        <v>0</v>
      </c>
      <c r="K69" s="196">
        <f t="shared" si="27"/>
        <v>0</v>
      </c>
      <c r="L69" s="196">
        <f t="shared" si="28"/>
        <v>0</v>
      </c>
      <c r="M69" s="196">
        <f t="shared" si="29"/>
        <v>0</v>
      </c>
      <c r="N69" s="197">
        <f t="shared" si="30"/>
        <v>2</v>
      </c>
      <c r="O69" s="197">
        <f t="shared" si="31"/>
        <v>0</v>
      </c>
      <c r="P69" s="210">
        <v>0</v>
      </c>
      <c r="Q69" s="194">
        <v>0</v>
      </c>
      <c r="R69" s="194">
        <v>0</v>
      </c>
      <c r="S69" s="194">
        <v>0</v>
      </c>
      <c r="T69" s="194">
        <v>0</v>
      </c>
      <c r="U69" s="194">
        <v>0</v>
      </c>
      <c r="V69" s="194">
        <v>0</v>
      </c>
      <c r="W69" s="194">
        <v>0</v>
      </c>
      <c r="X69" s="199">
        <v>0</v>
      </c>
      <c r="Y69" s="199">
        <v>0</v>
      </c>
      <c r="Z69" s="194">
        <v>0</v>
      </c>
      <c r="AA69" s="150">
        <v>0</v>
      </c>
      <c r="AB69" s="150">
        <v>0</v>
      </c>
      <c r="AC69" s="150">
        <v>0</v>
      </c>
      <c r="AD69" s="150">
        <v>0</v>
      </c>
      <c r="AE69" s="150">
        <v>0</v>
      </c>
      <c r="AF69" s="150">
        <v>0</v>
      </c>
      <c r="AG69" s="150">
        <v>0</v>
      </c>
      <c r="AH69" s="199">
        <v>0</v>
      </c>
      <c r="AI69" s="199">
        <v>0</v>
      </c>
      <c r="AJ69" s="194">
        <v>0</v>
      </c>
      <c r="AK69" s="194">
        <v>0</v>
      </c>
      <c r="AL69" s="194">
        <v>0</v>
      </c>
      <c r="AM69" s="194">
        <v>0</v>
      </c>
      <c r="AN69" s="194">
        <v>0</v>
      </c>
      <c r="AO69" s="194">
        <v>0</v>
      </c>
      <c r="AP69" s="194">
        <v>0</v>
      </c>
      <c r="AQ69" s="194">
        <v>0</v>
      </c>
      <c r="AR69" s="199">
        <v>0</v>
      </c>
      <c r="AS69" s="199">
        <v>0</v>
      </c>
      <c r="AT69" s="194">
        <v>2.4446410899999997</v>
      </c>
      <c r="AU69" s="194">
        <v>0</v>
      </c>
      <c r="AV69" s="194">
        <v>0</v>
      </c>
      <c r="AW69" s="194">
        <v>0</v>
      </c>
      <c r="AX69" s="194">
        <v>0</v>
      </c>
      <c r="AY69" s="194">
        <v>0</v>
      </c>
      <c r="AZ69" s="194">
        <v>0</v>
      </c>
      <c r="BA69" s="194">
        <v>0</v>
      </c>
      <c r="BB69" s="199">
        <v>2</v>
      </c>
      <c r="BC69" s="199">
        <v>0</v>
      </c>
      <c r="BD69" s="200"/>
      <c r="BE69" s="202"/>
      <c r="BF69" s="202"/>
      <c r="BG69" s="203"/>
      <c r="BH69" s="204"/>
      <c r="BI69" s="204"/>
      <c r="BJ69" s="205"/>
      <c r="BK69" s="212"/>
    </row>
    <row r="70" spans="1:63" ht="19.5" customHeight="1" x14ac:dyDescent="0.25">
      <c r="A70" s="192" t="s">
        <v>37</v>
      </c>
      <c r="B70" s="193" t="s">
        <v>35</v>
      </c>
      <c r="C70" s="208" t="s">
        <v>1732</v>
      </c>
      <c r="D70" s="209" t="s">
        <v>1733</v>
      </c>
      <c r="E70" s="194">
        <v>3.3119350411372874</v>
      </c>
      <c r="F70" s="195">
        <f t="shared" si="22"/>
        <v>1.2097897900000001</v>
      </c>
      <c r="G70" s="196">
        <f t="shared" si="23"/>
        <v>0</v>
      </c>
      <c r="H70" s="196">
        <f t="shared" si="24"/>
        <v>0</v>
      </c>
      <c r="I70" s="196">
        <f t="shared" si="25"/>
        <v>0</v>
      </c>
      <c r="J70" s="196">
        <f t="shared" si="26"/>
        <v>0</v>
      </c>
      <c r="K70" s="196">
        <f t="shared" si="27"/>
        <v>0</v>
      </c>
      <c r="L70" s="196">
        <f t="shared" si="28"/>
        <v>0</v>
      </c>
      <c r="M70" s="196">
        <f t="shared" si="29"/>
        <v>0</v>
      </c>
      <c r="N70" s="197">
        <f t="shared" si="30"/>
        <v>1</v>
      </c>
      <c r="O70" s="197">
        <f t="shared" si="31"/>
        <v>0</v>
      </c>
      <c r="P70" s="210">
        <v>0</v>
      </c>
      <c r="Q70" s="194">
        <v>0</v>
      </c>
      <c r="R70" s="194">
        <v>0</v>
      </c>
      <c r="S70" s="194">
        <v>0</v>
      </c>
      <c r="T70" s="194">
        <v>0</v>
      </c>
      <c r="U70" s="194">
        <v>0</v>
      </c>
      <c r="V70" s="194">
        <v>0</v>
      </c>
      <c r="W70" s="194">
        <v>0</v>
      </c>
      <c r="X70" s="199">
        <v>0</v>
      </c>
      <c r="Y70" s="199">
        <v>0</v>
      </c>
      <c r="Z70" s="194">
        <v>0</v>
      </c>
      <c r="AA70" s="150">
        <v>0</v>
      </c>
      <c r="AB70" s="150">
        <v>0</v>
      </c>
      <c r="AC70" s="150">
        <v>0</v>
      </c>
      <c r="AD70" s="150">
        <v>0</v>
      </c>
      <c r="AE70" s="150">
        <v>0</v>
      </c>
      <c r="AF70" s="150">
        <v>0</v>
      </c>
      <c r="AG70" s="150">
        <v>0</v>
      </c>
      <c r="AH70" s="199">
        <v>0</v>
      </c>
      <c r="AI70" s="199">
        <v>0</v>
      </c>
      <c r="AJ70" s="194">
        <v>0</v>
      </c>
      <c r="AK70" s="194">
        <v>0</v>
      </c>
      <c r="AL70" s="194">
        <v>0</v>
      </c>
      <c r="AM70" s="194">
        <v>0</v>
      </c>
      <c r="AN70" s="194">
        <v>0</v>
      </c>
      <c r="AO70" s="194">
        <v>0</v>
      </c>
      <c r="AP70" s="194">
        <v>0</v>
      </c>
      <c r="AQ70" s="194">
        <v>0</v>
      </c>
      <c r="AR70" s="199">
        <v>0</v>
      </c>
      <c r="AS70" s="199">
        <v>0</v>
      </c>
      <c r="AT70" s="194">
        <v>1.2097897900000001</v>
      </c>
      <c r="AU70" s="194">
        <v>0</v>
      </c>
      <c r="AV70" s="194">
        <v>0</v>
      </c>
      <c r="AW70" s="194">
        <v>0</v>
      </c>
      <c r="AX70" s="194">
        <v>0</v>
      </c>
      <c r="AY70" s="194">
        <v>0</v>
      </c>
      <c r="AZ70" s="194">
        <v>0</v>
      </c>
      <c r="BA70" s="194">
        <v>0</v>
      </c>
      <c r="BB70" s="199">
        <v>1</v>
      </c>
      <c r="BC70" s="199">
        <v>0</v>
      </c>
      <c r="BD70" s="200"/>
      <c r="BE70" s="202"/>
      <c r="BF70" s="202"/>
      <c r="BG70" s="203"/>
      <c r="BH70" s="204"/>
      <c r="BI70" s="204"/>
      <c r="BJ70" s="205"/>
      <c r="BK70" s="212"/>
    </row>
    <row r="71" spans="1:63" ht="19.5" customHeight="1" x14ac:dyDescent="0.25">
      <c r="A71" s="192" t="s">
        <v>37</v>
      </c>
      <c r="B71" s="193" t="s">
        <v>35</v>
      </c>
      <c r="C71" s="208" t="s">
        <v>1806</v>
      </c>
      <c r="D71" s="209" t="s">
        <v>1807</v>
      </c>
      <c r="E71" s="194">
        <v>38.610435652443776</v>
      </c>
      <c r="F71" s="195">
        <f t="shared" si="22"/>
        <v>14.923172529999999</v>
      </c>
      <c r="G71" s="196">
        <f t="shared" si="23"/>
        <v>0.63</v>
      </c>
      <c r="H71" s="196">
        <f t="shared" si="24"/>
        <v>0</v>
      </c>
      <c r="I71" s="196">
        <f t="shared" si="25"/>
        <v>0</v>
      </c>
      <c r="J71" s="196">
        <f t="shared" si="26"/>
        <v>0</v>
      </c>
      <c r="K71" s="196">
        <f t="shared" si="27"/>
        <v>0.26700000000000002</v>
      </c>
      <c r="L71" s="196">
        <f t="shared" si="28"/>
        <v>0</v>
      </c>
      <c r="M71" s="196">
        <f t="shared" si="29"/>
        <v>0</v>
      </c>
      <c r="N71" s="197">
        <f t="shared" si="30"/>
        <v>0</v>
      </c>
      <c r="O71" s="197">
        <f t="shared" si="31"/>
        <v>0</v>
      </c>
      <c r="P71" s="210">
        <v>0</v>
      </c>
      <c r="Q71" s="194">
        <v>0</v>
      </c>
      <c r="R71" s="194">
        <v>0</v>
      </c>
      <c r="S71" s="194">
        <v>0</v>
      </c>
      <c r="T71" s="194">
        <v>0</v>
      </c>
      <c r="U71" s="194">
        <v>0</v>
      </c>
      <c r="V71" s="194">
        <v>0</v>
      </c>
      <c r="W71" s="194">
        <v>0</v>
      </c>
      <c r="X71" s="199">
        <v>0</v>
      </c>
      <c r="Y71" s="199">
        <v>0</v>
      </c>
      <c r="Z71" s="194">
        <v>0</v>
      </c>
      <c r="AA71" s="150">
        <v>0</v>
      </c>
      <c r="AB71" s="150">
        <v>0</v>
      </c>
      <c r="AC71" s="150">
        <v>0</v>
      </c>
      <c r="AD71" s="150">
        <v>0</v>
      </c>
      <c r="AE71" s="150">
        <v>0</v>
      </c>
      <c r="AF71" s="150">
        <v>0</v>
      </c>
      <c r="AG71" s="150">
        <v>0</v>
      </c>
      <c r="AH71" s="199">
        <v>0</v>
      </c>
      <c r="AI71" s="199">
        <v>0</v>
      </c>
      <c r="AJ71" s="194">
        <v>0</v>
      </c>
      <c r="AK71" s="194">
        <v>0</v>
      </c>
      <c r="AL71" s="194">
        <v>0</v>
      </c>
      <c r="AM71" s="194">
        <v>0</v>
      </c>
      <c r="AN71" s="194">
        <v>0</v>
      </c>
      <c r="AO71" s="194">
        <v>0</v>
      </c>
      <c r="AP71" s="194">
        <v>0</v>
      </c>
      <c r="AQ71" s="194">
        <v>0</v>
      </c>
      <c r="AR71" s="199">
        <v>0</v>
      </c>
      <c r="AS71" s="199">
        <v>0</v>
      </c>
      <c r="AT71" s="194">
        <v>14.923172529999999</v>
      </c>
      <c r="AU71" s="194">
        <v>0.63</v>
      </c>
      <c r="AV71" s="194">
        <v>0</v>
      </c>
      <c r="AW71" s="194">
        <v>0</v>
      </c>
      <c r="AX71" s="194">
        <v>0</v>
      </c>
      <c r="AY71" s="194">
        <v>0.26700000000000002</v>
      </c>
      <c r="AZ71" s="194">
        <v>0</v>
      </c>
      <c r="BA71" s="194">
        <v>0</v>
      </c>
      <c r="BB71" s="199">
        <v>0</v>
      </c>
      <c r="BC71" s="199">
        <v>0</v>
      </c>
      <c r="BD71" s="200"/>
      <c r="BE71" s="202"/>
      <c r="BF71" s="202"/>
      <c r="BG71" s="203"/>
      <c r="BH71" s="204"/>
      <c r="BI71" s="214"/>
      <c r="BJ71" s="205"/>
      <c r="BK71" s="212"/>
    </row>
    <row r="72" spans="1:63" ht="19.5" customHeight="1" x14ac:dyDescent="0.25">
      <c r="A72" s="192" t="s">
        <v>37</v>
      </c>
      <c r="B72" s="193" t="s">
        <v>35</v>
      </c>
      <c r="C72" s="208" t="s">
        <v>1808</v>
      </c>
      <c r="D72" s="209" t="s">
        <v>1809</v>
      </c>
      <c r="E72" s="194">
        <v>33.143549543789554</v>
      </c>
      <c r="F72" s="195">
        <f t="shared" si="22"/>
        <v>12.97632533</v>
      </c>
      <c r="G72" s="196">
        <f t="shared" si="23"/>
        <v>0.4</v>
      </c>
      <c r="H72" s="196">
        <f t="shared" si="24"/>
        <v>0</v>
      </c>
      <c r="I72" s="196">
        <f t="shared" si="25"/>
        <v>0</v>
      </c>
      <c r="J72" s="196">
        <f t="shared" si="26"/>
        <v>0</v>
      </c>
      <c r="K72" s="196">
        <f t="shared" si="27"/>
        <v>0.2</v>
      </c>
      <c r="L72" s="196">
        <f t="shared" si="28"/>
        <v>0</v>
      </c>
      <c r="M72" s="196">
        <f t="shared" si="29"/>
        <v>0</v>
      </c>
      <c r="N72" s="197">
        <f t="shared" si="30"/>
        <v>0</v>
      </c>
      <c r="O72" s="197">
        <f t="shared" si="31"/>
        <v>0</v>
      </c>
      <c r="P72" s="210">
        <v>0</v>
      </c>
      <c r="Q72" s="194">
        <v>0</v>
      </c>
      <c r="R72" s="194">
        <v>0</v>
      </c>
      <c r="S72" s="194">
        <v>0</v>
      </c>
      <c r="T72" s="194">
        <v>0</v>
      </c>
      <c r="U72" s="194">
        <v>0</v>
      </c>
      <c r="V72" s="194">
        <v>0</v>
      </c>
      <c r="W72" s="194">
        <v>0</v>
      </c>
      <c r="X72" s="199">
        <v>0</v>
      </c>
      <c r="Y72" s="199">
        <v>0</v>
      </c>
      <c r="Z72" s="194">
        <v>0</v>
      </c>
      <c r="AA72" s="150">
        <v>0</v>
      </c>
      <c r="AB72" s="150">
        <v>0</v>
      </c>
      <c r="AC72" s="150">
        <v>0</v>
      </c>
      <c r="AD72" s="150">
        <v>0</v>
      </c>
      <c r="AE72" s="150">
        <v>0</v>
      </c>
      <c r="AF72" s="150">
        <v>0</v>
      </c>
      <c r="AG72" s="150">
        <v>0</v>
      </c>
      <c r="AH72" s="199">
        <v>0</v>
      </c>
      <c r="AI72" s="199">
        <v>0</v>
      </c>
      <c r="AJ72" s="194">
        <v>0</v>
      </c>
      <c r="AK72" s="194">
        <v>0</v>
      </c>
      <c r="AL72" s="194">
        <v>0</v>
      </c>
      <c r="AM72" s="194">
        <v>0</v>
      </c>
      <c r="AN72" s="194">
        <v>0</v>
      </c>
      <c r="AO72" s="194">
        <v>0</v>
      </c>
      <c r="AP72" s="194">
        <v>0</v>
      </c>
      <c r="AQ72" s="194">
        <v>0</v>
      </c>
      <c r="AR72" s="199">
        <v>0</v>
      </c>
      <c r="AS72" s="199">
        <v>0</v>
      </c>
      <c r="AT72" s="194">
        <v>12.97632533</v>
      </c>
      <c r="AU72" s="194">
        <v>0.4</v>
      </c>
      <c r="AV72" s="194">
        <v>0</v>
      </c>
      <c r="AW72" s="194">
        <v>0</v>
      </c>
      <c r="AX72" s="194">
        <v>0</v>
      </c>
      <c r="AY72" s="194">
        <v>0.2</v>
      </c>
      <c r="AZ72" s="194">
        <v>0</v>
      </c>
      <c r="BA72" s="194">
        <v>0</v>
      </c>
      <c r="BB72" s="199">
        <v>0</v>
      </c>
      <c r="BC72" s="199">
        <v>0</v>
      </c>
      <c r="BD72" s="200"/>
      <c r="BE72" s="202"/>
      <c r="BF72" s="202"/>
      <c r="BG72" s="203"/>
      <c r="BH72" s="204"/>
      <c r="BI72" s="214"/>
      <c r="BJ72" s="205"/>
      <c r="BK72" s="212"/>
    </row>
    <row r="73" spans="1:63" ht="19.5" customHeight="1" x14ac:dyDescent="0.25">
      <c r="A73" s="192" t="s">
        <v>3</v>
      </c>
      <c r="B73" s="193" t="s">
        <v>35</v>
      </c>
      <c r="C73" s="208" t="s">
        <v>1810</v>
      </c>
      <c r="D73" s="209" t="s">
        <v>1811</v>
      </c>
      <c r="E73" s="194" t="s">
        <v>0</v>
      </c>
      <c r="F73" s="195">
        <f t="shared" si="22"/>
        <v>0</v>
      </c>
      <c r="G73" s="196">
        <f t="shared" si="23"/>
        <v>0</v>
      </c>
      <c r="H73" s="196">
        <f t="shared" si="24"/>
        <v>0</v>
      </c>
      <c r="I73" s="196">
        <f t="shared" si="25"/>
        <v>0</v>
      </c>
      <c r="J73" s="196">
        <f t="shared" si="26"/>
        <v>0</v>
      </c>
      <c r="K73" s="196">
        <f t="shared" si="27"/>
        <v>0</v>
      </c>
      <c r="L73" s="196">
        <f t="shared" si="28"/>
        <v>0</v>
      </c>
      <c r="M73" s="196">
        <f t="shared" si="29"/>
        <v>0</v>
      </c>
      <c r="N73" s="197">
        <f t="shared" si="30"/>
        <v>0</v>
      </c>
      <c r="O73" s="197">
        <f t="shared" si="31"/>
        <v>0</v>
      </c>
      <c r="P73" s="210">
        <v>0</v>
      </c>
      <c r="Q73" s="194">
        <v>0</v>
      </c>
      <c r="R73" s="194">
        <v>0</v>
      </c>
      <c r="S73" s="194">
        <v>0</v>
      </c>
      <c r="T73" s="194">
        <v>0</v>
      </c>
      <c r="U73" s="194">
        <v>0</v>
      </c>
      <c r="V73" s="194">
        <v>0</v>
      </c>
      <c r="W73" s="194">
        <v>0</v>
      </c>
      <c r="X73" s="199">
        <v>0</v>
      </c>
      <c r="Y73" s="199">
        <v>0</v>
      </c>
      <c r="Z73" s="194">
        <v>0</v>
      </c>
      <c r="AA73" s="150">
        <v>0</v>
      </c>
      <c r="AB73" s="150">
        <v>0</v>
      </c>
      <c r="AC73" s="150">
        <v>0</v>
      </c>
      <c r="AD73" s="150">
        <v>0</v>
      </c>
      <c r="AE73" s="150">
        <v>0</v>
      </c>
      <c r="AF73" s="150">
        <v>0</v>
      </c>
      <c r="AG73" s="150">
        <v>0</v>
      </c>
      <c r="AH73" s="199">
        <v>0</v>
      </c>
      <c r="AI73" s="199">
        <v>0</v>
      </c>
      <c r="AJ73" s="194">
        <v>0</v>
      </c>
      <c r="AK73" s="194">
        <v>0</v>
      </c>
      <c r="AL73" s="194">
        <v>0</v>
      </c>
      <c r="AM73" s="194">
        <v>0</v>
      </c>
      <c r="AN73" s="194">
        <v>0</v>
      </c>
      <c r="AO73" s="194">
        <v>0</v>
      </c>
      <c r="AP73" s="194">
        <v>0</v>
      </c>
      <c r="AQ73" s="194">
        <v>0</v>
      </c>
      <c r="AR73" s="199">
        <v>0</v>
      </c>
      <c r="AS73" s="199">
        <v>0</v>
      </c>
      <c r="AT73" s="194">
        <v>0</v>
      </c>
      <c r="AU73" s="194">
        <v>0</v>
      </c>
      <c r="AV73" s="194">
        <v>0</v>
      </c>
      <c r="AW73" s="194">
        <v>0</v>
      </c>
      <c r="AX73" s="194">
        <v>0</v>
      </c>
      <c r="AY73" s="194">
        <v>0</v>
      </c>
      <c r="AZ73" s="194">
        <v>0</v>
      </c>
      <c r="BA73" s="194">
        <v>0</v>
      </c>
      <c r="BB73" s="199">
        <v>0</v>
      </c>
      <c r="BC73" s="199">
        <v>0</v>
      </c>
      <c r="BD73" s="200"/>
      <c r="BE73" s="202"/>
      <c r="BF73" s="202"/>
      <c r="BG73" s="203"/>
      <c r="BH73" s="204"/>
      <c r="BI73" s="204"/>
      <c r="BJ73" s="205"/>
      <c r="BK73" s="212"/>
    </row>
    <row r="74" spans="1:63" ht="19.5" customHeight="1" x14ac:dyDescent="0.25">
      <c r="A74" s="192" t="s">
        <v>37</v>
      </c>
      <c r="B74" s="193" t="s">
        <v>35</v>
      </c>
      <c r="C74" s="208" t="s">
        <v>833</v>
      </c>
      <c r="D74" s="209" t="s">
        <v>1812</v>
      </c>
      <c r="E74" s="194">
        <v>5.0612157170257914</v>
      </c>
      <c r="F74" s="195">
        <f t="shared" si="22"/>
        <v>0</v>
      </c>
      <c r="G74" s="196">
        <f t="shared" si="23"/>
        <v>0</v>
      </c>
      <c r="H74" s="196">
        <f t="shared" si="24"/>
        <v>0</v>
      </c>
      <c r="I74" s="196">
        <f t="shared" si="25"/>
        <v>0</v>
      </c>
      <c r="J74" s="196">
        <f t="shared" si="26"/>
        <v>0</v>
      </c>
      <c r="K74" s="196">
        <f t="shared" si="27"/>
        <v>0</v>
      </c>
      <c r="L74" s="196">
        <f t="shared" si="28"/>
        <v>0</v>
      </c>
      <c r="M74" s="196">
        <f t="shared" si="29"/>
        <v>0</v>
      </c>
      <c r="N74" s="197">
        <f t="shared" si="30"/>
        <v>0</v>
      </c>
      <c r="O74" s="197">
        <f t="shared" si="31"/>
        <v>0</v>
      </c>
      <c r="P74" s="210">
        <v>0</v>
      </c>
      <c r="Q74" s="194">
        <v>0</v>
      </c>
      <c r="R74" s="194">
        <v>0</v>
      </c>
      <c r="S74" s="194">
        <v>0</v>
      </c>
      <c r="T74" s="194">
        <v>0</v>
      </c>
      <c r="U74" s="194">
        <v>0</v>
      </c>
      <c r="V74" s="194">
        <v>0</v>
      </c>
      <c r="W74" s="194">
        <v>0</v>
      </c>
      <c r="X74" s="199">
        <v>0</v>
      </c>
      <c r="Y74" s="199">
        <v>0</v>
      </c>
      <c r="Z74" s="194">
        <v>0</v>
      </c>
      <c r="AA74" s="150">
        <v>0</v>
      </c>
      <c r="AB74" s="150">
        <v>0</v>
      </c>
      <c r="AC74" s="150">
        <v>0</v>
      </c>
      <c r="AD74" s="150">
        <v>0</v>
      </c>
      <c r="AE74" s="150">
        <v>0</v>
      </c>
      <c r="AF74" s="150">
        <v>0</v>
      </c>
      <c r="AG74" s="150">
        <v>0</v>
      </c>
      <c r="AH74" s="199">
        <v>0</v>
      </c>
      <c r="AI74" s="199">
        <v>0</v>
      </c>
      <c r="AJ74" s="194">
        <v>0</v>
      </c>
      <c r="AK74" s="194">
        <v>0</v>
      </c>
      <c r="AL74" s="194">
        <v>0</v>
      </c>
      <c r="AM74" s="194">
        <v>0</v>
      </c>
      <c r="AN74" s="194">
        <v>0</v>
      </c>
      <c r="AO74" s="194">
        <v>0</v>
      </c>
      <c r="AP74" s="194">
        <v>0</v>
      </c>
      <c r="AQ74" s="194">
        <v>0</v>
      </c>
      <c r="AR74" s="199">
        <v>0</v>
      </c>
      <c r="AS74" s="199">
        <v>0</v>
      </c>
      <c r="AT74" s="194">
        <v>0</v>
      </c>
      <c r="AU74" s="194">
        <v>0</v>
      </c>
      <c r="AV74" s="194">
        <v>0</v>
      </c>
      <c r="AW74" s="194">
        <v>0</v>
      </c>
      <c r="AX74" s="194">
        <v>0</v>
      </c>
      <c r="AY74" s="194">
        <v>0</v>
      </c>
      <c r="AZ74" s="194">
        <v>0</v>
      </c>
      <c r="BA74" s="194">
        <v>0</v>
      </c>
      <c r="BB74" s="199">
        <v>0</v>
      </c>
      <c r="BC74" s="199">
        <v>0</v>
      </c>
      <c r="BD74" s="200"/>
      <c r="BE74" s="202"/>
      <c r="BF74" s="202"/>
      <c r="BG74" s="211"/>
      <c r="BH74" s="204"/>
      <c r="BI74" s="204"/>
      <c r="BJ74" s="205"/>
      <c r="BK74" s="212"/>
    </row>
    <row r="75" spans="1:63" ht="19.5" customHeight="1" x14ac:dyDescent="0.25">
      <c r="A75" s="192" t="s">
        <v>37</v>
      </c>
      <c r="B75" s="193" t="s">
        <v>35</v>
      </c>
      <c r="C75" s="208" t="s">
        <v>1813</v>
      </c>
      <c r="D75" s="209" t="s">
        <v>1814</v>
      </c>
      <c r="E75" s="194">
        <v>43.455616490693096</v>
      </c>
      <c r="F75" s="195">
        <f t="shared" si="22"/>
        <v>6.4684137800000006</v>
      </c>
      <c r="G75" s="196">
        <f t="shared" si="23"/>
        <v>0</v>
      </c>
      <c r="H75" s="196">
        <f t="shared" si="24"/>
        <v>0</v>
      </c>
      <c r="I75" s="196">
        <f t="shared" si="25"/>
        <v>0</v>
      </c>
      <c r="J75" s="196">
        <f t="shared" si="26"/>
        <v>0</v>
      </c>
      <c r="K75" s="196">
        <f t="shared" si="27"/>
        <v>0.71199999999999997</v>
      </c>
      <c r="L75" s="196">
        <f t="shared" si="28"/>
        <v>0</v>
      </c>
      <c r="M75" s="196">
        <f t="shared" si="29"/>
        <v>0</v>
      </c>
      <c r="N75" s="197">
        <f t="shared" si="30"/>
        <v>0</v>
      </c>
      <c r="O75" s="197">
        <f t="shared" si="31"/>
        <v>0</v>
      </c>
      <c r="P75" s="210">
        <v>0</v>
      </c>
      <c r="Q75" s="194">
        <v>0</v>
      </c>
      <c r="R75" s="194">
        <v>0</v>
      </c>
      <c r="S75" s="194">
        <v>0</v>
      </c>
      <c r="T75" s="194">
        <v>0</v>
      </c>
      <c r="U75" s="194">
        <v>0</v>
      </c>
      <c r="V75" s="194">
        <v>0</v>
      </c>
      <c r="W75" s="194">
        <v>0</v>
      </c>
      <c r="X75" s="199">
        <v>0</v>
      </c>
      <c r="Y75" s="199">
        <v>0</v>
      </c>
      <c r="Z75" s="194">
        <v>0</v>
      </c>
      <c r="AA75" s="150">
        <v>0</v>
      </c>
      <c r="AB75" s="150">
        <v>0</v>
      </c>
      <c r="AC75" s="150">
        <v>0</v>
      </c>
      <c r="AD75" s="150">
        <v>0</v>
      </c>
      <c r="AE75" s="150">
        <v>0</v>
      </c>
      <c r="AF75" s="150">
        <v>0</v>
      </c>
      <c r="AG75" s="150">
        <v>0</v>
      </c>
      <c r="AH75" s="199">
        <v>0</v>
      </c>
      <c r="AI75" s="199">
        <v>0</v>
      </c>
      <c r="AJ75" s="194">
        <v>0</v>
      </c>
      <c r="AK75" s="194">
        <v>0</v>
      </c>
      <c r="AL75" s="194">
        <v>0</v>
      </c>
      <c r="AM75" s="194">
        <v>0</v>
      </c>
      <c r="AN75" s="194">
        <v>0</v>
      </c>
      <c r="AO75" s="194">
        <v>0</v>
      </c>
      <c r="AP75" s="194">
        <v>0</v>
      </c>
      <c r="AQ75" s="194">
        <v>0</v>
      </c>
      <c r="AR75" s="199">
        <v>0</v>
      </c>
      <c r="AS75" s="199">
        <v>0</v>
      </c>
      <c r="AT75" s="194">
        <v>6.4684137800000006</v>
      </c>
      <c r="AU75" s="194">
        <v>0</v>
      </c>
      <c r="AV75" s="194">
        <v>0</v>
      </c>
      <c r="AW75" s="194">
        <v>0</v>
      </c>
      <c r="AX75" s="194">
        <v>0</v>
      </c>
      <c r="AY75" s="194">
        <v>0.71199999999999997</v>
      </c>
      <c r="AZ75" s="194">
        <v>0</v>
      </c>
      <c r="BA75" s="194">
        <v>0</v>
      </c>
      <c r="BB75" s="199">
        <v>0</v>
      </c>
      <c r="BC75" s="199">
        <v>0</v>
      </c>
      <c r="BD75" s="200"/>
      <c r="BE75" s="202"/>
      <c r="BF75" s="202"/>
      <c r="BG75" s="211"/>
      <c r="BH75" s="204"/>
      <c r="BI75" s="204"/>
      <c r="BJ75" s="205"/>
      <c r="BK75" s="212"/>
    </row>
    <row r="76" spans="1:63" ht="19.5" customHeight="1" x14ac:dyDescent="0.25">
      <c r="A76" s="192" t="s">
        <v>37</v>
      </c>
      <c r="B76" s="193" t="s">
        <v>35</v>
      </c>
      <c r="C76" s="208" t="s">
        <v>74</v>
      </c>
      <c r="D76" s="209" t="s">
        <v>1815</v>
      </c>
      <c r="E76" s="194">
        <v>52.706004933599331</v>
      </c>
      <c r="F76" s="195">
        <f t="shared" si="22"/>
        <v>0</v>
      </c>
      <c r="G76" s="196">
        <f t="shared" si="23"/>
        <v>0</v>
      </c>
      <c r="H76" s="196">
        <f t="shared" si="24"/>
        <v>0</v>
      </c>
      <c r="I76" s="196">
        <f t="shared" si="25"/>
        <v>0</v>
      </c>
      <c r="J76" s="196">
        <f t="shared" si="26"/>
        <v>0</v>
      </c>
      <c r="K76" s="196">
        <f t="shared" si="27"/>
        <v>0</v>
      </c>
      <c r="L76" s="196">
        <f t="shared" si="28"/>
        <v>0</v>
      </c>
      <c r="M76" s="196">
        <f t="shared" si="29"/>
        <v>0</v>
      </c>
      <c r="N76" s="197">
        <f t="shared" si="30"/>
        <v>0</v>
      </c>
      <c r="O76" s="197">
        <f t="shared" si="31"/>
        <v>0</v>
      </c>
      <c r="P76" s="210">
        <v>0</v>
      </c>
      <c r="Q76" s="194">
        <v>0</v>
      </c>
      <c r="R76" s="194">
        <v>0</v>
      </c>
      <c r="S76" s="194">
        <v>0</v>
      </c>
      <c r="T76" s="194">
        <v>0</v>
      </c>
      <c r="U76" s="194">
        <v>0</v>
      </c>
      <c r="V76" s="194">
        <v>0</v>
      </c>
      <c r="W76" s="194">
        <v>0</v>
      </c>
      <c r="X76" s="199">
        <v>0</v>
      </c>
      <c r="Y76" s="199">
        <v>0</v>
      </c>
      <c r="Z76" s="194">
        <v>0</v>
      </c>
      <c r="AA76" s="150">
        <v>0</v>
      </c>
      <c r="AB76" s="150">
        <v>0</v>
      </c>
      <c r="AC76" s="150">
        <v>0</v>
      </c>
      <c r="AD76" s="150">
        <v>0</v>
      </c>
      <c r="AE76" s="150">
        <v>0</v>
      </c>
      <c r="AF76" s="150">
        <v>0</v>
      </c>
      <c r="AG76" s="150">
        <v>0</v>
      </c>
      <c r="AH76" s="199">
        <v>0</v>
      </c>
      <c r="AI76" s="199">
        <v>0</v>
      </c>
      <c r="AJ76" s="194">
        <v>0</v>
      </c>
      <c r="AK76" s="194">
        <v>0</v>
      </c>
      <c r="AL76" s="194">
        <v>0</v>
      </c>
      <c r="AM76" s="194">
        <v>0</v>
      </c>
      <c r="AN76" s="194">
        <v>0</v>
      </c>
      <c r="AO76" s="194">
        <v>0</v>
      </c>
      <c r="AP76" s="194">
        <v>0</v>
      </c>
      <c r="AQ76" s="194">
        <v>0</v>
      </c>
      <c r="AR76" s="199">
        <v>0</v>
      </c>
      <c r="AS76" s="199">
        <v>0</v>
      </c>
      <c r="AT76" s="194">
        <v>0</v>
      </c>
      <c r="AU76" s="194">
        <v>0</v>
      </c>
      <c r="AV76" s="194">
        <v>0</v>
      </c>
      <c r="AW76" s="194">
        <v>0</v>
      </c>
      <c r="AX76" s="194">
        <v>0</v>
      </c>
      <c r="AY76" s="194">
        <v>0</v>
      </c>
      <c r="AZ76" s="194">
        <v>0</v>
      </c>
      <c r="BA76" s="194">
        <v>0</v>
      </c>
      <c r="BB76" s="199">
        <v>0</v>
      </c>
      <c r="BC76" s="199">
        <v>0</v>
      </c>
      <c r="BD76" s="200"/>
      <c r="BE76" s="202"/>
      <c r="BF76" s="202"/>
      <c r="BG76" s="211"/>
      <c r="BH76" s="204"/>
      <c r="BI76" s="204"/>
      <c r="BJ76" s="205"/>
      <c r="BK76" s="212"/>
    </row>
    <row r="77" spans="1:63" ht="19.5" customHeight="1" x14ac:dyDescent="0.25">
      <c r="A77" s="192" t="s">
        <v>37</v>
      </c>
      <c r="B77" s="193" t="s">
        <v>35</v>
      </c>
      <c r="C77" s="208" t="s">
        <v>1571</v>
      </c>
      <c r="D77" s="209" t="s">
        <v>1816</v>
      </c>
      <c r="E77" s="194">
        <v>77.952411100090316</v>
      </c>
      <c r="F77" s="195">
        <f t="shared" si="22"/>
        <v>0</v>
      </c>
      <c r="G77" s="196">
        <f t="shared" si="23"/>
        <v>0</v>
      </c>
      <c r="H77" s="196">
        <f t="shared" si="24"/>
        <v>0</v>
      </c>
      <c r="I77" s="196">
        <f t="shared" si="25"/>
        <v>0</v>
      </c>
      <c r="J77" s="196">
        <f t="shared" si="26"/>
        <v>0</v>
      </c>
      <c r="K77" s="196">
        <f t="shared" si="27"/>
        <v>0</v>
      </c>
      <c r="L77" s="196">
        <f t="shared" si="28"/>
        <v>0</v>
      </c>
      <c r="M77" s="196">
        <f t="shared" si="29"/>
        <v>0</v>
      </c>
      <c r="N77" s="197">
        <f t="shared" si="30"/>
        <v>0</v>
      </c>
      <c r="O77" s="197">
        <f t="shared" si="31"/>
        <v>0</v>
      </c>
      <c r="P77" s="210">
        <v>0</v>
      </c>
      <c r="Q77" s="194">
        <v>0</v>
      </c>
      <c r="R77" s="194">
        <v>0</v>
      </c>
      <c r="S77" s="194">
        <v>0</v>
      </c>
      <c r="T77" s="194">
        <v>0</v>
      </c>
      <c r="U77" s="194">
        <v>0</v>
      </c>
      <c r="V77" s="194">
        <v>0</v>
      </c>
      <c r="W77" s="194">
        <v>0</v>
      </c>
      <c r="X77" s="199">
        <v>0</v>
      </c>
      <c r="Y77" s="199">
        <v>0</v>
      </c>
      <c r="Z77" s="194">
        <v>0</v>
      </c>
      <c r="AA77" s="150">
        <v>0</v>
      </c>
      <c r="AB77" s="150">
        <v>0</v>
      </c>
      <c r="AC77" s="150">
        <v>0</v>
      </c>
      <c r="AD77" s="150">
        <v>0</v>
      </c>
      <c r="AE77" s="150">
        <v>0</v>
      </c>
      <c r="AF77" s="150">
        <v>0</v>
      </c>
      <c r="AG77" s="150">
        <v>0</v>
      </c>
      <c r="AH77" s="199">
        <v>0</v>
      </c>
      <c r="AI77" s="199">
        <v>0</v>
      </c>
      <c r="AJ77" s="194">
        <v>0</v>
      </c>
      <c r="AK77" s="194">
        <v>0</v>
      </c>
      <c r="AL77" s="194">
        <v>0</v>
      </c>
      <c r="AM77" s="194">
        <v>0</v>
      </c>
      <c r="AN77" s="194">
        <v>0</v>
      </c>
      <c r="AO77" s="194">
        <v>0</v>
      </c>
      <c r="AP77" s="194">
        <v>0</v>
      </c>
      <c r="AQ77" s="194">
        <v>0</v>
      </c>
      <c r="AR77" s="199">
        <v>0</v>
      </c>
      <c r="AS77" s="199">
        <v>0</v>
      </c>
      <c r="AT77" s="194">
        <v>0</v>
      </c>
      <c r="AU77" s="194">
        <v>0</v>
      </c>
      <c r="AV77" s="194">
        <v>0</v>
      </c>
      <c r="AW77" s="194">
        <v>0</v>
      </c>
      <c r="AX77" s="194">
        <v>0</v>
      </c>
      <c r="AY77" s="194">
        <v>0</v>
      </c>
      <c r="AZ77" s="194">
        <v>0</v>
      </c>
      <c r="BA77" s="194">
        <v>0</v>
      </c>
      <c r="BB77" s="199">
        <v>0</v>
      </c>
      <c r="BC77" s="199">
        <v>0</v>
      </c>
      <c r="BD77" s="200"/>
      <c r="BE77" s="202"/>
      <c r="BF77" s="202"/>
      <c r="BG77" s="211"/>
      <c r="BH77" s="204"/>
      <c r="BI77" s="204"/>
      <c r="BJ77" s="205"/>
      <c r="BK77" s="212"/>
    </row>
    <row r="78" spans="1:63" ht="19.5" customHeight="1" x14ac:dyDescent="0.25">
      <c r="A78" s="192" t="s">
        <v>37</v>
      </c>
      <c r="B78" s="193" t="s">
        <v>35</v>
      </c>
      <c r="C78" s="208" t="s">
        <v>1584</v>
      </c>
      <c r="D78" s="209" t="s">
        <v>1585</v>
      </c>
      <c r="E78" s="194">
        <v>4.8640127361120378</v>
      </c>
      <c r="F78" s="195">
        <f t="shared" si="22"/>
        <v>1.5211198700000002</v>
      </c>
      <c r="G78" s="196">
        <f t="shared" si="23"/>
        <v>0</v>
      </c>
      <c r="H78" s="196">
        <f t="shared" si="24"/>
        <v>0</v>
      </c>
      <c r="I78" s="196">
        <f t="shared" si="25"/>
        <v>0</v>
      </c>
      <c r="J78" s="196">
        <f t="shared" si="26"/>
        <v>0.108</v>
      </c>
      <c r="K78" s="196">
        <f t="shared" si="27"/>
        <v>0.20399999999999999</v>
      </c>
      <c r="L78" s="196">
        <f t="shared" si="28"/>
        <v>0</v>
      </c>
      <c r="M78" s="196">
        <f t="shared" si="29"/>
        <v>0</v>
      </c>
      <c r="N78" s="197">
        <f t="shared" si="30"/>
        <v>0</v>
      </c>
      <c r="O78" s="197">
        <f t="shared" si="31"/>
        <v>0</v>
      </c>
      <c r="P78" s="210">
        <v>0</v>
      </c>
      <c r="Q78" s="194">
        <v>0</v>
      </c>
      <c r="R78" s="194">
        <v>0</v>
      </c>
      <c r="S78" s="194">
        <v>0</v>
      </c>
      <c r="T78" s="194">
        <v>0</v>
      </c>
      <c r="U78" s="194">
        <v>0</v>
      </c>
      <c r="V78" s="194">
        <v>0</v>
      </c>
      <c r="W78" s="194">
        <v>0</v>
      </c>
      <c r="X78" s="199">
        <v>0</v>
      </c>
      <c r="Y78" s="199">
        <v>0</v>
      </c>
      <c r="Z78" s="194">
        <v>0</v>
      </c>
      <c r="AA78" s="150">
        <v>0</v>
      </c>
      <c r="AB78" s="150">
        <v>0</v>
      </c>
      <c r="AC78" s="150">
        <v>0</v>
      </c>
      <c r="AD78" s="150">
        <v>0</v>
      </c>
      <c r="AE78" s="150">
        <v>0</v>
      </c>
      <c r="AF78" s="150">
        <v>0</v>
      </c>
      <c r="AG78" s="150">
        <v>0</v>
      </c>
      <c r="AH78" s="199">
        <v>0</v>
      </c>
      <c r="AI78" s="199">
        <v>0</v>
      </c>
      <c r="AJ78" s="194">
        <v>1.5211198700000002</v>
      </c>
      <c r="AK78" s="194">
        <v>0</v>
      </c>
      <c r="AL78" s="194">
        <v>0</v>
      </c>
      <c r="AM78" s="194">
        <v>0</v>
      </c>
      <c r="AN78" s="194">
        <v>0.108</v>
      </c>
      <c r="AO78" s="194">
        <v>0.20399999999999999</v>
      </c>
      <c r="AP78" s="194">
        <v>0</v>
      </c>
      <c r="AQ78" s="194">
        <v>0</v>
      </c>
      <c r="AR78" s="199">
        <v>0</v>
      </c>
      <c r="AS78" s="199">
        <v>0</v>
      </c>
      <c r="AT78" s="194">
        <v>0</v>
      </c>
      <c r="AU78" s="194">
        <v>0</v>
      </c>
      <c r="AV78" s="194">
        <v>0</v>
      </c>
      <c r="AW78" s="194">
        <v>0</v>
      </c>
      <c r="AX78" s="194">
        <v>0</v>
      </c>
      <c r="AY78" s="194">
        <v>0</v>
      </c>
      <c r="AZ78" s="194">
        <v>0</v>
      </c>
      <c r="BA78" s="194">
        <v>0</v>
      </c>
      <c r="BB78" s="199">
        <v>0</v>
      </c>
      <c r="BC78" s="199">
        <v>0</v>
      </c>
      <c r="BD78" s="200">
        <v>45930</v>
      </c>
      <c r="BE78" s="202"/>
      <c r="BF78" s="202"/>
      <c r="BG78" s="203"/>
      <c r="BH78" s="204"/>
      <c r="BI78" s="204"/>
      <c r="BJ78" s="205"/>
      <c r="BK78" s="212"/>
    </row>
    <row r="79" spans="1:63" ht="19.5" customHeight="1" x14ac:dyDescent="0.25">
      <c r="A79" s="192" t="s">
        <v>37</v>
      </c>
      <c r="B79" s="193" t="s">
        <v>35</v>
      </c>
      <c r="C79" s="208" t="s">
        <v>1817</v>
      </c>
      <c r="D79" s="209" t="s">
        <v>1818</v>
      </c>
      <c r="E79" s="194">
        <v>3.5597296688544691</v>
      </c>
      <c r="F79" s="195">
        <f t="shared" si="22"/>
        <v>0</v>
      </c>
      <c r="G79" s="196">
        <f t="shared" si="23"/>
        <v>0</v>
      </c>
      <c r="H79" s="196">
        <f t="shared" si="24"/>
        <v>0</v>
      </c>
      <c r="I79" s="196">
        <f t="shared" si="25"/>
        <v>0</v>
      </c>
      <c r="J79" s="196">
        <f t="shared" si="26"/>
        <v>0</v>
      </c>
      <c r="K79" s="196">
        <f t="shared" si="27"/>
        <v>0</v>
      </c>
      <c r="L79" s="196">
        <f t="shared" si="28"/>
        <v>0</v>
      </c>
      <c r="M79" s="196">
        <f t="shared" si="29"/>
        <v>0</v>
      </c>
      <c r="N79" s="197">
        <f t="shared" si="30"/>
        <v>0</v>
      </c>
      <c r="O79" s="197">
        <f t="shared" si="31"/>
        <v>0</v>
      </c>
      <c r="P79" s="210">
        <v>0</v>
      </c>
      <c r="Q79" s="194">
        <v>0</v>
      </c>
      <c r="R79" s="194">
        <v>0</v>
      </c>
      <c r="S79" s="194">
        <v>0</v>
      </c>
      <c r="T79" s="194">
        <v>0</v>
      </c>
      <c r="U79" s="194">
        <v>0</v>
      </c>
      <c r="V79" s="194">
        <v>0</v>
      </c>
      <c r="W79" s="194">
        <v>0</v>
      </c>
      <c r="X79" s="199">
        <v>0</v>
      </c>
      <c r="Y79" s="199">
        <v>0</v>
      </c>
      <c r="Z79" s="194">
        <v>0</v>
      </c>
      <c r="AA79" s="150">
        <v>0</v>
      </c>
      <c r="AB79" s="150">
        <v>0</v>
      </c>
      <c r="AC79" s="150">
        <v>0</v>
      </c>
      <c r="AD79" s="150">
        <v>0</v>
      </c>
      <c r="AE79" s="150">
        <v>0</v>
      </c>
      <c r="AF79" s="150">
        <v>0</v>
      </c>
      <c r="AG79" s="150">
        <v>0</v>
      </c>
      <c r="AH79" s="199">
        <v>0</v>
      </c>
      <c r="AI79" s="199">
        <v>0</v>
      </c>
      <c r="AJ79" s="194">
        <v>0</v>
      </c>
      <c r="AK79" s="194">
        <v>0</v>
      </c>
      <c r="AL79" s="194">
        <v>0</v>
      </c>
      <c r="AM79" s="194">
        <v>0</v>
      </c>
      <c r="AN79" s="194">
        <v>0</v>
      </c>
      <c r="AO79" s="194">
        <v>0</v>
      </c>
      <c r="AP79" s="194">
        <v>0</v>
      </c>
      <c r="AQ79" s="194">
        <v>0</v>
      </c>
      <c r="AR79" s="199">
        <v>0</v>
      </c>
      <c r="AS79" s="199">
        <v>0</v>
      </c>
      <c r="AT79" s="194">
        <v>0</v>
      </c>
      <c r="AU79" s="194">
        <v>0</v>
      </c>
      <c r="AV79" s="194">
        <v>0</v>
      </c>
      <c r="AW79" s="194">
        <v>0</v>
      </c>
      <c r="AX79" s="194">
        <v>0</v>
      </c>
      <c r="AY79" s="194">
        <v>0</v>
      </c>
      <c r="AZ79" s="194">
        <v>0</v>
      </c>
      <c r="BA79" s="194">
        <v>0</v>
      </c>
      <c r="BB79" s="199">
        <v>0</v>
      </c>
      <c r="BC79" s="199">
        <v>0</v>
      </c>
      <c r="BD79" s="200"/>
      <c r="BE79" s="202"/>
      <c r="BF79" s="202"/>
      <c r="BG79" s="203"/>
      <c r="BH79" s="204"/>
      <c r="BI79" s="183" t="s">
        <v>1777</v>
      </c>
      <c r="BJ79" s="205"/>
      <c r="BK79" s="212"/>
    </row>
    <row r="80" spans="1:63" ht="19.5" customHeight="1" x14ac:dyDescent="0.25">
      <c r="A80" s="192" t="s">
        <v>37</v>
      </c>
      <c r="B80" s="193" t="s">
        <v>35</v>
      </c>
      <c r="C80" s="208" t="s">
        <v>1819</v>
      </c>
      <c r="D80" s="209" t="s">
        <v>1820</v>
      </c>
      <c r="E80" s="194">
        <v>7.5827351567715597</v>
      </c>
      <c r="F80" s="195">
        <f t="shared" si="22"/>
        <v>3.0099866800000004</v>
      </c>
      <c r="G80" s="196">
        <f t="shared" si="23"/>
        <v>0.4</v>
      </c>
      <c r="H80" s="196">
        <f t="shared" si="24"/>
        <v>0</v>
      </c>
      <c r="I80" s="196">
        <f t="shared" si="25"/>
        <v>8.9999999999999993E-3</v>
      </c>
      <c r="J80" s="196">
        <f t="shared" si="26"/>
        <v>0</v>
      </c>
      <c r="K80" s="196">
        <f t="shared" si="27"/>
        <v>1.0999999999999999E-2</v>
      </c>
      <c r="L80" s="196">
        <f t="shared" si="28"/>
        <v>0</v>
      </c>
      <c r="M80" s="196">
        <f t="shared" si="29"/>
        <v>0</v>
      </c>
      <c r="N80" s="197">
        <f t="shared" si="30"/>
        <v>0</v>
      </c>
      <c r="O80" s="197">
        <f t="shared" si="31"/>
        <v>0</v>
      </c>
      <c r="P80" s="210">
        <v>0</v>
      </c>
      <c r="Q80" s="194">
        <v>0</v>
      </c>
      <c r="R80" s="194">
        <v>0</v>
      </c>
      <c r="S80" s="194">
        <v>0</v>
      </c>
      <c r="T80" s="194">
        <v>0</v>
      </c>
      <c r="U80" s="194">
        <v>0</v>
      </c>
      <c r="V80" s="194">
        <v>0</v>
      </c>
      <c r="W80" s="194">
        <v>0</v>
      </c>
      <c r="X80" s="199">
        <v>0</v>
      </c>
      <c r="Y80" s="199">
        <v>0</v>
      </c>
      <c r="Z80" s="194">
        <v>0</v>
      </c>
      <c r="AA80" s="150">
        <v>0</v>
      </c>
      <c r="AB80" s="150">
        <v>0</v>
      </c>
      <c r="AC80" s="150">
        <v>0</v>
      </c>
      <c r="AD80" s="150">
        <v>0</v>
      </c>
      <c r="AE80" s="150">
        <v>0</v>
      </c>
      <c r="AF80" s="150">
        <v>0</v>
      </c>
      <c r="AG80" s="150">
        <v>0</v>
      </c>
      <c r="AH80" s="199">
        <v>0</v>
      </c>
      <c r="AI80" s="199">
        <v>0</v>
      </c>
      <c r="AJ80" s="194">
        <v>0</v>
      </c>
      <c r="AK80" s="194">
        <v>0</v>
      </c>
      <c r="AL80" s="194">
        <v>0</v>
      </c>
      <c r="AM80" s="194">
        <v>0</v>
      </c>
      <c r="AN80" s="194">
        <v>0</v>
      </c>
      <c r="AO80" s="194">
        <v>0</v>
      </c>
      <c r="AP80" s="194">
        <v>0</v>
      </c>
      <c r="AQ80" s="194">
        <v>0</v>
      </c>
      <c r="AR80" s="199">
        <v>0</v>
      </c>
      <c r="AS80" s="199">
        <v>0</v>
      </c>
      <c r="AT80" s="194">
        <v>3.0099866800000004</v>
      </c>
      <c r="AU80" s="194">
        <v>0.4</v>
      </c>
      <c r="AV80" s="194">
        <v>0</v>
      </c>
      <c r="AW80" s="194">
        <v>8.9999999999999993E-3</v>
      </c>
      <c r="AX80" s="194">
        <v>0</v>
      </c>
      <c r="AY80" s="194">
        <v>1.0999999999999999E-2</v>
      </c>
      <c r="AZ80" s="194">
        <v>0</v>
      </c>
      <c r="BA80" s="194">
        <v>0</v>
      </c>
      <c r="BB80" s="199">
        <v>0</v>
      </c>
      <c r="BC80" s="199">
        <v>0</v>
      </c>
      <c r="BD80" s="200">
        <v>45961</v>
      </c>
      <c r="BE80" s="202"/>
      <c r="BF80" s="202"/>
      <c r="BG80" s="203"/>
      <c r="BH80" s="204"/>
      <c r="BI80" s="214"/>
      <c r="BJ80" s="205"/>
      <c r="BK80" s="212"/>
    </row>
    <row r="81" spans="1:63" ht="19.5" customHeight="1" x14ac:dyDescent="0.25">
      <c r="A81" s="192" t="s">
        <v>37</v>
      </c>
      <c r="B81" s="193" t="s">
        <v>35</v>
      </c>
      <c r="C81" s="208" t="s">
        <v>1821</v>
      </c>
      <c r="D81" s="209" t="s">
        <v>1822</v>
      </c>
      <c r="E81" s="194">
        <v>10.156370857275181</v>
      </c>
      <c r="F81" s="195">
        <f t="shared" si="22"/>
        <v>0</v>
      </c>
      <c r="G81" s="196">
        <f t="shared" si="23"/>
        <v>0</v>
      </c>
      <c r="H81" s="196">
        <f t="shared" si="24"/>
        <v>0</v>
      </c>
      <c r="I81" s="196">
        <f t="shared" si="25"/>
        <v>0</v>
      </c>
      <c r="J81" s="196">
        <f t="shared" si="26"/>
        <v>0</v>
      </c>
      <c r="K81" s="196">
        <f t="shared" si="27"/>
        <v>0</v>
      </c>
      <c r="L81" s="196">
        <f t="shared" si="28"/>
        <v>0</v>
      </c>
      <c r="M81" s="196">
        <f t="shared" si="29"/>
        <v>0</v>
      </c>
      <c r="N81" s="197">
        <f t="shared" si="30"/>
        <v>0</v>
      </c>
      <c r="O81" s="197">
        <f t="shared" si="31"/>
        <v>0</v>
      </c>
      <c r="P81" s="210">
        <v>0</v>
      </c>
      <c r="Q81" s="194">
        <v>0</v>
      </c>
      <c r="R81" s="194">
        <v>0</v>
      </c>
      <c r="S81" s="194">
        <v>0</v>
      </c>
      <c r="T81" s="194">
        <v>0</v>
      </c>
      <c r="U81" s="194">
        <v>0</v>
      </c>
      <c r="V81" s="194">
        <v>0</v>
      </c>
      <c r="W81" s="194">
        <v>0</v>
      </c>
      <c r="X81" s="199">
        <v>0</v>
      </c>
      <c r="Y81" s="199">
        <v>0</v>
      </c>
      <c r="Z81" s="194">
        <v>0</v>
      </c>
      <c r="AA81" s="150">
        <v>0</v>
      </c>
      <c r="AB81" s="150">
        <v>0</v>
      </c>
      <c r="AC81" s="150">
        <v>0</v>
      </c>
      <c r="AD81" s="150">
        <v>0</v>
      </c>
      <c r="AE81" s="150">
        <v>0</v>
      </c>
      <c r="AF81" s="150">
        <v>0</v>
      </c>
      <c r="AG81" s="150">
        <v>0</v>
      </c>
      <c r="AH81" s="199">
        <v>0</v>
      </c>
      <c r="AI81" s="199">
        <v>0</v>
      </c>
      <c r="AJ81" s="194">
        <v>0</v>
      </c>
      <c r="AK81" s="194">
        <v>0</v>
      </c>
      <c r="AL81" s="194">
        <v>0</v>
      </c>
      <c r="AM81" s="194">
        <v>0</v>
      </c>
      <c r="AN81" s="194">
        <v>0</v>
      </c>
      <c r="AO81" s="194">
        <v>0</v>
      </c>
      <c r="AP81" s="194">
        <v>0</v>
      </c>
      <c r="AQ81" s="194">
        <v>0</v>
      </c>
      <c r="AR81" s="199">
        <v>0</v>
      </c>
      <c r="AS81" s="199">
        <v>0</v>
      </c>
      <c r="AT81" s="194">
        <v>0</v>
      </c>
      <c r="AU81" s="194">
        <v>0</v>
      </c>
      <c r="AV81" s="194">
        <v>0</v>
      </c>
      <c r="AW81" s="194">
        <v>0</v>
      </c>
      <c r="AX81" s="194">
        <v>0</v>
      </c>
      <c r="AY81" s="194">
        <v>0</v>
      </c>
      <c r="AZ81" s="194">
        <v>0</v>
      </c>
      <c r="BA81" s="194">
        <v>0</v>
      </c>
      <c r="BB81" s="199">
        <v>0</v>
      </c>
      <c r="BC81" s="199">
        <v>0</v>
      </c>
      <c r="BD81" s="200"/>
      <c r="BE81" s="202"/>
      <c r="BF81" s="202"/>
      <c r="BG81" s="203"/>
      <c r="BH81" s="204"/>
      <c r="BI81" s="183" t="s">
        <v>1777</v>
      </c>
      <c r="BJ81" s="205"/>
      <c r="BK81" s="212"/>
    </row>
    <row r="82" spans="1:63" ht="19.5" customHeight="1" x14ac:dyDescent="0.25">
      <c r="A82" s="192" t="s">
        <v>3</v>
      </c>
      <c r="B82" s="193" t="s">
        <v>35</v>
      </c>
      <c r="C82" s="208" t="s">
        <v>1823</v>
      </c>
      <c r="D82" s="209" t="s">
        <v>1824</v>
      </c>
      <c r="E82" s="194" t="s">
        <v>0</v>
      </c>
      <c r="F82" s="195">
        <f t="shared" si="22"/>
        <v>0</v>
      </c>
      <c r="G82" s="196">
        <f t="shared" si="23"/>
        <v>0</v>
      </c>
      <c r="H82" s="196">
        <f t="shared" si="24"/>
        <v>0</v>
      </c>
      <c r="I82" s="196">
        <f t="shared" si="25"/>
        <v>0</v>
      </c>
      <c r="J82" s="196">
        <f t="shared" si="26"/>
        <v>0</v>
      </c>
      <c r="K82" s="196">
        <f t="shared" si="27"/>
        <v>0</v>
      </c>
      <c r="L82" s="196">
        <f t="shared" si="28"/>
        <v>0</v>
      </c>
      <c r="M82" s="196">
        <f t="shared" si="29"/>
        <v>0</v>
      </c>
      <c r="N82" s="197">
        <f t="shared" si="30"/>
        <v>0</v>
      </c>
      <c r="O82" s="197">
        <f t="shared" si="31"/>
        <v>0</v>
      </c>
      <c r="P82" s="210">
        <v>0</v>
      </c>
      <c r="Q82" s="194">
        <v>0</v>
      </c>
      <c r="R82" s="194">
        <v>0</v>
      </c>
      <c r="S82" s="194">
        <v>0</v>
      </c>
      <c r="T82" s="194">
        <v>0</v>
      </c>
      <c r="U82" s="194">
        <v>0</v>
      </c>
      <c r="V82" s="194">
        <v>0</v>
      </c>
      <c r="W82" s="194">
        <v>0</v>
      </c>
      <c r="X82" s="199">
        <v>0</v>
      </c>
      <c r="Y82" s="199">
        <v>0</v>
      </c>
      <c r="Z82" s="194">
        <v>0</v>
      </c>
      <c r="AA82" s="150">
        <v>0</v>
      </c>
      <c r="AB82" s="150">
        <v>0</v>
      </c>
      <c r="AC82" s="150">
        <v>0</v>
      </c>
      <c r="AD82" s="150">
        <v>0</v>
      </c>
      <c r="AE82" s="150">
        <v>0</v>
      </c>
      <c r="AF82" s="150">
        <v>0</v>
      </c>
      <c r="AG82" s="150">
        <v>0</v>
      </c>
      <c r="AH82" s="199">
        <v>0</v>
      </c>
      <c r="AI82" s="199">
        <v>0</v>
      </c>
      <c r="AJ82" s="194">
        <v>0</v>
      </c>
      <c r="AK82" s="194">
        <v>0</v>
      </c>
      <c r="AL82" s="194">
        <v>0</v>
      </c>
      <c r="AM82" s="194">
        <v>0</v>
      </c>
      <c r="AN82" s="194">
        <v>0</v>
      </c>
      <c r="AO82" s="194">
        <v>0</v>
      </c>
      <c r="AP82" s="194">
        <v>0</v>
      </c>
      <c r="AQ82" s="194">
        <v>0</v>
      </c>
      <c r="AR82" s="199">
        <v>0</v>
      </c>
      <c r="AS82" s="199">
        <v>0</v>
      </c>
      <c r="AT82" s="194">
        <v>0</v>
      </c>
      <c r="AU82" s="194">
        <v>0</v>
      </c>
      <c r="AV82" s="194">
        <v>0</v>
      </c>
      <c r="AW82" s="194">
        <v>0</v>
      </c>
      <c r="AX82" s="194">
        <v>0</v>
      </c>
      <c r="AY82" s="194">
        <v>0</v>
      </c>
      <c r="AZ82" s="194">
        <v>0</v>
      </c>
      <c r="BA82" s="194">
        <v>0</v>
      </c>
      <c r="BB82" s="199">
        <v>0</v>
      </c>
      <c r="BC82" s="199">
        <v>0</v>
      </c>
      <c r="BD82" s="200"/>
      <c r="BE82" s="202"/>
      <c r="BF82" s="202"/>
      <c r="BG82" s="203"/>
      <c r="BH82" s="204"/>
      <c r="BI82" s="204"/>
      <c r="BJ82" s="205"/>
      <c r="BK82" s="212"/>
    </row>
    <row r="83" spans="1:63" ht="19.5" customHeight="1" x14ac:dyDescent="0.25">
      <c r="A83" s="192" t="s">
        <v>37</v>
      </c>
      <c r="B83" s="193" t="s">
        <v>35</v>
      </c>
      <c r="C83" s="208" t="s">
        <v>76</v>
      </c>
      <c r="D83" s="209" t="s">
        <v>77</v>
      </c>
      <c r="E83" s="194">
        <v>13.181462065754369</v>
      </c>
      <c r="F83" s="195">
        <f t="shared" si="22"/>
        <v>5.2615975599999993</v>
      </c>
      <c r="G83" s="196">
        <f t="shared" si="23"/>
        <v>0.4</v>
      </c>
      <c r="H83" s="196">
        <f t="shared" si="24"/>
        <v>0</v>
      </c>
      <c r="I83" s="196">
        <f t="shared" si="25"/>
        <v>1.7999999999999999E-2</v>
      </c>
      <c r="J83" s="196">
        <f t="shared" si="26"/>
        <v>0</v>
      </c>
      <c r="K83" s="196">
        <f t="shared" si="27"/>
        <v>0.27100000000000002</v>
      </c>
      <c r="L83" s="196">
        <f t="shared" si="28"/>
        <v>0</v>
      </c>
      <c r="M83" s="196">
        <f t="shared" si="29"/>
        <v>0</v>
      </c>
      <c r="N83" s="197">
        <f t="shared" si="30"/>
        <v>0</v>
      </c>
      <c r="O83" s="197">
        <f t="shared" si="31"/>
        <v>0</v>
      </c>
      <c r="P83" s="210">
        <v>0</v>
      </c>
      <c r="Q83" s="194">
        <v>0</v>
      </c>
      <c r="R83" s="194">
        <v>0</v>
      </c>
      <c r="S83" s="194">
        <v>0</v>
      </c>
      <c r="T83" s="194">
        <v>0</v>
      </c>
      <c r="U83" s="194">
        <v>0</v>
      </c>
      <c r="V83" s="194">
        <v>0</v>
      </c>
      <c r="W83" s="194">
        <v>0</v>
      </c>
      <c r="X83" s="199">
        <v>0</v>
      </c>
      <c r="Y83" s="199">
        <v>0</v>
      </c>
      <c r="Z83" s="194">
        <v>0</v>
      </c>
      <c r="AA83" s="150">
        <v>0</v>
      </c>
      <c r="AB83" s="150">
        <v>0</v>
      </c>
      <c r="AC83" s="150">
        <v>0</v>
      </c>
      <c r="AD83" s="150">
        <v>0</v>
      </c>
      <c r="AE83" s="150">
        <v>0</v>
      </c>
      <c r="AF83" s="150">
        <v>0</v>
      </c>
      <c r="AG83" s="150">
        <v>0</v>
      </c>
      <c r="AH83" s="199">
        <v>0</v>
      </c>
      <c r="AI83" s="199">
        <v>0</v>
      </c>
      <c r="AJ83" s="194">
        <v>0</v>
      </c>
      <c r="AK83" s="194">
        <v>0</v>
      </c>
      <c r="AL83" s="194">
        <v>0</v>
      </c>
      <c r="AM83" s="194">
        <v>0</v>
      </c>
      <c r="AN83" s="194">
        <v>0</v>
      </c>
      <c r="AO83" s="194">
        <v>0</v>
      </c>
      <c r="AP83" s="194">
        <v>0</v>
      </c>
      <c r="AQ83" s="194">
        <v>0</v>
      </c>
      <c r="AR83" s="199">
        <v>0</v>
      </c>
      <c r="AS83" s="199">
        <v>0</v>
      </c>
      <c r="AT83" s="194">
        <v>5.2615975599999993</v>
      </c>
      <c r="AU83" s="194">
        <v>0.4</v>
      </c>
      <c r="AV83" s="194">
        <v>0</v>
      </c>
      <c r="AW83" s="194">
        <v>1.7999999999999999E-2</v>
      </c>
      <c r="AX83" s="194">
        <v>0</v>
      </c>
      <c r="AY83" s="194">
        <v>0.27100000000000002</v>
      </c>
      <c r="AZ83" s="194">
        <v>0</v>
      </c>
      <c r="BA83" s="194">
        <v>0</v>
      </c>
      <c r="BB83" s="199">
        <v>0</v>
      </c>
      <c r="BC83" s="199">
        <v>0</v>
      </c>
      <c r="BD83" s="200"/>
      <c r="BE83" s="202"/>
      <c r="BF83" s="202"/>
      <c r="BG83" s="203"/>
      <c r="BH83" s="204"/>
      <c r="BI83" s="204"/>
      <c r="BJ83" s="205"/>
      <c r="BK83" s="212"/>
    </row>
    <row r="84" spans="1:63" ht="19.5" customHeight="1" x14ac:dyDescent="0.25">
      <c r="A84" s="192" t="s">
        <v>3</v>
      </c>
      <c r="B84" s="193" t="s">
        <v>35</v>
      </c>
      <c r="C84" s="208" t="s">
        <v>78</v>
      </c>
      <c r="D84" s="209" t="s">
        <v>79</v>
      </c>
      <c r="E84" s="194">
        <v>37.559328999999998</v>
      </c>
      <c r="F84" s="195">
        <f t="shared" si="22"/>
        <v>6.8056147600000001</v>
      </c>
      <c r="G84" s="196">
        <f t="shared" si="23"/>
        <v>0</v>
      </c>
      <c r="H84" s="196">
        <f t="shared" si="24"/>
        <v>0</v>
      </c>
      <c r="I84" s="196">
        <f t="shared" si="25"/>
        <v>1.7000000000000001E-2</v>
      </c>
      <c r="J84" s="196">
        <f t="shared" si="26"/>
        <v>0</v>
      </c>
      <c r="K84" s="196">
        <f t="shared" si="27"/>
        <v>0.36399999999999999</v>
      </c>
      <c r="L84" s="196">
        <f t="shared" si="28"/>
        <v>0</v>
      </c>
      <c r="M84" s="196">
        <f t="shared" si="29"/>
        <v>0</v>
      </c>
      <c r="N84" s="197">
        <f t="shared" si="30"/>
        <v>0</v>
      </c>
      <c r="O84" s="197">
        <f t="shared" si="31"/>
        <v>0</v>
      </c>
      <c r="P84" s="210">
        <v>0</v>
      </c>
      <c r="Q84" s="194">
        <v>0</v>
      </c>
      <c r="R84" s="194">
        <v>0</v>
      </c>
      <c r="S84" s="194">
        <v>0</v>
      </c>
      <c r="T84" s="194">
        <v>0</v>
      </c>
      <c r="U84" s="194">
        <v>0</v>
      </c>
      <c r="V84" s="194">
        <v>0</v>
      </c>
      <c r="W84" s="194">
        <v>0</v>
      </c>
      <c r="X84" s="199">
        <v>0</v>
      </c>
      <c r="Y84" s="199">
        <v>0</v>
      </c>
      <c r="Z84" s="194">
        <v>0</v>
      </c>
      <c r="AA84" s="150">
        <v>0</v>
      </c>
      <c r="AB84" s="150">
        <v>0</v>
      </c>
      <c r="AC84" s="150">
        <v>0</v>
      </c>
      <c r="AD84" s="150">
        <v>0</v>
      </c>
      <c r="AE84" s="150">
        <v>0</v>
      </c>
      <c r="AF84" s="150">
        <v>0</v>
      </c>
      <c r="AG84" s="150">
        <v>0</v>
      </c>
      <c r="AH84" s="199">
        <v>0</v>
      </c>
      <c r="AI84" s="199">
        <v>0</v>
      </c>
      <c r="AJ84" s="194">
        <v>0</v>
      </c>
      <c r="AK84" s="194">
        <v>0</v>
      </c>
      <c r="AL84" s="194">
        <v>0</v>
      </c>
      <c r="AM84" s="194">
        <v>0</v>
      </c>
      <c r="AN84" s="194">
        <v>0</v>
      </c>
      <c r="AO84" s="194">
        <v>0</v>
      </c>
      <c r="AP84" s="194">
        <v>0</v>
      </c>
      <c r="AQ84" s="194">
        <v>0</v>
      </c>
      <c r="AR84" s="199">
        <v>0</v>
      </c>
      <c r="AS84" s="199">
        <v>0</v>
      </c>
      <c r="AT84" s="194">
        <v>6.8056147600000001</v>
      </c>
      <c r="AU84" s="194">
        <v>0</v>
      </c>
      <c r="AV84" s="194">
        <v>0</v>
      </c>
      <c r="AW84" s="194">
        <v>1.7000000000000001E-2</v>
      </c>
      <c r="AX84" s="194">
        <v>0</v>
      </c>
      <c r="AY84" s="194">
        <v>0.36399999999999999</v>
      </c>
      <c r="AZ84" s="194">
        <v>0</v>
      </c>
      <c r="BA84" s="194">
        <v>0</v>
      </c>
      <c r="BB84" s="199">
        <v>0</v>
      </c>
      <c r="BC84" s="199">
        <v>0</v>
      </c>
      <c r="BD84" s="200"/>
      <c r="BE84" s="202"/>
      <c r="BF84" s="202"/>
      <c r="BG84" s="203"/>
      <c r="BH84" s="204"/>
      <c r="BI84" s="204"/>
      <c r="BJ84" s="205"/>
      <c r="BK84" s="212"/>
    </row>
    <row r="85" spans="1:63" ht="19.5" customHeight="1" x14ac:dyDescent="0.25">
      <c r="A85" s="192" t="s">
        <v>3</v>
      </c>
      <c r="B85" s="193" t="s">
        <v>35</v>
      </c>
      <c r="C85" s="208" t="s">
        <v>80</v>
      </c>
      <c r="D85" s="209" t="s">
        <v>81</v>
      </c>
      <c r="E85" s="194">
        <v>55.249452611521697</v>
      </c>
      <c r="F85" s="195">
        <f t="shared" si="22"/>
        <v>33.759455950000003</v>
      </c>
      <c r="G85" s="196">
        <f t="shared" si="23"/>
        <v>0.8</v>
      </c>
      <c r="H85" s="196">
        <f t="shared" si="24"/>
        <v>0</v>
      </c>
      <c r="I85" s="196">
        <f t="shared" si="25"/>
        <v>0</v>
      </c>
      <c r="J85" s="196">
        <f t="shared" si="26"/>
        <v>0</v>
      </c>
      <c r="K85" s="196">
        <f t="shared" si="27"/>
        <v>1.5229999999999999</v>
      </c>
      <c r="L85" s="196">
        <f t="shared" si="28"/>
        <v>0</v>
      </c>
      <c r="M85" s="196">
        <f t="shared" si="29"/>
        <v>0</v>
      </c>
      <c r="N85" s="197">
        <f t="shared" si="30"/>
        <v>0</v>
      </c>
      <c r="O85" s="197">
        <f t="shared" si="31"/>
        <v>0</v>
      </c>
      <c r="P85" s="210">
        <v>0</v>
      </c>
      <c r="Q85" s="194">
        <v>0</v>
      </c>
      <c r="R85" s="194">
        <v>0</v>
      </c>
      <c r="S85" s="194">
        <v>0</v>
      </c>
      <c r="T85" s="194">
        <v>0</v>
      </c>
      <c r="U85" s="194">
        <v>0</v>
      </c>
      <c r="V85" s="194">
        <v>0</v>
      </c>
      <c r="W85" s="194">
        <v>0</v>
      </c>
      <c r="X85" s="199">
        <v>0</v>
      </c>
      <c r="Y85" s="199">
        <v>0</v>
      </c>
      <c r="Z85" s="194">
        <v>0</v>
      </c>
      <c r="AA85" s="150">
        <v>0</v>
      </c>
      <c r="AB85" s="150">
        <v>0</v>
      </c>
      <c r="AC85" s="150">
        <v>0</v>
      </c>
      <c r="AD85" s="150">
        <v>0</v>
      </c>
      <c r="AE85" s="150">
        <v>0</v>
      </c>
      <c r="AF85" s="150">
        <v>0</v>
      </c>
      <c r="AG85" s="150">
        <v>0</v>
      </c>
      <c r="AH85" s="199">
        <v>0</v>
      </c>
      <c r="AI85" s="199">
        <v>0</v>
      </c>
      <c r="AJ85" s="194">
        <v>33.759455950000003</v>
      </c>
      <c r="AK85" s="194">
        <v>0.8</v>
      </c>
      <c r="AL85" s="194">
        <v>0</v>
      </c>
      <c r="AM85" s="194">
        <v>0</v>
      </c>
      <c r="AN85" s="194">
        <v>0</v>
      </c>
      <c r="AO85" s="194">
        <v>1.5229999999999999</v>
      </c>
      <c r="AP85" s="194">
        <v>0</v>
      </c>
      <c r="AQ85" s="194">
        <v>0</v>
      </c>
      <c r="AR85" s="199">
        <v>0</v>
      </c>
      <c r="AS85" s="199">
        <v>0</v>
      </c>
      <c r="AT85" s="194">
        <v>0</v>
      </c>
      <c r="AU85" s="194">
        <v>0</v>
      </c>
      <c r="AV85" s="194">
        <v>0</v>
      </c>
      <c r="AW85" s="194">
        <v>0</v>
      </c>
      <c r="AX85" s="194">
        <v>0</v>
      </c>
      <c r="AY85" s="194">
        <v>0</v>
      </c>
      <c r="AZ85" s="194">
        <v>0</v>
      </c>
      <c r="BA85" s="194">
        <v>0</v>
      </c>
      <c r="BB85" s="199">
        <v>0</v>
      </c>
      <c r="BC85" s="199">
        <v>0</v>
      </c>
      <c r="BD85" s="200">
        <v>45900</v>
      </c>
      <c r="BE85" s="202"/>
      <c r="BF85" s="202"/>
      <c r="BG85" s="203"/>
      <c r="BH85" s="204"/>
      <c r="BI85" s="204"/>
      <c r="BJ85" s="205"/>
      <c r="BK85" s="212"/>
    </row>
    <row r="86" spans="1:63" ht="19.5" customHeight="1" x14ac:dyDescent="0.25">
      <c r="A86" s="192" t="s">
        <v>37</v>
      </c>
      <c r="B86" s="193" t="s">
        <v>35</v>
      </c>
      <c r="C86" s="208" t="s">
        <v>82</v>
      </c>
      <c r="D86" s="209" t="s">
        <v>1825</v>
      </c>
      <c r="E86" s="194">
        <v>36.97755076707778</v>
      </c>
      <c r="F86" s="195">
        <f t="shared" si="22"/>
        <v>18.564892140000001</v>
      </c>
      <c r="G86" s="196">
        <f t="shared" si="23"/>
        <v>0.5</v>
      </c>
      <c r="H86" s="196">
        <f t="shared" si="24"/>
        <v>0</v>
      </c>
      <c r="I86" s="196">
        <f t="shared" si="25"/>
        <v>0</v>
      </c>
      <c r="J86" s="196">
        <f t="shared" si="26"/>
        <v>0</v>
      </c>
      <c r="K86" s="196">
        <f t="shared" si="27"/>
        <v>0.44600000000000001</v>
      </c>
      <c r="L86" s="196">
        <f t="shared" si="28"/>
        <v>0</v>
      </c>
      <c r="M86" s="196">
        <f t="shared" si="29"/>
        <v>0</v>
      </c>
      <c r="N86" s="197">
        <f t="shared" si="30"/>
        <v>0</v>
      </c>
      <c r="O86" s="197">
        <f t="shared" si="31"/>
        <v>0</v>
      </c>
      <c r="P86" s="210">
        <v>0</v>
      </c>
      <c r="Q86" s="194">
        <v>0</v>
      </c>
      <c r="R86" s="194">
        <v>0</v>
      </c>
      <c r="S86" s="194">
        <v>0</v>
      </c>
      <c r="T86" s="194">
        <v>0</v>
      </c>
      <c r="U86" s="194">
        <v>0</v>
      </c>
      <c r="V86" s="194">
        <v>0</v>
      </c>
      <c r="W86" s="194">
        <v>0</v>
      </c>
      <c r="X86" s="199">
        <v>0</v>
      </c>
      <c r="Y86" s="199">
        <v>0</v>
      </c>
      <c r="Z86" s="194">
        <v>0</v>
      </c>
      <c r="AA86" s="150">
        <v>0</v>
      </c>
      <c r="AB86" s="150">
        <v>0</v>
      </c>
      <c r="AC86" s="150">
        <v>0</v>
      </c>
      <c r="AD86" s="150">
        <v>0</v>
      </c>
      <c r="AE86" s="150">
        <v>0</v>
      </c>
      <c r="AF86" s="150">
        <v>0</v>
      </c>
      <c r="AG86" s="150">
        <v>0</v>
      </c>
      <c r="AH86" s="199">
        <v>0</v>
      </c>
      <c r="AI86" s="199">
        <v>0</v>
      </c>
      <c r="AJ86" s="194">
        <v>0</v>
      </c>
      <c r="AK86" s="194">
        <v>0</v>
      </c>
      <c r="AL86" s="194">
        <v>0</v>
      </c>
      <c r="AM86" s="194">
        <v>0</v>
      </c>
      <c r="AN86" s="194">
        <v>0</v>
      </c>
      <c r="AO86" s="194">
        <v>0</v>
      </c>
      <c r="AP86" s="194">
        <v>0</v>
      </c>
      <c r="AQ86" s="194">
        <v>0</v>
      </c>
      <c r="AR86" s="199">
        <v>0</v>
      </c>
      <c r="AS86" s="199">
        <v>0</v>
      </c>
      <c r="AT86" s="194">
        <f>0.15123178+18.41366036</f>
        <v>18.564892140000001</v>
      </c>
      <c r="AU86" s="194">
        <v>0.5</v>
      </c>
      <c r="AV86" s="194">
        <v>0</v>
      </c>
      <c r="AW86" s="194">
        <v>0</v>
      </c>
      <c r="AX86" s="194">
        <v>0</v>
      </c>
      <c r="AY86" s="194">
        <v>0.44600000000000001</v>
      </c>
      <c r="AZ86" s="194">
        <v>0</v>
      </c>
      <c r="BA86" s="194">
        <v>0</v>
      </c>
      <c r="BB86" s="199">
        <v>0</v>
      </c>
      <c r="BC86" s="199">
        <v>0</v>
      </c>
      <c r="BD86" s="200" t="s">
        <v>1826</v>
      </c>
      <c r="BE86" s="202"/>
      <c r="BF86" s="202"/>
      <c r="BG86" s="203"/>
      <c r="BH86" s="204"/>
      <c r="BI86" s="214"/>
      <c r="BJ86" s="205"/>
      <c r="BK86" s="212"/>
    </row>
    <row r="87" spans="1:63" ht="19.5" customHeight="1" x14ac:dyDescent="0.25">
      <c r="A87" s="192" t="s">
        <v>37</v>
      </c>
      <c r="B87" s="193" t="s">
        <v>35</v>
      </c>
      <c r="C87" s="208" t="s">
        <v>1682</v>
      </c>
      <c r="D87" s="209" t="s">
        <v>1683</v>
      </c>
      <c r="E87" s="194">
        <v>12.977930172331527</v>
      </c>
      <c r="F87" s="195">
        <f t="shared" si="22"/>
        <v>6.9467365599999997</v>
      </c>
      <c r="G87" s="196">
        <f t="shared" si="23"/>
        <v>0.4</v>
      </c>
      <c r="H87" s="196">
        <f t="shared" si="24"/>
        <v>0</v>
      </c>
      <c r="I87" s="196">
        <f t="shared" si="25"/>
        <v>1.3000000000000001E-2</v>
      </c>
      <c r="J87" s="196">
        <f t="shared" si="26"/>
        <v>0</v>
      </c>
      <c r="K87" s="196">
        <f t="shared" si="27"/>
        <v>0.74099999999999999</v>
      </c>
      <c r="L87" s="196">
        <f t="shared" si="28"/>
        <v>0</v>
      </c>
      <c r="M87" s="196">
        <f t="shared" si="29"/>
        <v>0</v>
      </c>
      <c r="N87" s="197">
        <f t="shared" si="30"/>
        <v>0</v>
      </c>
      <c r="O87" s="197">
        <f t="shared" si="31"/>
        <v>0</v>
      </c>
      <c r="P87" s="210">
        <v>0</v>
      </c>
      <c r="Q87" s="194">
        <v>0</v>
      </c>
      <c r="R87" s="194">
        <v>0</v>
      </c>
      <c r="S87" s="194">
        <v>0</v>
      </c>
      <c r="T87" s="194">
        <v>0</v>
      </c>
      <c r="U87" s="194">
        <v>0</v>
      </c>
      <c r="V87" s="194">
        <v>0</v>
      </c>
      <c r="W87" s="194">
        <v>0</v>
      </c>
      <c r="X87" s="199">
        <v>0</v>
      </c>
      <c r="Y87" s="199">
        <v>0</v>
      </c>
      <c r="Z87" s="194">
        <v>0</v>
      </c>
      <c r="AA87" s="150">
        <v>0</v>
      </c>
      <c r="AB87" s="150">
        <v>0</v>
      </c>
      <c r="AC87" s="150">
        <v>0</v>
      </c>
      <c r="AD87" s="150">
        <v>0</v>
      </c>
      <c r="AE87" s="150">
        <v>0</v>
      </c>
      <c r="AF87" s="150">
        <v>0</v>
      </c>
      <c r="AG87" s="150">
        <v>0</v>
      </c>
      <c r="AH87" s="199">
        <v>0</v>
      </c>
      <c r="AI87" s="199">
        <v>0</v>
      </c>
      <c r="AJ87" s="194">
        <v>6.9467365599999997</v>
      </c>
      <c r="AK87" s="194">
        <v>0.4</v>
      </c>
      <c r="AL87" s="194">
        <v>0</v>
      </c>
      <c r="AM87" s="194">
        <v>1.3000000000000001E-2</v>
      </c>
      <c r="AN87" s="194">
        <v>0</v>
      </c>
      <c r="AO87" s="194">
        <v>0.74099999999999999</v>
      </c>
      <c r="AP87" s="194">
        <v>0</v>
      </c>
      <c r="AQ87" s="194">
        <v>0</v>
      </c>
      <c r="AR87" s="199">
        <v>0</v>
      </c>
      <c r="AS87" s="199">
        <v>0</v>
      </c>
      <c r="AT87" s="194">
        <v>0</v>
      </c>
      <c r="AU87" s="194">
        <v>0</v>
      </c>
      <c r="AV87" s="194">
        <v>0</v>
      </c>
      <c r="AW87" s="194">
        <v>0</v>
      </c>
      <c r="AX87" s="194">
        <v>0</v>
      </c>
      <c r="AY87" s="194">
        <v>0</v>
      </c>
      <c r="AZ87" s="194">
        <v>0</v>
      </c>
      <c r="BA87" s="194">
        <v>0</v>
      </c>
      <c r="BB87" s="199">
        <v>0</v>
      </c>
      <c r="BC87" s="199">
        <v>0</v>
      </c>
      <c r="BD87" s="200">
        <v>45930</v>
      </c>
      <c r="BE87" s="202"/>
      <c r="BF87" s="202"/>
      <c r="BG87" s="203"/>
      <c r="BH87" s="204"/>
      <c r="BI87" s="204"/>
      <c r="BJ87" s="205"/>
      <c r="BK87" s="212"/>
    </row>
    <row r="88" spans="1:63" ht="19.5" customHeight="1" x14ac:dyDescent="0.25">
      <c r="A88" s="192" t="s">
        <v>37</v>
      </c>
      <c r="B88" s="193" t="s">
        <v>35</v>
      </c>
      <c r="C88" s="208" t="s">
        <v>1684</v>
      </c>
      <c r="D88" s="209" t="s">
        <v>1685</v>
      </c>
      <c r="E88" s="194">
        <v>35.349627267053478</v>
      </c>
      <c r="F88" s="195">
        <f t="shared" si="22"/>
        <v>15.157247699999999</v>
      </c>
      <c r="G88" s="196">
        <f t="shared" si="23"/>
        <v>0.5</v>
      </c>
      <c r="H88" s="196">
        <f t="shared" si="24"/>
        <v>0</v>
      </c>
      <c r="I88" s="196">
        <f t="shared" si="25"/>
        <v>1.0999999999999999E-2</v>
      </c>
      <c r="J88" s="196">
        <f t="shared" si="26"/>
        <v>0</v>
      </c>
      <c r="K88" s="196">
        <f t="shared" si="27"/>
        <v>1.3170000000000002</v>
      </c>
      <c r="L88" s="196">
        <f t="shared" si="28"/>
        <v>0</v>
      </c>
      <c r="M88" s="196">
        <f t="shared" si="29"/>
        <v>0</v>
      </c>
      <c r="N88" s="197">
        <f t="shared" si="30"/>
        <v>0</v>
      </c>
      <c r="O88" s="197">
        <f t="shared" si="31"/>
        <v>0</v>
      </c>
      <c r="P88" s="210">
        <v>0</v>
      </c>
      <c r="Q88" s="194">
        <v>0</v>
      </c>
      <c r="R88" s="194">
        <v>0</v>
      </c>
      <c r="S88" s="194">
        <v>0</v>
      </c>
      <c r="T88" s="194">
        <v>0</v>
      </c>
      <c r="U88" s="194">
        <v>0</v>
      </c>
      <c r="V88" s="194">
        <v>0</v>
      </c>
      <c r="W88" s="194">
        <v>0</v>
      </c>
      <c r="X88" s="199">
        <v>0</v>
      </c>
      <c r="Y88" s="199">
        <v>0</v>
      </c>
      <c r="Z88" s="194">
        <v>0</v>
      </c>
      <c r="AA88" s="150">
        <v>0</v>
      </c>
      <c r="AB88" s="150">
        <v>0</v>
      </c>
      <c r="AC88" s="150">
        <v>0</v>
      </c>
      <c r="AD88" s="150">
        <v>0</v>
      </c>
      <c r="AE88" s="150">
        <v>0</v>
      </c>
      <c r="AF88" s="150">
        <v>0</v>
      </c>
      <c r="AG88" s="150">
        <v>0</v>
      </c>
      <c r="AH88" s="199">
        <v>0</v>
      </c>
      <c r="AI88" s="199">
        <v>0</v>
      </c>
      <c r="AJ88" s="194">
        <v>0</v>
      </c>
      <c r="AK88" s="194">
        <v>0</v>
      </c>
      <c r="AL88" s="194">
        <v>0</v>
      </c>
      <c r="AM88" s="194">
        <v>0</v>
      </c>
      <c r="AN88" s="194">
        <v>0</v>
      </c>
      <c r="AO88" s="194">
        <v>0</v>
      </c>
      <c r="AP88" s="194">
        <v>0</v>
      </c>
      <c r="AQ88" s="194">
        <v>0</v>
      </c>
      <c r="AR88" s="199">
        <v>0</v>
      </c>
      <c r="AS88" s="199">
        <v>0</v>
      </c>
      <c r="AT88" s="194">
        <v>15.157247699999999</v>
      </c>
      <c r="AU88" s="194">
        <v>0.5</v>
      </c>
      <c r="AV88" s="194">
        <v>0</v>
      </c>
      <c r="AW88" s="194">
        <v>1.0999999999999999E-2</v>
      </c>
      <c r="AX88" s="194">
        <v>0</v>
      </c>
      <c r="AY88" s="194">
        <v>1.3170000000000002</v>
      </c>
      <c r="AZ88" s="194">
        <v>0</v>
      </c>
      <c r="BA88" s="194">
        <v>0</v>
      </c>
      <c r="BB88" s="199">
        <v>0</v>
      </c>
      <c r="BC88" s="199">
        <v>0</v>
      </c>
      <c r="BD88" s="200">
        <v>45961</v>
      </c>
      <c r="BE88" s="202"/>
      <c r="BF88" s="202"/>
      <c r="BG88" s="203"/>
      <c r="BH88" s="204"/>
      <c r="BI88" s="214"/>
      <c r="BJ88" s="205"/>
      <c r="BK88" s="212"/>
    </row>
    <row r="89" spans="1:63" ht="19.5" customHeight="1" x14ac:dyDescent="0.25">
      <c r="A89" s="192" t="s">
        <v>3</v>
      </c>
      <c r="B89" s="193" t="s">
        <v>35</v>
      </c>
      <c r="C89" s="208" t="s">
        <v>1686</v>
      </c>
      <c r="D89" s="209" t="s">
        <v>1687</v>
      </c>
      <c r="E89" s="194" t="s">
        <v>0</v>
      </c>
      <c r="F89" s="195">
        <f t="shared" si="22"/>
        <v>0</v>
      </c>
      <c r="G89" s="196">
        <f t="shared" si="23"/>
        <v>0</v>
      </c>
      <c r="H89" s="196">
        <f t="shared" si="24"/>
        <v>0</v>
      </c>
      <c r="I89" s="196">
        <f t="shared" si="25"/>
        <v>0</v>
      </c>
      <c r="J89" s="196">
        <f t="shared" si="26"/>
        <v>0</v>
      </c>
      <c r="K89" s="196">
        <f t="shared" si="27"/>
        <v>0</v>
      </c>
      <c r="L89" s="196">
        <f t="shared" si="28"/>
        <v>0</v>
      </c>
      <c r="M89" s="196">
        <f t="shared" si="29"/>
        <v>0</v>
      </c>
      <c r="N89" s="197">
        <f t="shared" si="30"/>
        <v>0</v>
      </c>
      <c r="O89" s="197">
        <f t="shared" si="31"/>
        <v>0</v>
      </c>
      <c r="P89" s="210">
        <v>0</v>
      </c>
      <c r="Q89" s="194">
        <v>0</v>
      </c>
      <c r="R89" s="194">
        <v>0</v>
      </c>
      <c r="S89" s="194">
        <v>0</v>
      </c>
      <c r="T89" s="194">
        <v>0</v>
      </c>
      <c r="U89" s="194">
        <v>0</v>
      </c>
      <c r="V89" s="194">
        <v>0</v>
      </c>
      <c r="W89" s="194">
        <v>0</v>
      </c>
      <c r="X89" s="199">
        <v>0</v>
      </c>
      <c r="Y89" s="199">
        <v>0</v>
      </c>
      <c r="Z89" s="194">
        <v>0</v>
      </c>
      <c r="AA89" s="150">
        <v>0</v>
      </c>
      <c r="AB89" s="150">
        <v>0</v>
      </c>
      <c r="AC89" s="150">
        <v>0</v>
      </c>
      <c r="AD89" s="150">
        <v>0</v>
      </c>
      <c r="AE89" s="150">
        <v>0</v>
      </c>
      <c r="AF89" s="150">
        <v>0</v>
      </c>
      <c r="AG89" s="150">
        <v>0</v>
      </c>
      <c r="AH89" s="199">
        <v>0</v>
      </c>
      <c r="AI89" s="199">
        <v>0</v>
      </c>
      <c r="AJ89" s="194">
        <v>0</v>
      </c>
      <c r="AK89" s="194">
        <v>0</v>
      </c>
      <c r="AL89" s="194">
        <v>0</v>
      </c>
      <c r="AM89" s="194">
        <v>0</v>
      </c>
      <c r="AN89" s="194">
        <v>0</v>
      </c>
      <c r="AO89" s="194">
        <v>0</v>
      </c>
      <c r="AP89" s="194">
        <v>0</v>
      </c>
      <c r="AQ89" s="194">
        <v>0</v>
      </c>
      <c r="AR89" s="199">
        <v>0</v>
      </c>
      <c r="AS89" s="199">
        <v>0</v>
      </c>
      <c r="AT89" s="194">
        <v>0</v>
      </c>
      <c r="AU89" s="194">
        <v>0</v>
      </c>
      <c r="AV89" s="194">
        <v>0</v>
      </c>
      <c r="AW89" s="194">
        <v>0</v>
      </c>
      <c r="AX89" s="194">
        <v>0</v>
      </c>
      <c r="AY89" s="194">
        <v>0</v>
      </c>
      <c r="AZ89" s="194">
        <v>0</v>
      </c>
      <c r="BA89" s="194">
        <v>0</v>
      </c>
      <c r="BB89" s="199">
        <v>0</v>
      </c>
      <c r="BC89" s="199">
        <v>0</v>
      </c>
      <c r="BD89" s="200"/>
      <c r="BE89" s="202"/>
      <c r="BF89" s="202"/>
      <c r="BG89" s="203"/>
      <c r="BH89" s="204"/>
      <c r="BI89" s="204"/>
      <c r="BJ89" s="205"/>
      <c r="BK89" s="212"/>
    </row>
    <row r="90" spans="1:63" ht="19.5" customHeight="1" x14ac:dyDescent="0.25">
      <c r="A90" s="192" t="s">
        <v>37</v>
      </c>
      <c r="B90" s="193" t="s">
        <v>35</v>
      </c>
      <c r="C90" s="208" t="s">
        <v>84</v>
      </c>
      <c r="D90" s="209" t="s">
        <v>1827</v>
      </c>
      <c r="E90" s="194">
        <v>22.809638709830583</v>
      </c>
      <c r="F90" s="195">
        <f t="shared" si="22"/>
        <v>9.4926499999999994</v>
      </c>
      <c r="G90" s="196">
        <f t="shared" si="23"/>
        <v>0.63</v>
      </c>
      <c r="H90" s="196">
        <f t="shared" si="24"/>
        <v>0</v>
      </c>
      <c r="I90" s="196">
        <f t="shared" si="25"/>
        <v>0</v>
      </c>
      <c r="J90" s="196">
        <f t="shared" si="26"/>
        <v>0</v>
      </c>
      <c r="K90" s="196">
        <f t="shared" si="27"/>
        <v>0.04</v>
      </c>
      <c r="L90" s="196">
        <f t="shared" si="28"/>
        <v>0</v>
      </c>
      <c r="M90" s="196">
        <f t="shared" si="29"/>
        <v>0</v>
      </c>
      <c r="N90" s="197">
        <f t="shared" si="30"/>
        <v>0</v>
      </c>
      <c r="O90" s="197">
        <f t="shared" si="31"/>
        <v>0</v>
      </c>
      <c r="P90" s="210">
        <v>0</v>
      </c>
      <c r="Q90" s="194">
        <v>0</v>
      </c>
      <c r="R90" s="194">
        <v>0</v>
      </c>
      <c r="S90" s="194">
        <v>0</v>
      </c>
      <c r="T90" s="194">
        <v>0</v>
      </c>
      <c r="U90" s="194">
        <v>0</v>
      </c>
      <c r="V90" s="194">
        <v>0</v>
      </c>
      <c r="W90" s="194">
        <v>0</v>
      </c>
      <c r="X90" s="199">
        <v>0</v>
      </c>
      <c r="Y90" s="199">
        <v>0</v>
      </c>
      <c r="Z90" s="194">
        <v>9.4926499999999994</v>
      </c>
      <c r="AA90" s="150">
        <v>0.63</v>
      </c>
      <c r="AB90" s="150">
        <v>0</v>
      </c>
      <c r="AC90" s="150">
        <v>0</v>
      </c>
      <c r="AD90" s="150">
        <v>0</v>
      </c>
      <c r="AE90" s="150">
        <v>0.04</v>
      </c>
      <c r="AF90" s="150">
        <v>0</v>
      </c>
      <c r="AG90" s="150">
        <v>0</v>
      </c>
      <c r="AH90" s="199">
        <v>0</v>
      </c>
      <c r="AI90" s="199">
        <v>0</v>
      </c>
      <c r="AJ90" s="194">
        <v>0</v>
      </c>
      <c r="AK90" s="194">
        <v>0</v>
      </c>
      <c r="AL90" s="194">
        <v>0</v>
      </c>
      <c r="AM90" s="194">
        <v>0</v>
      </c>
      <c r="AN90" s="194">
        <v>0</v>
      </c>
      <c r="AO90" s="194">
        <v>0</v>
      </c>
      <c r="AP90" s="194">
        <v>0</v>
      </c>
      <c r="AQ90" s="194">
        <v>0</v>
      </c>
      <c r="AR90" s="199">
        <v>0</v>
      </c>
      <c r="AS90" s="199">
        <v>0</v>
      </c>
      <c r="AT90" s="194">
        <v>0</v>
      </c>
      <c r="AU90" s="194">
        <v>0</v>
      </c>
      <c r="AV90" s="194">
        <v>0</v>
      </c>
      <c r="AW90" s="194">
        <v>0</v>
      </c>
      <c r="AX90" s="194">
        <v>0</v>
      </c>
      <c r="AY90" s="194">
        <v>0</v>
      </c>
      <c r="AZ90" s="194">
        <v>0</v>
      </c>
      <c r="BA90" s="194">
        <v>0</v>
      </c>
      <c r="BB90" s="199">
        <v>0</v>
      </c>
      <c r="BC90" s="199">
        <v>0</v>
      </c>
      <c r="BD90" s="200">
        <v>45838</v>
      </c>
      <c r="BE90" s="202"/>
      <c r="BF90" s="202"/>
      <c r="BG90" s="203"/>
      <c r="BH90" s="204"/>
      <c r="BI90" s="214"/>
      <c r="BJ90" s="205"/>
      <c r="BK90" s="212"/>
    </row>
    <row r="91" spans="1:63" ht="19.5" customHeight="1" x14ac:dyDescent="0.25">
      <c r="A91" s="192" t="s">
        <v>37</v>
      </c>
      <c r="B91" s="193" t="s">
        <v>35</v>
      </c>
      <c r="C91" s="208" t="s">
        <v>1572</v>
      </c>
      <c r="D91" s="209" t="s">
        <v>1828</v>
      </c>
      <c r="E91" s="194">
        <v>34.679063713836328</v>
      </c>
      <c r="F91" s="195">
        <f t="shared" si="22"/>
        <v>13.996178410000001</v>
      </c>
      <c r="G91" s="196">
        <f t="shared" si="23"/>
        <v>1</v>
      </c>
      <c r="H91" s="196">
        <f t="shared" si="24"/>
        <v>0</v>
      </c>
      <c r="I91" s="196">
        <f t="shared" si="25"/>
        <v>0</v>
      </c>
      <c r="J91" s="196">
        <f t="shared" si="26"/>
        <v>0</v>
      </c>
      <c r="K91" s="196">
        <f t="shared" si="27"/>
        <v>0.47499999999999998</v>
      </c>
      <c r="L91" s="196">
        <f t="shared" si="28"/>
        <v>0</v>
      </c>
      <c r="M91" s="196">
        <f t="shared" si="29"/>
        <v>0</v>
      </c>
      <c r="N91" s="197">
        <f t="shared" si="30"/>
        <v>0</v>
      </c>
      <c r="O91" s="197">
        <f t="shared" si="31"/>
        <v>0</v>
      </c>
      <c r="P91" s="210">
        <v>0</v>
      </c>
      <c r="Q91" s="194">
        <v>0</v>
      </c>
      <c r="R91" s="194">
        <v>0</v>
      </c>
      <c r="S91" s="194">
        <v>0</v>
      </c>
      <c r="T91" s="194">
        <v>0</v>
      </c>
      <c r="U91" s="194">
        <v>0</v>
      </c>
      <c r="V91" s="194">
        <v>0</v>
      </c>
      <c r="W91" s="194">
        <v>0</v>
      </c>
      <c r="X91" s="199">
        <v>0</v>
      </c>
      <c r="Y91" s="199">
        <v>0</v>
      </c>
      <c r="Z91" s="194">
        <v>13.996178410000001</v>
      </c>
      <c r="AA91" s="150">
        <v>1</v>
      </c>
      <c r="AB91" s="150">
        <v>0</v>
      </c>
      <c r="AC91" s="150">
        <v>0</v>
      </c>
      <c r="AD91" s="150">
        <v>0</v>
      </c>
      <c r="AE91" s="150">
        <v>0.47499999999999998</v>
      </c>
      <c r="AF91" s="150">
        <v>0</v>
      </c>
      <c r="AG91" s="150">
        <v>0</v>
      </c>
      <c r="AH91" s="199">
        <v>0</v>
      </c>
      <c r="AI91" s="199">
        <v>0</v>
      </c>
      <c r="AJ91" s="194">
        <v>0</v>
      </c>
      <c r="AK91" s="194">
        <v>0</v>
      </c>
      <c r="AL91" s="194">
        <v>0</v>
      </c>
      <c r="AM91" s="194">
        <v>0</v>
      </c>
      <c r="AN91" s="194">
        <v>0</v>
      </c>
      <c r="AO91" s="194">
        <v>0</v>
      </c>
      <c r="AP91" s="194">
        <v>0</v>
      </c>
      <c r="AQ91" s="194">
        <v>0</v>
      </c>
      <c r="AR91" s="199">
        <v>0</v>
      </c>
      <c r="AS91" s="199">
        <v>0</v>
      </c>
      <c r="AT91" s="194">
        <v>0</v>
      </c>
      <c r="AU91" s="194">
        <v>0</v>
      </c>
      <c r="AV91" s="194">
        <v>0</v>
      </c>
      <c r="AW91" s="194">
        <v>0</v>
      </c>
      <c r="AX91" s="194">
        <v>0</v>
      </c>
      <c r="AY91" s="194">
        <v>0</v>
      </c>
      <c r="AZ91" s="194">
        <v>0</v>
      </c>
      <c r="BA91" s="194">
        <v>0</v>
      </c>
      <c r="BB91" s="199">
        <v>0</v>
      </c>
      <c r="BC91" s="199">
        <v>0</v>
      </c>
      <c r="BD91" s="200">
        <v>45807</v>
      </c>
      <c r="BE91" s="202"/>
      <c r="BF91" s="202"/>
      <c r="BG91" s="203"/>
      <c r="BH91" s="204"/>
      <c r="BI91" s="204"/>
      <c r="BJ91" s="205"/>
      <c r="BK91" s="212"/>
    </row>
    <row r="92" spans="1:63" ht="19.5" customHeight="1" x14ac:dyDescent="0.25">
      <c r="A92" s="192" t="s">
        <v>3</v>
      </c>
      <c r="B92" s="193" t="s">
        <v>35</v>
      </c>
      <c r="C92" s="208" t="s">
        <v>875</v>
      </c>
      <c r="D92" s="209" t="s">
        <v>876</v>
      </c>
      <c r="E92" s="194" t="s">
        <v>0</v>
      </c>
      <c r="F92" s="195">
        <f t="shared" si="22"/>
        <v>0</v>
      </c>
      <c r="G92" s="196">
        <f t="shared" si="23"/>
        <v>0</v>
      </c>
      <c r="H92" s="196">
        <f t="shared" si="24"/>
        <v>0</v>
      </c>
      <c r="I92" s="196">
        <f t="shared" si="25"/>
        <v>0</v>
      </c>
      <c r="J92" s="196">
        <f t="shared" si="26"/>
        <v>0</v>
      </c>
      <c r="K92" s="196">
        <f t="shared" si="27"/>
        <v>0</v>
      </c>
      <c r="L92" s="196">
        <f t="shared" si="28"/>
        <v>0</v>
      </c>
      <c r="M92" s="196">
        <f t="shared" si="29"/>
        <v>0</v>
      </c>
      <c r="N92" s="197">
        <f t="shared" si="30"/>
        <v>0</v>
      </c>
      <c r="O92" s="197">
        <f t="shared" si="31"/>
        <v>0</v>
      </c>
      <c r="P92" s="210">
        <v>0</v>
      </c>
      <c r="Q92" s="194">
        <v>0</v>
      </c>
      <c r="R92" s="194">
        <v>0</v>
      </c>
      <c r="S92" s="194">
        <v>0</v>
      </c>
      <c r="T92" s="194">
        <v>0</v>
      </c>
      <c r="U92" s="194">
        <v>0</v>
      </c>
      <c r="V92" s="194">
        <v>0</v>
      </c>
      <c r="W92" s="194">
        <v>0</v>
      </c>
      <c r="X92" s="199">
        <v>0</v>
      </c>
      <c r="Y92" s="199">
        <v>0</v>
      </c>
      <c r="Z92" s="194">
        <v>0</v>
      </c>
      <c r="AA92" s="150">
        <v>0</v>
      </c>
      <c r="AB92" s="150">
        <v>0</v>
      </c>
      <c r="AC92" s="150">
        <v>0</v>
      </c>
      <c r="AD92" s="150">
        <v>0</v>
      </c>
      <c r="AE92" s="150">
        <v>0</v>
      </c>
      <c r="AF92" s="150">
        <v>0</v>
      </c>
      <c r="AG92" s="150">
        <v>0</v>
      </c>
      <c r="AH92" s="199">
        <v>0</v>
      </c>
      <c r="AI92" s="199">
        <v>0</v>
      </c>
      <c r="AJ92" s="194">
        <v>0</v>
      </c>
      <c r="AK92" s="194">
        <v>0</v>
      </c>
      <c r="AL92" s="194">
        <v>0</v>
      </c>
      <c r="AM92" s="194">
        <v>0</v>
      </c>
      <c r="AN92" s="194">
        <v>0</v>
      </c>
      <c r="AO92" s="194">
        <v>0</v>
      </c>
      <c r="AP92" s="194">
        <v>0</v>
      </c>
      <c r="AQ92" s="194">
        <v>0</v>
      </c>
      <c r="AR92" s="199">
        <v>0</v>
      </c>
      <c r="AS92" s="199">
        <v>0</v>
      </c>
      <c r="AT92" s="194">
        <v>0</v>
      </c>
      <c r="AU92" s="194">
        <v>0</v>
      </c>
      <c r="AV92" s="194">
        <v>0</v>
      </c>
      <c r="AW92" s="194">
        <v>0</v>
      </c>
      <c r="AX92" s="194">
        <v>0</v>
      </c>
      <c r="AY92" s="194">
        <v>0</v>
      </c>
      <c r="AZ92" s="194">
        <v>0</v>
      </c>
      <c r="BA92" s="194">
        <v>0</v>
      </c>
      <c r="BB92" s="199">
        <v>0</v>
      </c>
      <c r="BC92" s="199">
        <v>0</v>
      </c>
      <c r="BD92" s="200"/>
      <c r="BE92" s="202"/>
      <c r="BF92" s="202"/>
      <c r="BG92" s="203"/>
      <c r="BH92" s="204"/>
      <c r="BI92" s="204"/>
      <c r="BJ92" s="205"/>
      <c r="BK92" s="212"/>
    </row>
    <row r="93" spans="1:63" ht="19.5" customHeight="1" x14ac:dyDescent="0.25">
      <c r="A93" s="192" t="s">
        <v>37</v>
      </c>
      <c r="B93" s="193" t="s">
        <v>35</v>
      </c>
      <c r="C93" s="208" t="s">
        <v>879</v>
      </c>
      <c r="D93" s="209" t="s">
        <v>1829</v>
      </c>
      <c r="E93" s="194">
        <v>39.295560417650215</v>
      </c>
      <c r="F93" s="195">
        <f t="shared" si="22"/>
        <v>0</v>
      </c>
      <c r="G93" s="196">
        <f t="shared" si="23"/>
        <v>0</v>
      </c>
      <c r="H93" s="196">
        <f t="shared" si="24"/>
        <v>0</v>
      </c>
      <c r="I93" s="196">
        <f t="shared" si="25"/>
        <v>0</v>
      </c>
      <c r="J93" s="196">
        <f t="shared" si="26"/>
        <v>0</v>
      </c>
      <c r="K93" s="196">
        <f t="shared" si="27"/>
        <v>0</v>
      </c>
      <c r="L93" s="196">
        <f t="shared" si="28"/>
        <v>0</v>
      </c>
      <c r="M93" s="196">
        <f t="shared" si="29"/>
        <v>0</v>
      </c>
      <c r="N93" s="197">
        <f t="shared" si="30"/>
        <v>0</v>
      </c>
      <c r="O93" s="197">
        <f t="shared" si="31"/>
        <v>0</v>
      </c>
      <c r="P93" s="210">
        <v>0</v>
      </c>
      <c r="Q93" s="194">
        <v>0</v>
      </c>
      <c r="R93" s="194">
        <v>0</v>
      </c>
      <c r="S93" s="194">
        <v>0</v>
      </c>
      <c r="T93" s="194">
        <v>0</v>
      </c>
      <c r="U93" s="194">
        <v>0</v>
      </c>
      <c r="V93" s="194">
        <v>0</v>
      </c>
      <c r="W93" s="194">
        <v>0</v>
      </c>
      <c r="X93" s="199">
        <v>0</v>
      </c>
      <c r="Y93" s="199">
        <v>0</v>
      </c>
      <c r="Z93" s="194">
        <v>0</v>
      </c>
      <c r="AA93" s="150">
        <v>0</v>
      </c>
      <c r="AB93" s="150">
        <v>0</v>
      </c>
      <c r="AC93" s="150">
        <v>0</v>
      </c>
      <c r="AD93" s="150">
        <v>0</v>
      </c>
      <c r="AE93" s="150">
        <v>0</v>
      </c>
      <c r="AF93" s="150">
        <v>0</v>
      </c>
      <c r="AG93" s="150">
        <v>0</v>
      </c>
      <c r="AH93" s="199">
        <v>0</v>
      </c>
      <c r="AI93" s="199">
        <v>0</v>
      </c>
      <c r="AJ93" s="194">
        <v>0</v>
      </c>
      <c r="AK93" s="194">
        <v>0</v>
      </c>
      <c r="AL93" s="194">
        <v>0</v>
      </c>
      <c r="AM93" s="194">
        <v>0</v>
      </c>
      <c r="AN93" s="194">
        <v>0</v>
      </c>
      <c r="AO93" s="194">
        <v>0</v>
      </c>
      <c r="AP93" s="194">
        <v>0</v>
      </c>
      <c r="AQ93" s="194">
        <v>0</v>
      </c>
      <c r="AR93" s="199">
        <v>0</v>
      </c>
      <c r="AS93" s="199">
        <v>0</v>
      </c>
      <c r="AT93" s="194">
        <v>0</v>
      </c>
      <c r="AU93" s="194">
        <v>0</v>
      </c>
      <c r="AV93" s="194">
        <v>0</v>
      </c>
      <c r="AW93" s="194">
        <v>0</v>
      </c>
      <c r="AX93" s="194">
        <v>0</v>
      </c>
      <c r="AY93" s="194">
        <v>0</v>
      </c>
      <c r="AZ93" s="194">
        <v>0</v>
      </c>
      <c r="BA93" s="194">
        <v>0</v>
      </c>
      <c r="BB93" s="199">
        <v>0</v>
      </c>
      <c r="BC93" s="199">
        <v>0</v>
      </c>
      <c r="BD93" s="200"/>
      <c r="BE93" s="202"/>
      <c r="BF93" s="202"/>
      <c r="BG93" s="203"/>
      <c r="BH93" s="204"/>
      <c r="BI93" s="204"/>
      <c r="BJ93" s="205"/>
      <c r="BK93" s="212"/>
    </row>
    <row r="94" spans="1:63" ht="19.5" customHeight="1" x14ac:dyDescent="0.25">
      <c r="A94" s="192" t="s">
        <v>37</v>
      </c>
      <c r="B94" s="193" t="s">
        <v>35</v>
      </c>
      <c r="C94" s="208" t="s">
        <v>88</v>
      </c>
      <c r="D94" s="209" t="s">
        <v>1830</v>
      </c>
      <c r="E94" s="194">
        <v>8.2732924935451617</v>
      </c>
      <c r="F94" s="195">
        <f t="shared" si="22"/>
        <v>4.7524497199999995</v>
      </c>
      <c r="G94" s="196">
        <f t="shared" si="23"/>
        <v>0.25</v>
      </c>
      <c r="H94" s="196">
        <f t="shared" si="24"/>
        <v>0</v>
      </c>
      <c r="I94" s="196">
        <f t="shared" si="25"/>
        <v>1.7000000000000001E-2</v>
      </c>
      <c r="J94" s="196">
        <f t="shared" si="26"/>
        <v>0</v>
      </c>
      <c r="K94" s="196">
        <f t="shared" si="27"/>
        <v>5.5E-2</v>
      </c>
      <c r="L94" s="196">
        <f t="shared" si="28"/>
        <v>0</v>
      </c>
      <c r="M94" s="196">
        <f t="shared" si="29"/>
        <v>0</v>
      </c>
      <c r="N94" s="197">
        <f t="shared" si="30"/>
        <v>0</v>
      </c>
      <c r="O94" s="197">
        <f t="shared" si="31"/>
        <v>0</v>
      </c>
      <c r="P94" s="210">
        <v>0</v>
      </c>
      <c r="Q94" s="194">
        <v>0</v>
      </c>
      <c r="R94" s="194">
        <v>0</v>
      </c>
      <c r="S94" s="194">
        <v>0</v>
      </c>
      <c r="T94" s="194">
        <v>0</v>
      </c>
      <c r="U94" s="194">
        <v>0</v>
      </c>
      <c r="V94" s="194">
        <v>0</v>
      </c>
      <c r="W94" s="194">
        <v>0</v>
      </c>
      <c r="X94" s="199">
        <v>0</v>
      </c>
      <c r="Y94" s="199">
        <v>0</v>
      </c>
      <c r="Z94" s="194">
        <v>4.7524497199999995</v>
      </c>
      <c r="AA94" s="150">
        <v>0.25</v>
      </c>
      <c r="AB94" s="150">
        <v>0</v>
      </c>
      <c r="AC94" s="150">
        <v>1.7000000000000001E-2</v>
      </c>
      <c r="AD94" s="150">
        <v>0</v>
      </c>
      <c r="AE94" s="150">
        <v>5.5E-2</v>
      </c>
      <c r="AF94" s="150">
        <v>0</v>
      </c>
      <c r="AG94" s="150">
        <v>0</v>
      </c>
      <c r="AH94" s="199">
        <v>0</v>
      </c>
      <c r="AI94" s="199">
        <v>0</v>
      </c>
      <c r="AJ94" s="194">
        <v>0</v>
      </c>
      <c r="AK94" s="194">
        <v>0</v>
      </c>
      <c r="AL94" s="194">
        <v>0</v>
      </c>
      <c r="AM94" s="194">
        <v>0</v>
      </c>
      <c r="AN94" s="194">
        <v>0</v>
      </c>
      <c r="AO94" s="194">
        <v>0</v>
      </c>
      <c r="AP94" s="194">
        <v>0</v>
      </c>
      <c r="AQ94" s="194">
        <v>0</v>
      </c>
      <c r="AR94" s="199">
        <v>0</v>
      </c>
      <c r="AS94" s="199">
        <v>0</v>
      </c>
      <c r="AT94" s="194">
        <v>0</v>
      </c>
      <c r="AU94" s="194">
        <v>0</v>
      </c>
      <c r="AV94" s="194">
        <v>0</v>
      </c>
      <c r="AW94" s="194">
        <v>0</v>
      </c>
      <c r="AX94" s="194">
        <v>0</v>
      </c>
      <c r="AY94" s="194">
        <v>0</v>
      </c>
      <c r="AZ94" s="194">
        <v>0</v>
      </c>
      <c r="BA94" s="194">
        <v>0</v>
      </c>
      <c r="BB94" s="199">
        <v>0</v>
      </c>
      <c r="BC94" s="199">
        <v>0</v>
      </c>
      <c r="BD94" s="200">
        <v>45838</v>
      </c>
      <c r="BE94" s="202"/>
      <c r="BF94" s="202"/>
      <c r="BG94" s="203"/>
      <c r="BH94" s="204"/>
      <c r="BI94" s="204"/>
      <c r="BJ94" s="205"/>
      <c r="BK94" s="212"/>
    </row>
    <row r="95" spans="1:63" ht="19.5" customHeight="1" x14ac:dyDescent="0.25">
      <c r="A95" s="192" t="s">
        <v>37</v>
      </c>
      <c r="B95" s="193" t="s">
        <v>35</v>
      </c>
      <c r="C95" s="208" t="s">
        <v>90</v>
      </c>
      <c r="D95" s="209" t="s">
        <v>91</v>
      </c>
      <c r="E95" s="194">
        <v>100.35402842821864</v>
      </c>
      <c r="F95" s="195">
        <f t="shared" si="22"/>
        <v>40.243295600000003</v>
      </c>
      <c r="G95" s="196">
        <f t="shared" si="23"/>
        <v>2</v>
      </c>
      <c r="H95" s="196">
        <f t="shared" si="24"/>
        <v>0</v>
      </c>
      <c r="I95" s="196">
        <f t="shared" si="25"/>
        <v>0</v>
      </c>
      <c r="J95" s="196">
        <f t="shared" si="26"/>
        <v>0</v>
      </c>
      <c r="K95" s="196">
        <f t="shared" si="27"/>
        <v>1.6839999999999997</v>
      </c>
      <c r="L95" s="196">
        <f t="shared" si="28"/>
        <v>0</v>
      </c>
      <c r="M95" s="196">
        <f t="shared" si="29"/>
        <v>0</v>
      </c>
      <c r="N95" s="197">
        <f t="shared" si="30"/>
        <v>0</v>
      </c>
      <c r="O95" s="197">
        <f t="shared" si="31"/>
        <v>0</v>
      </c>
      <c r="P95" s="210">
        <v>0</v>
      </c>
      <c r="Q95" s="194">
        <v>0</v>
      </c>
      <c r="R95" s="194">
        <v>0</v>
      </c>
      <c r="S95" s="194">
        <v>0</v>
      </c>
      <c r="T95" s="194">
        <v>0</v>
      </c>
      <c r="U95" s="194">
        <v>0</v>
      </c>
      <c r="V95" s="194">
        <v>0</v>
      </c>
      <c r="W95" s="194">
        <v>0</v>
      </c>
      <c r="X95" s="199">
        <v>0</v>
      </c>
      <c r="Y95" s="199">
        <v>0</v>
      </c>
      <c r="Z95" s="194">
        <v>0</v>
      </c>
      <c r="AA95" s="150">
        <v>0</v>
      </c>
      <c r="AB95" s="150">
        <v>0</v>
      </c>
      <c r="AC95" s="150">
        <v>0</v>
      </c>
      <c r="AD95" s="150">
        <v>0</v>
      </c>
      <c r="AE95" s="150">
        <v>0</v>
      </c>
      <c r="AF95" s="150">
        <v>0</v>
      </c>
      <c r="AG95" s="150">
        <v>0</v>
      </c>
      <c r="AH95" s="199">
        <v>0</v>
      </c>
      <c r="AI95" s="199">
        <v>0</v>
      </c>
      <c r="AJ95" s="194">
        <v>0</v>
      </c>
      <c r="AK95" s="194">
        <v>0</v>
      </c>
      <c r="AL95" s="194">
        <v>0</v>
      </c>
      <c r="AM95" s="194">
        <v>0</v>
      </c>
      <c r="AN95" s="194">
        <v>0</v>
      </c>
      <c r="AO95" s="194">
        <v>0</v>
      </c>
      <c r="AP95" s="194">
        <v>0</v>
      </c>
      <c r="AQ95" s="194">
        <v>0</v>
      </c>
      <c r="AR95" s="199">
        <v>0</v>
      </c>
      <c r="AS95" s="199">
        <v>0</v>
      </c>
      <c r="AT95" s="194">
        <v>40.243295600000003</v>
      </c>
      <c r="AU95" s="194">
        <v>2</v>
      </c>
      <c r="AV95" s="194">
        <v>0</v>
      </c>
      <c r="AW95" s="194">
        <v>0</v>
      </c>
      <c r="AX95" s="194">
        <v>0</v>
      </c>
      <c r="AY95" s="194">
        <v>1.6839999999999997</v>
      </c>
      <c r="AZ95" s="194">
        <v>0</v>
      </c>
      <c r="BA95" s="194">
        <v>0</v>
      </c>
      <c r="BB95" s="199">
        <v>0</v>
      </c>
      <c r="BC95" s="199">
        <v>0</v>
      </c>
      <c r="BD95" s="200"/>
      <c r="BE95" s="202"/>
      <c r="BF95" s="202"/>
      <c r="BG95" s="203"/>
      <c r="BH95" s="204"/>
      <c r="BI95" s="214"/>
      <c r="BJ95" s="205"/>
      <c r="BK95" s="212"/>
    </row>
    <row r="96" spans="1:63" ht="19.5" customHeight="1" x14ac:dyDescent="0.25">
      <c r="A96" s="192" t="s">
        <v>37</v>
      </c>
      <c r="B96" s="193" t="s">
        <v>35</v>
      </c>
      <c r="C96" s="208" t="s">
        <v>92</v>
      </c>
      <c r="D96" s="209" t="s">
        <v>93</v>
      </c>
      <c r="E96" s="194">
        <v>81.622131092059945</v>
      </c>
      <c r="F96" s="195">
        <f t="shared" ref="F96:F127" si="32">P96+Z96+AJ96+AT96</f>
        <v>0</v>
      </c>
      <c r="G96" s="196">
        <f t="shared" ref="G96:G127" si="33">Q96+AA96+AK96+AU96</f>
        <v>0</v>
      </c>
      <c r="H96" s="196">
        <f t="shared" ref="H96:H127" si="34">R96+AB96+AL96+AV96</f>
        <v>0</v>
      </c>
      <c r="I96" s="196">
        <f t="shared" ref="I96:I127" si="35">S96+AC96+AM96+AW96</f>
        <v>0</v>
      </c>
      <c r="J96" s="196">
        <f t="shared" ref="J96:J127" si="36">T96+AD96+AN96+AX96</f>
        <v>0</v>
      </c>
      <c r="K96" s="196">
        <f t="shared" ref="K96:K127" si="37">U96+AE96+AO96+AY96</f>
        <v>0</v>
      </c>
      <c r="L96" s="196">
        <f t="shared" ref="L96:L127" si="38">V96+AF96+AP96+AZ96</f>
        <v>0</v>
      </c>
      <c r="M96" s="196">
        <f t="shared" ref="M96:M127" si="39">W96+AG96+AQ96+BA96</f>
        <v>0</v>
      </c>
      <c r="N96" s="197">
        <f t="shared" ref="N96:N127" si="40">X96+AH96+AR96+BB96</f>
        <v>0</v>
      </c>
      <c r="O96" s="197">
        <f t="shared" ref="O96:O127" si="41">Y96+AI96+AS96+BC96</f>
        <v>0</v>
      </c>
      <c r="P96" s="210">
        <v>0</v>
      </c>
      <c r="Q96" s="194">
        <v>0</v>
      </c>
      <c r="R96" s="194">
        <v>0</v>
      </c>
      <c r="S96" s="194">
        <v>0</v>
      </c>
      <c r="T96" s="194">
        <v>0</v>
      </c>
      <c r="U96" s="194">
        <v>0</v>
      </c>
      <c r="V96" s="194">
        <v>0</v>
      </c>
      <c r="W96" s="194">
        <v>0</v>
      </c>
      <c r="X96" s="199">
        <v>0</v>
      </c>
      <c r="Y96" s="199">
        <v>0</v>
      </c>
      <c r="Z96" s="194">
        <v>0</v>
      </c>
      <c r="AA96" s="150">
        <v>0</v>
      </c>
      <c r="AB96" s="150">
        <v>0</v>
      </c>
      <c r="AC96" s="150">
        <v>0</v>
      </c>
      <c r="AD96" s="150">
        <v>0</v>
      </c>
      <c r="AE96" s="150">
        <v>0</v>
      </c>
      <c r="AF96" s="150">
        <v>0</v>
      </c>
      <c r="AG96" s="150">
        <v>0</v>
      </c>
      <c r="AH96" s="199">
        <v>0</v>
      </c>
      <c r="AI96" s="199">
        <v>0</v>
      </c>
      <c r="AJ96" s="194">
        <v>0</v>
      </c>
      <c r="AK96" s="194">
        <v>0</v>
      </c>
      <c r="AL96" s="194">
        <v>0</v>
      </c>
      <c r="AM96" s="194">
        <v>0</v>
      </c>
      <c r="AN96" s="194">
        <v>0</v>
      </c>
      <c r="AO96" s="194">
        <v>0</v>
      </c>
      <c r="AP96" s="194">
        <v>0</v>
      </c>
      <c r="AQ96" s="194">
        <v>0</v>
      </c>
      <c r="AR96" s="199">
        <v>0</v>
      </c>
      <c r="AS96" s="199">
        <v>0</v>
      </c>
      <c r="AT96" s="194">
        <v>0</v>
      </c>
      <c r="AU96" s="194">
        <v>0</v>
      </c>
      <c r="AV96" s="194">
        <v>0</v>
      </c>
      <c r="AW96" s="194">
        <v>0</v>
      </c>
      <c r="AX96" s="194">
        <v>0</v>
      </c>
      <c r="AY96" s="194">
        <v>0</v>
      </c>
      <c r="AZ96" s="194">
        <v>0</v>
      </c>
      <c r="BA96" s="194">
        <v>0</v>
      </c>
      <c r="BB96" s="199">
        <v>0</v>
      </c>
      <c r="BC96" s="199">
        <v>0</v>
      </c>
      <c r="BD96" s="200"/>
      <c r="BE96" s="202"/>
      <c r="BF96" s="202"/>
      <c r="BG96" s="203"/>
      <c r="BH96" s="204"/>
      <c r="BI96" s="204"/>
      <c r="BJ96" s="205"/>
      <c r="BK96" s="212"/>
    </row>
    <row r="97" spans="1:63" ht="19.5" customHeight="1" x14ac:dyDescent="0.25">
      <c r="A97" s="192" t="s">
        <v>37</v>
      </c>
      <c r="B97" s="193" t="s">
        <v>35</v>
      </c>
      <c r="C97" s="208" t="s">
        <v>1721</v>
      </c>
      <c r="D97" s="209" t="s">
        <v>1722</v>
      </c>
      <c r="E97" s="194">
        <v>23.802518670139769</v>
      </c>
      <c r="F97" s="195">
        <f t="shared" si="32"/>
        <v>11.940987489999999</v>
      </c>
      <c r="G97" s="196">
        <f t="shared" si="33"/>
        <v>0.4</v>
      </c>
      <c r="H97" s="196">
        <f t="shared" si="34"/>
        <v>0</v>
      </c>
      <c r="I97" s="196">
        <f t="shared" si="35"/>
        <v>0</v>
      </c>
      <c r="J97" s="196">
        <f t="shared" si="36"/>
        <v>0</v>
      </c>
      <c r="K97" s="196">
        <f t="shared" si="37"/>
        <v>4.8000000000000001E-2</v>
      </c>
      <c r="L97" s="196">
        <f t="shared" si="38"/>
        <v>0</v>
      </c>
      <c r="M97" s="196">
        <f t="shared" si="39"/>
        <v>0</v>
      </c>
      <c r="N97" s="197">
        <f t="shared" si="40"/>
        <v>0</v>
      </c>
      <c r="O97" s="197">
        <f t="shared" si="41"/>
        <v>0</v>
      </c>
      <c r="P97" s="210">
        <v>0</v>
      </c>
      <c r="Q97" s="194">
        <v>0</v>
      </c>
      <c r="R97" s="194">
        <v>0</v>
      </c>
      <c r="S97" s="194">
        <v>0</v>
      </c>
      <c r="T97" s="194">
        <v>0</v>
      </c>
      <c r="U97" s="194">
        <v>0</v>
      </c>
      <c r="V97" s="194">
        <v>0</v>
      </c>
      <c r="W97" s="194">
        <v>0</v>
      </c>
      <c r="X97" s="199">
        <v>0</v>
      </c>
      <c r="Y97" s="199">
        <v>0</v>
      </c>
      <c r="Z97" s="194">
        <v>0</v>
      </c>
      <c r="AA97" s="150">
        <v>0</v>
      </c>
      <c r="AB97" s="150">
        <v>0</v>
      </c>
      <c r="AC97" s="150">
        <v>0</v>
      </c>
      <c r="AD97" s="150">
        <v>0</v>
      </c>
      <c r="AE97" s="150">
        <v>0</v>
      </c>
      <c r="AF97" s="150">
        <v>0</v>
      </c>
      <c r="AG97" s="150">
        <v>0</v>
      </c>
      <c r="AH97" s="199">
        <v>0</v>
      </c>
      <c r="AI97" s="199">
        <v>0</v>
      </c>
      <c r="AJ97" s="194">
        <v>0</v>
      </c>
      <c r="AK97" s="194">
        <v>0</v>
      </c>
      <c r="AL97" s="194">
        <v>0</v>
      </c>
      <c r="AM97" s="194">
        <v>0</v>
      </c>
      <c r="AN97" s="194">
        <v>0</v>
      </c>
      <c r="AO97" s="194">
        <v>0</v>
      </c>
      <c r="AP97" s="194">
        <v>0</v>
      </c>
      <c r="AQ97" s="194">
        <v>0</v>
      </c>
      <c r="AR97" s="199">
        <v>0</v>
      </c>
      <c r="AS97" s="199">
        <v>0</v>
      </c>
      <c r="AT97" s="194">
        <v>11.940987489999999</v>
      </c>
      <c r="AU97" s="194">
        <v>0.4</v>
      </c>
      <c r="AV97" s="194">
        <v>0</v>
      </c>
      <c r="AW97" s="194">
        <v>0</v>
      </c>
      <c r="AX97" s="194">
        <v>0</v>
      </c>
      <c r="AY97" s="194">
        <v>4.8000000000000001E-2</v>
      </c>
      <c r="AZ97" s="194">
        <v>0</v>
      </c>
      <c r="BA97" s="194">
        <v>0</v>
      </c>
      <c r="BB97" s="199">
        <v>0</v>
      </c>
      <c r="BC97" s="199">
        <v>0</v>
      </c>
      <c r="BD97" s="200"/>
      <c r="BE97" s="202"/>
      <c r="BF97" s="202"/>
      <c r="BG97" s="203"/>
      <c r="BH97" s="204"/>
      <c r="BI97" s="214"/>
      <c r="BJ97" s="205"/>
      <c r="BK97" s="212"/>
    </row>
    <row r="98" spans="1:63" ht="19.5" customHeight="1" x14ac:dyDescent="0.25">
      <c r="A98" s="192" t="s">
        <v>37</v>
      </c>
      <c r="B98" s="193" t="s">
        <v>35</v>
      </c>
      <c r="C98" s="208" t="s">
        <v>1573</v>
      </c>
      <c r="D98" s="209" t="s">
        <v>1831</v>
      </c>
      <c r="E98" s="194">
        <v>89.223440809551292</v>
      </c>
      <c r="F98" s="195">
        <f t="shared" si="32"/>
        <v>0</v>
      </c>
      <c r="G98" s="196">
        <f t="shared" si="33"/>
        <v>0</v>
      </c>
      <c r="H98" s="196">
        <f t="shared" si="34"/>
        <v>0</v>
      </c>
      <c r="I98" s="196">
        <f t="shared" si="35"/>
        <v>0</v>
      </c>
      <c r="J98" s="196">
        <f t="shared" si="36"/>
        <v>0</v>
      </c>
      <c r="K98" s="196">
        <f t="shared" si="37"/>
        <v>0</v>
      </c>
      <c r="L98" s="196">
        <f t="shared" si="38"/>
        <v>0</v>
      </c>
      <c r="M98" s="196">
        <f t="shared" si="39"/>
        <v>0</v>
      </c>
      <c r="N98" s="197">
        <f t="shared" si="40"/>
        <v>0</v>
      </c>
      <c r="O98" s="197">
        <f t="shared" si="41"/>
        <v>0</v>
      </c>
      <c r="P98" s="210">
        <v>0</v>
      </c>
      <c r="Q98" s="194">
        <v>0</v>
      </c>
      <c r="R98" s="194">
        <v>0</v>
      </c>
      <c r="S98" s="194">
        <v>0</v>
      </c>
      <c r="T98" s="194">
        <v>0</v>
      </c>
      <c r="U98" s="194">
        <v>0</v>
      </c>
      <c r="V98" s="194">
        <v>0</v>
      </c>
      <c r="W98" s="194">
        <v>0</v>
      </c>
      <c r="X98" s="199">
        <v>0</v>
      </c>
      <c r="Y98" s="199">
        <v>0</v>
      </c>
      <c r="Z98" s="194">
        <v>0</v>
      </c>
      <c r="AA98" s="150">
        <v>0</v>
      </c>
      <c r="AB98" s="150">
        <v>0</v>
      </c>
      <c r="AC98" s="150">
        <v>0</v>
      </c>
      <c r="AD98" s="150">
        <v>0</v>
      </c>
      <c r="AE98" s="150">
        <v>0</v>
      </c>
      <c r="AF98" s="150">
        <v>0</v>
      </c>
      <c r="AG98" s="150">
        <v>0</v>
      </c>
      <c r="AH98" s="199">
        <v>0</v>
      </c>
      <c r="AI98" s="199">
        <v>0</v>
      </c>
      <c r="AJ98" s="194">
        <v>0</v>
      </c>
      <c r="AK98" s="194">
        <v>0</v>
      </c>
      <c r="AL98" s="194">
        <v>0</v>
      </c>
      <c r="AM98" s="194">
        <v>0</v>
      </c>
      <c r="AN98" s="194">
        <v>0</v>
      </c>
      <c r="AO98" s="194">
        <v>0</v>
      </c>
      <c r="AP98" s="194">
        <v>0</v>
      </c>
      <c r="AQ98" s="194">
        <v>0</v>
      </c>
      <c r="AR98" s="199">
        <v>0</v>
      </c>
      <c r="AS98" s="199">
        <v>0</v>
      </c>
      <c r="AT98" s="194">
        <v>0</v>
      </c>
      <c r="AU98" s="194">
        <v>0</v>
      </c>
      <c r="AV98" s="194">
        <v>0</v>
      </c>
      <c r="AW98" s="194">
        <v>0</v>
      </c>
      <c r="AX98" s="194">
        <v>0</v>
      </c>
      <c r="AY98" s="194">
        <v>0</v>
      </c>
      <c r="AZ98" s="194">
        <v>0</v>
      </c>
      <c r="BA98" s="194">
        <v>0</v>
      </c>
      <c r="BB98" s="199">
        <v>0</v>
      </c>
      <c r="BC98" s="199">
        <v>0</v>
      </c>
      <c r="BD98" s="200"/>
      <c r="BE98" s="202"/>
      <c r="BF98" s="202"/>
      <c r="BG98" s="203"/>
      <c r="BH98" s="204"/>
      <c r="BI98" s="204"/>
      <c r="BJ98" s="205"/>
      <c r="BK98" s="212"/>
    </row>
    <row r="99" spans="1:63" ht="19.5" customHeight="1" x14ac:dyDescent="0.25">
      <c r="A99" s="192" t="s">
        <v>37</v>
      </c>
      <c r="B99" s="193" t="s">
        <v>35</v>
      </c>
      <c r="C99" s="208" t="s">
        <v>1832</v>
      </c>
      <c r="D99" s="209" t="s">
        <v>1833</v>
      </c>
      <c r="E99" s="194">
        <v>10.707785715895923</v>
      </c>
      <c r="F99" s="195">
        <f t="shared" si="32"/>
        <v>3.7023088799999999</v>
      </c>
      <c r="G99" s="196">
        <f t="shared" si="33"/>
        <v>0</v>
      </c>
      <c r="H99" s="196">
        <f t="shared" si="34"/>
        <v>0</v>
      </c>
      <c r="I99" s="196">
        <f t="shared" si="35"/>
        <v>0</v>
      </c>
      <c r="J99" s="196">
        <f t="shared" si="36"/>
        <v>0</v>
      </c>
      <c r="K99" s="196">
        <f t="shared" si="37"/>
        <v>0.6</v>
      </c>
      <c r="L99" s="196">
        <f t="shared" si="38"/>
        <v>0</v>
      </c>
      <c r="M99" s="196">
        <f t="shared" si="39"/>
        <v>0</v>
      </c>
      <c r="N99" s="197">
        <f t="shared" si="40"/>
        <v>0</v>
      </c>
      <c r="O99" s="197">
        <f t="shared" si="41"/>
        <v>0</v>
      </c>
      <c r="P99" s="210">
        <v>0</v>
      </c>
      <c r="Q99" s="194">
        <v>0</v>
      </c>
      <c r="R99" s="194">
        <v>0</v>
      </c>
      <c r="S99" s="194">
        <v>0</v>
      </c>
      <c r="T99" s="194">
        <v>0</v>
      </c>
      <c r="U99" s="194">
        <v>0</v>
      </c>
      <c r="V99" s="194">
        <v>0</v>
      </c>
      <c r="W99" s="194">
        <v>0</v>
      </c>
      <c r="X99" s="199">
        <v>0</v>
      </c>
      <c r="Y99" s="199">
        <v>0</v>
      </c>
      <c r="Z99" s="194">
        <v>0</v>
      </c>
      <c r="AA99" s="150">
        <v>0</v>
      </c>
      <c r="AB99" s="150">
        <v>0</v>
      </c>
      <c r="AC99" s="150">
        <v>0</v>
      </c>
      <c r="AD99" s="150">
        <v>0</v>
      </c>
      <c r="AE99" s="150">
        <v>0</v>
      </c>
      <c r="AF99" s="150">
        <v>0</v>
      </c>
      <c r="AG99" s="150">
        <v>0</v>
      </c>
      <c r="AH99" s="199">
        <v>0</v>
      </c>
      <c r="AI99" s="199">
        <v>0</v>
      </c>
      <c r="AJ99" s="194">
        <v>0</v>
      </c>
      <c r="AK99" s="194">
        <v>0</v>
      </c>
      <c r="AL99" s="194">
        <v>0</v>
      </c>
      <c r="AM99" s="194">
        <v>0</v>
      </c>
      <c r="AN99" s="194">
        <v>0</v>
      </c>
      <c r="AO99" s="194">
        <v>0</v>
      </c>
      <c r="AP99" s="194">
        <v>0</v>
      </c>
      <c r="AQ99" s="194">
        <v>0</v>
      </c>
      <c r="AR99" s="199">
        <v>0</v>
      </c>
      <c r="AS99" s="199">
        <v>0</v>
      </c>
      <c r="AT99" s="194">
        <v>3.7023088799999999</v>
      </c>
      <c r="AU99" s="194">
        <v>0</v>
      </c>
      <c r="AV99" s="194">
        <v>0</v>
      </c>
      <c r="AW99" s="194">
        <v>0</v>
      </c>
      <c r="AX99" s="194">
        <v>0</v>
      </c>
      <c r="AY99" s="194">
        <v>0.6</v>
      </c>
      <c r="AZ99" s="194">
        <v>0</v>
      </c>
      <c r="BA99" s="194">
        <v>0</v>
      </c>
      <c r="BB99" s="199">
        <v>0</v>
      </c>
      <c r="BC99" s="199">
        <v>0</v>
      </c>
      <c r="BD99" s="200"/>
      <c r="BE99" s="202"/>
      <c r="BF99" s="202"/>
      <c r="BG99" s="203"/>
      <c r="BH99" s="204"/>
      <c r="BI99" s="204"/>
      <c r="BJ99" s="205"/>
      <c r="BK99" s="212"/>
    </row>
    <row r="100" spans="1:63" ht="19.5" customHeight="1" x14ac:dyDescent="0.25">
      <c r="A100" s="192" t="s">
        <v>37</v>
      </c>
      <c r="B100" s="193" t="s">
        <v>35</v>
      </c>
      <c r="C100" s="208" t="s">
        <v>94</v>
      </c>
      <c r="D100" s="209" t="s">
        <v>1834</v>
      </c>
      <c r="E100" s="194">
        <v>6.1579145740848169</v>
      </c>
      <c r="F100" s="195">
        <f t="shared" si="32"/>
        <v>0</v>
      </c>
      <c r="G100" s="196">
        <f t="shared" si="33"/>
        <v>0</v>
      </c>
      <c r="H100" s="196">
        <f t="shared" si="34"/>
        <v>0</v>
      </c>
      <c r="I100" s="196">
        <f t="shared" si="35"/>
        <v>0</v>
      </c>
      <c r="J100" s="196">
        <f t="shared" si="36"/>
        <v>0</v>
      </c>
      <c r="K100" s="196">
        <f t="shared" si="37"/>
        <v>0</v>
      </c>
      <c r="L100" s="196">
        <f t="shared" si="38"/>
        <v>0</v>
      </c>
      <c r="M100" s="196">
        <f t="shared" si="39"/>
        <v>0</v>
      </c>
      <c r="N100" s="197">
        <f t="shared" si="40"/>
        <v>0</v>
      </c>
      <c r="O100" s="197">
        <f t="shared" si="41"/>
        <v>0</v>
      </c>
      <c r="P100" s="210">
        <v>0</v>
      </c>
      <c r="Q100" s="194">
        <v>0</v>
      </c>
      <c r="R100" s="194">
        <v>0</v>
      </c>
      <c r="S100" s="194">
        <v>0</v>
      </c>
      <c r="T100" s="194">
        <v>0</v>
      </c>
      <c r="U100" s="194">
        <v>0</v>
      </c>
      <c r="V100" s="194">
        <v>0</v>
      </c>
      <c r="W100" s="194">
        <v>0</v>
      </c>
      <c r="X100" s="199">
        <v>0</v>
      </c>
      <c r="Y100" s="199">
        <v>0</v>
      </c>
      <c r="Z100" s="194">
        <v>0</v>
      </c>
      <c r="AA100" s="150">
        <v>0</v>
      </c>
      <c r="AB100" s="150">
        <v>0</v>
      </c>
      <c r="AC100" s="150">
        <v>0</v>
      </c>
      <c r="AD100" s="150">
        <v>0</v>
      </c>
      <c r="AE100" s="150">
        <v>0</v>
      </c>
      <c r="AF100" s="150">
        <v>0</v>
      </c>
      <c r="AG100" s="150">
        <v>0</v>
      </c>
      <c r="AH100" s="199">
        <v>0</v>
      </c>
      <c r="AI100" s="199">
        <v>0</v>
      </c>
      <c r="AJ100" s="194">
        <v>0</v>
      </c>
      <c r="AK100" s="194">
        <v>0</v>
      </c>
      <c r="AL100" s="194">
        <v>0</v>
      </c>
      <c r="AM100" s="194">
        <v>0</v>
      </c>
      <c r="AN100" s="194">
        <v>0</v>
      </c>
      <c r="AO100" s="194">
        <v>0</v>
      </c>
      <c r="AP100" s="194">
        <v>0</v>
      </c>
      <c r="AQ100" s="194">
        <v>0</v>
      </c>
      <c r="AR100" s="199">
        <v>0</v>
      </c>
      <c r="AS100" s="199">
        <v>0</v>
      </c>
      <c r="AT100" s="194">
        <v>0</v>
      </c>
      <c r="AU100" s="194">
        <v>0</v>
      </c>
      <c r="AV100" s="194">
        <v>0</v>
      </c>
      <c r="AW100" s="194">
        <v>0</v>
      </c>
      <c r="AX100" s="194">
        <v>0</v>
      </c>
      <c r="AY100" s="194">
        <v>0</v>
      </c>
      <c r="AZ100" s="194">
        <v>0</v>
      </c>
      <c r="BA100" s="194">
        <v>0</v>
      </c>
      <c r="BB100" s="199">
        <v>0</v>
      </c>
      <c r="BC100" s="199">
        <v>0</v>
      </c>
      <c r="BD100" s="200"/>
      <c r="BE100" s="202"/>
      <c r="BF100" s="202"/>
      <c r="BG100" s="203"/>
      <c r="BH100" s="204"/>
      <c r="BI100" s="204"/>
      <c r="BJ100" s="205"/>
      <c r="BK100" s="212"/>
    </row>
    <row r="101" spans="1:63" ht="19.5" customHeight="1" x14ac:dyDescent="0.25">
      <c r="A101" s="192" t="s">
        <v>37</v>
      </c>
      <c r="B101" s="193" t="s">
        <v>35</v>
      </c>
      <c r="C101" s="208" t="s">
        <v>1835</v>
      </c>
      <c r="D101" s="209" t="s">
        <v>1836</v>
      </c>
      <c r="E101" s="194">
        <v>21.642493182961157</v>
      </c>
      <c r="F101" s="195">
        <f t="shared" si="32"/>
        <v>7.0421377999999999</v>
      </c>
      <c r="G101" s="196">
        <f t="shared" si="33"/>
        <v>0</v>
      </c>
      <c r="H101" s="196">
        <f t="shared" si="34"/>
        <v>0</v>
      </c>
      <c r="I101" s="196">
        <f t="shared" si="35"/>
        <v>0</v>
      </c>
      <c r="J101" s="196">
        <f t="shared" si="36"/>
        <v>0</v>
      </c>
      <c r="K101" s="196">
        <f t="shared" si="37"/>
        <v>0.40799999999999997</v>
      </c>
      <c r="L101" s="196">
        <f t="shared" si="38"/>
        <v>0</v>
      </c>
      <c r="M101" s="196">
        <f t="shared" si="39"/>
        <v>0</v>
      </c>
      <c r="N101" s="197">
        <f t="shared" si="40"/>
        <v>0</v>
      </c>
      <c r="O101" s="197">
        <f t="shared" si="41"/>
        <v>0</v>
      </c>
      <c r="P101" s="210">
        <v>0</v>
      </c>
      <c r="Q101" s="194">
        <v>0</v>
      </c>
      <c r="R101" s="194">
        <v>0</v>
      </c>
      <c r="S101" s="194">
        <v>0</v>
      </c>
      <c r="T101" s="194">
        <v>0</v>
      </c>
      <c r="U101" s="194">
        <v>0</v>
      </c>
      <c r="V101" s="194">
        <v>0</v>
      </c>
      <c r="W101" s="194">
        <v>0</v>
      </c>
      <c r="X101" s="199">
        <v>0</v>
      </c>
      <c r="Y101" s="199">
        <v>0</v>
      </c>
      <c r="Z101" s="194">
        <v>0</v>
      </c>
      <c r="AA101" s="150">
        <v>0</v>
      </c>
      <c r="AB101" s="150">
        <v>0</v>
      </c>
      <c r="AC101" s="150">
        <v>0</v>
      </c>
      <c r="AD101" s="150">
        <v>0</v>
      </c>
      <c r="AE101" s="150">
        <v>0</v>
      </c>
      <c r="AF101" s="150">
        <v>0</v>
      </c>
      <c r="AG101" s="150">
        <v>0</v>
      </c>
      <c r="AH101" s="199">
        <v>0</v>
      </c>
      <c r="AI101" s="199">
        <v>0</v>
      </c>
      <c r="AJ101" s="194">
        <v>0</v>
      </c>
      <c r="AK101" s="194">
        <v>0</v>
      </c>
      <c r="AL101" s="194">
        <v>0</v>
      </c>
      <c r="AM101" s="194">
        <v>0</v>
      </c>
      <c r="AN101" s="194">
        <v>0</v>
      </c>
      <c r="AO101" s="194">
        <v>0</v>
      </c>
      <c r="AP101" s="194">
        <v>0</v>
      </c>
      <c r="AQ101" s="194">
        <v>0</v>
      </c>
      <c r="AR101" s="199">
        <v>0</v>
      </c>
      <c r="AS101" s="199">
        <v>0</v>
      </c>
      <c r="AT101" s="194">
        <v>7.0421377999999999</v>
      </c>
      <c r="AU101" s="194">
        <v>0</v>
      </c>
      <c r="AV101" s="194">
        <v>0</v>
      </c>
      <c r="AW101" s="194">
        <v>0</v>
      </c>
      <c r="AX101" s="194">
        <v>0</v>
      </c>
      <c r="AY101" s="194">
        <v>0.40799999999999997</v>
      </c>
      <c r="AZ101" s="194">
        <v>0</v>
      </c>
      <c r="BA101" s="194">
        <v>0</v>
      </c>
      <c r="BB101" s="199">
        <v>0</v>
      </c>
      <c r="BC101" s="199">
        <v>0</v>
      </c>
      <c r="BD101" s="200">
        <v>45961</v>
      </c>
      <c r="BE101" s="202"/>
      <c r="BF101" s="202"/>
      <c r="BG101" s="203"/>
      <c r="BH101" s="204"/>
      <c r="BI101" s="204"/>
      <c r="BJ101" s="205"/>
      <c r="BK101" s="212"/>
    </row>
    <row r="102" spans="1:63" ht="19.5" customHeight="1" x14ac:dyDescent="0.25">
      <c r="A102" s="192" t="s">
        <v>37</v>
      </c>
      <c r="B102" s="193" t="s">
        <v>35</v>
      </c>
      <c r="C102" s="208" t="s">
        <v>1556</v>
      </c>
      <c r="D102" s="209" t="s">
        <v>1837</v>
      </c>
      <c r="E102" s="194">
        <v>17.910249577186534</v>
      </c>
      <c r="F102" s="195">
        <f t="shared" si="32"/>
        <v>9.2763448999999998</v>
      </c>
      <c r="G102" s="196">
        <f t="shared" si="33"/>
        <v>0</v>
      </c>
      <c r="H102" s="196">
        <f t="shared" si="34"/>
        <v>0</v>
      </c>
      <c r="I102" s="196">
        <f t="shared" si="35"/>
        <v>0</v>
      </c>
      <c r="J102" s="196">
        <f t="shared" si="36"/>
        <v>0</v>
      </c>
      <c r="K102" s="196">
        <f t="shared" si="37"/>
        <v>0.56599999999999995</v>
      </c>
      <c r="L102" s="196">
        <f t="shared" si="38"/>
        <v>0</v>
      </c>
      <c r="M102" s="196">
        <f t="shared" si="39"/>
        <v>0</v>
      </c>
      <c r="N102" s="197">
        <f t="shared" si="40"/>
        <v>0</v>
      </c>
      <c r="O102" s="197">
        <f t="shared" si="41"/>
        <v>0</v>
      </c>
      <c r="P102" s="210">
        <v>0</v>
      </c>
      <c r="Q102" s="194">
        <v>0</v>
      </c>
      <c r="R102" s="194">
        <v>0</v>
      </c>
      <c r="S102" s="194">
        <v>0</v>
      </c>
      <c r="T102" s="194">
        <v>0</v>
      </c>
      <c r="U102" s="194">
        <v>0</v>
      </c>
      <c r="V102" s="194">
        <v>0</v>
      </c>
      <c r="W102" s="194">
        <v>0</v>
      </c>
      <c r="X102" s="199">
        <v>0</v>
      </c>
      <c r="Y102" s="199">
        <v>0</v>
      </c>
      <c r="Z102" s="194">
        <v>9.2763448999999998</v>
      </c>
      <c r="AA102" s="150">
        <v>0</v>
      </c>
      <c r="AB102" s="150">
        <v>0</v>
      </c>
      <c r="AC102" s="150">
        <v>0</v>
      </c>
      <c r="AD102" s="150">
        <v>0</v>
      </c>
      <c r="AE102" s="150">
        <v>0.56599999999999995</v>
      </c>
      <c r="AF102" s="150">
        <v>0</v>
      </c>
      <c r="AG102" s="150">
        <v>0</v>
      </c>
      <c r="AH102" s="199">
        <v>0</v>
      </c>
      <c r="AI102" s="199">
        <v>0</v>
      </c>
      <c r="AJ102" s="194">
        <v>0</v>
      </c>
      <c r="AK102" s="194">
        <v>0</v>
      </c>
      <c r="AL102" s="194">
        <v>0</v>
      </c>
      <c r="AM102" s="194">
        <v>0</v>
      </c>
      <c r="AN102" s="194">
        <v>0</v>
      </c>
      <c r="AO102" s="194">
        <v>0</v>
      </c>
      <c r="AP102" s="194">
        <v>0</v>
      </c>
      <c r="AQ102" s="194">
        <v>0</v>
      </c>
      <c r="AR102" s="199">
        <v>0</v>
      </c>
      <c r="AS102" s="199">
        <v>0</v>
      </c>
      <c r="AT102" s="194">
        <v>0</v>
      </c>
      <c r="AU102" s="194">
        <v>0</v>
      </c>
      <c r="AV102" s="194">
        <v>0</v>
      </c>
      <c r="AW102" s="194">
        <v>0</v>
      </c>
      <c r="AX102" s="194">
        <v>0</v>
      </c>
      <c r="AY102" s="194">
        <v>0</v>
      </c>
      <c r="AZ102" s="194">
        <v>0</v>
      </c>
      <c r="BA102" s="194">
        <v>0</v>
      </c>
      <c r="BB102" s="199">
        <v>0</v>
      </c>
      <c r="BC102" s="199">
        <v>0</v>
      </c>
      <c r="BD102" s="200">
        <v>45777</v>
      </c>
      <c r="BE102" s="202"/>
      <c r="BF102" s="202"/>
      <c r="BG102" s="211"/>
      <c r="BH102" s="204"/>
      <c r="BI102" s="204"/>
      <c r="BJ102" s="205"/>
      <c r="BK102" s="212"/>
    </row>
    <row r="103" spans="1:63" ht="19.5" customHeight="1" x14ac:dyDescent="0.25">
      <c r="A103" s="192" t="s">
        <v>3</v>
      </c>
      <c r="B103" s="193" t="s">
        <v>35</v>
      </c>
      <c r="C103" s="208" t="s">
        <v>96</v>
      </c>
      <c r="D103" s="209" t="s">
        <v>97</v>
      </c>
      <c r="E103" s="194" t="s">
        <v>0</v>
      </c>
      <c r="F103" s="195">
        <f t="shared" si="32"/>
        <v>0</v>
      </c>
      <c r="G103" s="196">
        <f t="shared" si="33"/>
        <v>0</v>
      </c>
      <c r="H103" s="196">
        <f t="shared" si="34"/>
        <v>0</v>
      </c>
      <c r="I103" s="196">
        <f t="shared" si="35"/>
        <v>0</v>
      </c>
      <c r="J103" s="196">
        <f t="shared" si="36"/>
        <v>0</v>
      </c>
      <c r="K103" s="196">
        <f t="shared" si="37"/>
        <v>0</v>
      </c>
      <c r="L103" s="196">
        <f t="shared" si="38"/>
        <v>0</v>
      </c>
      <c r="M103" s="196">
        <f t="shared" si="39"/>
        <v>0</v>
      </c>
      <c r="N103" s="197">
        <f t="shared" si="40"/>
        <v>0</v>
      </c>
      <c r="O103" s="197">
        <f t="shared" si="41"/>
        <v>0</v>
      </c>
      <c r="P103" s="210">
        <v>0</v>
      </c>
      <c r="Q103" s="194">
        <v>0</v>
      </c>
      <c r="R103" s="194">
        <v>0</v>
      </c>
      <c r="S103" s="194">
        <v>0</v>
      </c>
      <c r="T103" s="194">
        <v>0</v>
      </c>
      <c r="U103" s="194">
        <v>0</v>
      </c>
      <c r="V103" s="194">
        <v>0</v>
      </c>
      <c r="W103" s="194">
        <v>0</v>
      </c>
      <c r="X103" s="199">
        <v>0</v>
      </c>
      <c r="Y103" s="199">
        <v>0</v>
      </c>
      <c r="Z103" s="194">
        <v>0</v>
      </c>
      <c r="AA103" s="150">
        <v>0</v>
      </c>
      <c r="AB103" s="150">
        <v>0</v>
      </c>
      <c r="AC103" s="150">
        <v>0</v>
      </c>
      <c r="AD103" s="150">
        <v>0</v>
      </c>
      <c r="AE103" s="150">
        <v>0</v>
      </c>
      <c r="AF103" s="150">
        <v>0</v>
      </c>
      <c r="AG103" s="150">
        <v>0</v>
      </c>
      <c r="AH103" s="199">
        <v>0</v>
      </c>
      <c r="AI103" s="199">
        <v>0</v>
      </c>
      <c r="AJ103" s="194">
        <v>0</v>
      </c>
      <c r="AK103" s="194">
        <v>0</v>
      </c>
      <c r="AL103" s="194">
        <v>0</v>
      </c>
      <c r="AM103" s="194">
        <v>0</v>
      </c>
      <c r="AN103" s="194">
        <v>0</v>
      </c>
      <c r="AO103" s="194">
        <v>0</v>
      </c>
      <c r="AP103" s="194">
        <v>0</v>
      </c>
      <c r="AQ103" s="194">
        <v>0</v>
      </c>
      <c r="AR103" s="199">
        <v>0</v>
      </c>
      <c r="AS103" s="199">
        <v>0</v>
      </c>
      <c r="AT103" s="194">
        <v>0</v>
      </c>
      <c r="AU103" s="194">
        <v>0</v>
      </c>
      <c r="AV103" s="194">
        <v>0</v>
      </c>
      <c r="AW103" s="194">
        <v>0</v>
      </c>
      <c r="AX103" s="194">
        <v>0</v>
      </c>
      <c r="AY103" s="194">
        <v>0</v>
      </c>
      <c r="AZ103" s="194">
        <v>0</v>
      </c>
      <c r="BA103" s="194">
        <v>0</v>
      </c>
      <c r="BB103" s="199">
        <v>0</v>
      </c>
      <c r="BC103" s="199">
        <v>0</v>
      </c>
      <c r="BD103" s="200"/>
      <c r="BE103" s="202"/>
      <c r="BF103" s="202"/>
      <c r="BG103" s="203"/>
      <c r="BH103" s="204"/>
      <c r="BI103" s="204"/>
      <c r="BJ103" s="205"/>
      <c r="BK103" s="212"/>
    </row>
    <row r="104" spans="1:63" ht="19.5" customHeight="1" x14ac:dyDescent="0.25">
      <c r="A104" s="192" t="s">
        <v>37</v>
      </c>
      <c r="B104" s="193" t="s">
        <v>35</v>
      </c>
      <c r="C104" s="208" t="s">
        <v>1586</v>
      </c>
      <c r="D104" s="209" t="s">
        <v>1587</v>
      </c>
      <c r="E104" s="194">
        <v>5.0812792995644633</v>
      </c>
      <c r="F104" s="195">
        <f t="shared" si="32"/>
        <v>2.5075806899999997</v>
      </c>
      <c r="G104" s="196">
        <f t="shared" si="33"/>
        <v>0.63</v>
      </c>
      <c r="H104" s="196">
        <f t="shared" si="34"/>
        <v>0</v>
      </c>
      <c r="I104" s="196">
        <f t="shared" si="35"/>
        <v>4.0000000000000001E-3</v>
      </c>
      <c r="J104" s="196">
        <f t="shared" si="36"/>
        <v>2.7E-2</v>
      </c>
      <c r="K104" s="196">
        <f t="shared" si="37"/>
        <v>0</v>
      </c>
      <c r="L104" s="196">
        <f t="shared" si="38"/>
        <v>0</v>
      </c>
      <c r="M104" s="196">
        <f t="shared" si="39"/>
        <v>0</v>
      </c>
      <c r="N104" s="197">
        <f t="shared" si="40"/>
        <v>0</v>
      </c>
      <c r="O104" s="197">
        <f t="shared" si="41"/>
        <v>0</v>
      </c>
      <c r="P104" s="210">
        <v>0</v>
      </c>
      <c r="Q104" s="194">
        <v>0</v>
      </c>
      <c r="R104" s="194">
        <v>0</v>
      </c>
      <c r="S104" s="194">
        <v>0</v>
      </c>
      <c r="T104" s="194">
        <v>0</v>
      </c>
      <c r="U104" s="194">
        <v>0</v>
      </c>
      <c r="V104" s="194">
        <v>0</v>
      </c>
      <c r="W104" s="194">
        <v>0</v>
      </c>
      <c r="X104" s="199">
        <v>0</v>
      </c>
      <c r="Y104" s="199">
        <v>0</v>
      </c>
      <c r="Z104" s="194">
        <v>0</v>
      </c>
      <c r="AA104" s="150">
        <v>0</v>
      </c>
      <c r="AB104" s="150">
        <v>0</v>
      </c>
      <c r="AC104" s="150">
        <v>0</v>
      </c>
      <c r="AD104" s="150">
        <v>0</v>
      </c>
      <c r="AE104" s="150">
        <v>0</v>
      </c>
      <c r="AF104" s="150">
        <v>0</v>
      </c>
      <c r="AG104" s="150">
        <v>0</v>
      </c>
      <c r="AH104" s="199">
        <v>0</v>
      </c>
      <c r="AI104" s="199">
        <v>0</v>
      </c>
      <c r="AJ104" s="194">
        <v>0</v>
      </c>
      <c r="AK104" s="194">
        <v>0</v>
      </c>
      <c r="AL104" s="194">
        <v>0</v>
      </c>
      <c r="AM104" s="194">
        <v>0</v>
      </c>
      <c r="AN104" s="194">
        <v>0</v>
      </c>
      <c r="AO104" s="194">
        <v>0</v>
      </c>
      <c r="AP104" s="194">
        <v>0</v>
      </c>
      <c r="AQ104" s="194">
        <v>0</v>
      </c>
      <c r="AR104" s="199">
        <v>0</v>
      </c>
      <c r="AS104" s="199">
        <v>0</v>
      </c>
      <c r="AT104" s="194">
        <v>2.5075806899999997</v>
      </c>
      <c r="AU104" s="194">
        <v>0.63</v>
      </c>
      <c r="AV104" s="194">
        <v>0</v>
      </c>
      <c r="AW104" s="194">
        <v>4.0000000000000001E-3</v>
      </c>
      <c r="AX104" s="194">
        <v>2.7E-2</v>
      </c>
      <c r="AY104" s="194">
        <v>0</v>
      </c>
      <c r="AZ104" s="194">
        <v>0</v>
      </c>
      <c r="BA104" s="194">
        <v>0</v>
      </c>
      <c r="BB104" s="199">
        <v>0</v>
      </c>
      <c r="BC104" s="199">
        <v>0</v>
      </c>
      <c r="BD104" s="200">
        <v>45961</v>
      </c>
      <c r="BE104" s="202"/>
      <c r="BF104" s="202"/>
      <c r="BG104" s="203"/>
      <c r="BH104" s="204"/>
      <c r="BI104" s="204"/>
      <c r="BJ104" s="205"/>
      <c r="BK104" s="212"/>
    </row>
    <row r="105" spans="1:63" ht="19.5" customHeight="1" x14ac:dyDescent="0.25">
      <c r="A105" s="192" t="s">
        <v>37</v>
      </c>
      <c r="B105" s="193" t="s">
        <v>35</v>
      </c>
      <c r="C105" s="208" t="s">
        <v>98</v>
      </c>
      <c r="D105" s="209" t="s">
        <v>1838</v>
      </c>
      <c r="E105" s="194">
        <v>2.1835807885724092</v>
      </c>
      <c r="F105" s="195">
        <f t="shared" si="32"/>
        <v>0.96138970999999995</v>
      </c>
      <c r="G105" s="196">
        <f t="shared" si="33"/>
        <v>0</v>
      </c>
      <c r="H105" s="196">
        <f t="shared" si="34"/>
        <v>0</v>
      </c>
      <c r="I105" s="196">
        <f t="shared" si="35"/>
        <v>0</v>
      </c>
      <c r="J105" s="196">
        <f t="shared" si="36"/>
        <v>0</v>
      </c>
      <c r="K105" s="196">
        <f t="shared" si="37"/>
        <v>0.03</v>
      </c>
      <c r="L105" s="196">
        <f t="shared" si="38"/>
        <v>0</v>
      </c>
      <c r="M105" s="196">
        <f t="shared" si="39"/>
        <v>0</v>
      </c>
      <c r="N105" s="197">
        <f t="shared" si="40"/>
        <v>0</v>
      </c>
      <c r="O105" s="197">
        <f t="shared" si="41"/>
        <v>0</v>
      </c>
      <c r="P105" s="210">
        <v>0</v>
      </c>
      <c r="Q105" s="194">
        <v>0</v>
      </c>
      <c r="R105" s="194">
        <v>0</v>
      </c>
      <c r="S105" s="194">
        <v>0</v>
      </c>
      <c r="T105" s="194">
        <v>0</v>
      </c>
      <c r="U105" s="194">
        <v>0</v>
      </c>
      <c r="V105" s="194">
        <v>0</v>
      </c>
      <c r="W105" s="194">
        <v>0</v>
      </c>
      <c r="X105" s="199">
        <v>0</v>
      </c>
      <c r="Y105" s="199">
        <v>0</v>
      </c>
      <c r="Z105" s="194">
        <v>0</v>
      </c>
      <c r="AA105" s="150">
        <v>0</v>
      </c>
      <c r="AB105" s="150">
        <v>0</v>
      </c>
      <c r="AC105" s="150">
        <v>0</v>
      </c>
      <c r="AD105" s="150">
        <v>0</v>
      </c>
      <c r="AE105" s="150">
        <v>0</v>
      </c>
      <c r="AF105" s="150">
        <v>0</v>
      </c>
      <c r="AG105" s="150">
        <v>0</v>
      </c>
      <c r="AH105" s="199">
        <v>0</v>
      </c>
      <c r="AI105" s="199">
        <v>0</v>
      </c>
      <c r="AJ105" s="194">
        <v>0.96138970999999995</v>
      </c>
      <c r="AK105" s="194">
        <v>0</v>
      </c>
      <c r="AL105" s="194">
        <v>0</v>
      </c>
      <c r="AM105" s="194">
        <v>0</v>
      </c>
      <c r="AN105" s="194">
        <v>0</v>
      </c>
      <c r="AO105" s="194">
        <v>0.03</v>
      </c>
      <c r="AP105" s="194">
        <v>0</v>
      </c>
      <c r="AQ105" s="194">
        <v>0</v>
      </c>
      <c r="AR105" s="199">
        <v>0</v>
      </c>
      <c r="AS105" s="199">
        <v>0</v>
      </c>
      <c r="AT105" s="194">
        <v>0</v>
      </c>
      <c r="AU105" s="194">
        <v>0</v>
      </c>
      <c r="AV105" s="194">
        <v>0</v>
      </c>
      <c r="AW105" s="194">
        <v>0</v>
      </c>
      <c r="AX105" s="194">
        <v>0</v>
      </c>
      <c r="AY105" s="194">
        <v>0</v>
      </c>
      <c r="AZ105" s="194">
        <v>0</v>
      </c>
      <c r="BA105" s="194">
        <v>0</v>
      </c>
      <c r="BB105" s="199">
        <v>0</v>
      </c>
      <c r="BC105" s="199">
        <v>0</v>
      </c>
      <c r="BD105" s="200">
        <v>45930</v>
      </c>
      <c r="BE105" s="202"/>
      <c r="BF105" s="202"/>
      <c r="BG105" s="203"/>
      <c r="BH105" s="204"/>
      <c r="BI105" s="204"/>
      <c r="BJ105" s="205"/>
      <c r="BK105" s="212"/>
    </row>
    <row r="106" spans="1:63" ht="19.5" customHeight="1" x14ac:dyDescent="0.25">
      <c r="A106" s="192" t="s">
        <v>37</v>
      </c>
      <c r="B106" s="193" t="s">
        <v>35</v>
      </c>
      <c r="C106" s="208" t="s">
        <v>1839</v>
      </c>
      <c r="D106" s="209" t="s">
        <v>1840</v>
      </c>
      <c r="E106" s="194">
        <v>83.206975601658442</v>
      </c>
      <c r="F106" s="195">
        <f t="shared" si="32"/>
        <v>30.089071899999997</v>
      </c>
      <c r="G106" s="196">
        <f t="shared" si="33"/>
        <v>1.26</v>
      </c>
      <c r="H106" s="196">
        <f t="shared" si="34"/>
        <v>0</v>
      </c>
      <c r="I106" s="196">
        <f t="shared" si="35"/>
        <v>0</v>
      </c>
      <c r="J106" s="196">
        <f t="shared" si="36"/>
        <v>0</v>
      </c>
      <c r="K106" s="196">
        <f t="shared" si="37"/>
        <v>0.77700000000000002</v>
      </c>
      <c r="L106" s="196">
        <f t="shared" si="38"/>
        <v>0</v>
      </c>
      <c r="M106" s="196">
        <f t="shared" si="39"/>
        <v>0</v>
      </c>
      <c r="N106" s="197">
        <f t="shared" si="40"/>
        <v>0</v>
      </c>
      <c r="O106" s="197">
        <f t="shared" si="41"/>
        <v>0</v>
      </c>
      <c r="P106" s="210">
        <v>0</v>
      </c>
      <c r="Q106" s="194">
        <v>0</v>
      </c>
      <c r="R106" s="194">
        <v>0</v>
      </c>
      <c r="S106" s="194">
        <v>0</v>
      </c>
      <c r="T106" s="194">
        <v>0</v>
      </c>
      <c r="U106" s="194">
        <v>0</v>
      </c>
      <c r="V106" s="194">
        <v>0</v>
      </c>
      <c r="W106" s="194">
        <v>0</v>
      </c>
      <c r="X106" s="199">
        <v>0</v>
      </c>
      <c r="Y106" s="199">
        <v>0</v>
      </c>
      <c r="Z106" s="194">
        <v>0</v>
      </c>
      <c r="AA106" s="150">
        <v>0</v>
      </c>
      <c r="AB106" s="150">
        <v>0</v>
      </c>
      <c r="AC106" s="150">
        <v>0</v>
      </c>
      <c r="AD106" s="150">
        <v>0</v>
      </c>
      <c r="AE106" s="150">
        <v>0</v>
      </c>
      <c r="AF106" s="150">
        <v>0</v>
      </c>
      <c r="AG106" s="150">
        <v>0</v>
      </c>
      <c r="AH106" s="199">
        <v>0</v>
      </c>
      <c r="AI106" s="199">
        <v>0</v>
      </c>
      <c r="AJ106" s="194">
        <v>0</v>
      </c>
      <c r="AK106" s="194">
        <v>0</v>
      </c>
      <c r="AL106" s="194">
        <v>0</v>
      </c>
      <c r="AM106" s="194">
        <v>0</v>
      </c>
      <c r="AN106" s="194">
        <v>0</v>
      </c>
      <c r="AO106" s="194">
        <v>0</v>
      </c>
      <c r="AP106" s="194">
        <v>0</v>
      </c>
      <c r="AQ106" s="194">
        <v>0</v>
      </c>
      <c r="AR106" s="199">
        <v>0</v>
      </c>
      <c r="AS106" s="199">
        <v>0</v>
      </c>
      <c r="AT106" s="194">
        <v>30.089071899999997</v>
      </c>
      <c r="AU106" s="194">
        <v>1.26</v>
      </c>
      <c r="AV106" s="194">
        <v>0</v>
      </c>
      <c r="AW106" s="194">
        <v>0</v>
      </c>
      <c r="AX106" s="194">
        <v>0</v>
      </c>
      <c r="AY106" s="194">
        <v>0.77700000000000002</v>
      </c>
      <c r="AZ106" s="194">
        <v>0</v>
      </c>
      <c r="BA106" s="194">
        <v>0</v>
      </c>
      <c r="BB106" s="199">
        <v>0</v>
      </c>
      <c r="BC106" s="199">
        <v>0</v>
      </c>
      <c r="BD106" s="200"/>
      <c r="BE106" s="202"/>
      <c r="BF106" s="202"/>
      <c r="BG106" s="203"/>
      <c r="BH106" s="204"/>
      <c r="BI106" s="214"/>
      <c r="BJ106" s="205"/>
      <c r="BK106" s="212"/>
    </row>
    <row r="107" spans="1:63" ht="19.5" customHeight="1" x14ac:dyDescent="0.25">
      <c r="A107" s="192" t="s">
        <v>37</v>
      </c>
      <c r="B107" s="193" t="s">
        <v>35</v>
      </c>
      <c r="C107" s="208" t="s">
        <v>1727</v>
      </c>
      <c r="D107" s="209" t="s">
        <v>1728</v>
      </c>
      <c r="E107" s="194">
        <v>74.764886622551117</v>
      </c>
      <c r="F107" s="195">
        <f t="shared" si="32"/>
        <v>27.813123860000001</v>
      </c>
      <c r="G107" s="196">
        <f t="shared" si="33"/>
        <v>2</v>
      </c>
      <c r="H107" s="196">
        <f t="shared" si="34"/>
        <v>0</v>
      </c>
      <c r="I107" s="196">
        <f t="shared" si="35"/>
        <v>5.0999999999999997E-2</v>
      </c>
      <c r="J107" s="196">
        <f t="shared" si="36"/>
        <v>0</v>
      </c>
      <c r="K107" s="196">
        <f t="shared" si="37"/>
        <v>0.51500000000000001</v>
      </c>
      <c r="L107" s="196">
        <f t="shared" si="38"/>
        <v>0</v>
      </c>
      <c r="M107" s="196">
        <f t="shared" si="39"/>
        <v>0</v>
      </c>
      <c r="N107" s="197">
        <f t="shared" si="40"/>
        <v>0</v>
      </c>
      <c r="O107" s="197">
        <f t="shared" si="41"/>
        <v>0</v>
      </c>
      <c r="P107" s="210">
        <v>0</v>
      </c>
      <c r="Q107" s="194">
        <v>0</v>
      </c>
      <c r="R107" s="194">
        <v>0</v>
      </c>
      <c r="S107" s="194">
        <v>0</v>
      </c>
      <c r="T107" s="194">
        <v>0</v>
      </c>
      <c r="U107" s="194">
        <v>0</v>
      </c>
      <c r="V107" s="194">
        <v>0</v>
      </c>
      <c r="W107" s="194">
        <v>0</v>
      </c>
      <c r="X107" s="199">
        <v>0</v>
      </c>
      <c r="Y107" s="199">
        <v>0</v>
      </c>
      <c r="Z107" s="194">
        <v>0</v>
      </c>
      <c r="AA107" s="150">
        <v>0</v>
      </c>
      <c r="AB107" s="150">
        <v>0</v>
      </c>
      <c r="AC107" s="150">
        <v>0</v>
      </c>
      <c r="AD107" s="150">
        <v>0</v>
      </c>
      <c r="AE107" s="150">
        <v>0</v>
      </c>
      <c r="AF107" s="150">
        <v>0</v>
      </c>
      <c r="AG107" s="150">
        <v>0</v>
      </c>
      <c r="AH107" s="199">
        <v>0</v>
      </c>
      <c r="AI107" s="199">
        <v>0</v>
      </c>
      <c r="AJ107" s="194">
        <v>0</v>
      </c>
      <c r="AK107" s="194">
        <v>0</v>
      </c>
      <c r="AL107" s="194">
        <v>0</v>
      </c>
      <c r="AM107" s="194">
        <v>0</v>
      </c>
      <c r="AN107" s="194">
        <v>0</v>
      </c>
      <c r="AO107" s="194">
        <v>0</v>
      </c>
      <c r="AP107" s="194">
        <v>0</v>
      </c>
      <c r="AQ107" s="194">
        <v>0</v>
      </c>
      <c r="AR107" s="199">
        <v>0</v>
      </c>
      <c r="AS107" s="199">
        <v>0</v>
      </c>
      <c r="AT107" s="194">
        <v>27.813123860000001</v>
      </c>
      <c r="AU107" s="194">
        <v>2</v>
      </c>
      <c r="AV107" s="194">
        <v>0</v>
      </c>
      <c r="AW107" s="194">
        <v>5.0999999999999997E-2</v>
      </c>
      <c r="AX107" s="194">
        <v>0</v>
      </c>
      <c r="AY107" s="194">
        <v>0.51500000000000001</v>
      </c>
      <c r="AZ107" s="194">
        <v>0</v>
      </c>
      <c r="BA107" s="194">
        <v>0</v>
      </c>
      <c r="BB107" s="199">
        <v>0</v>
      </c>
      <c r="BC107" s="199">
        <v>0</v>
      </c>
      <c r="BD107" s="200"/>
      <c r="BE107" s="202"/>
      <c r="BF107" s="202"/>
      <c r="BG107" s="203"/>
      <c r="BH107" s="204"/>
      <c r="BI107" s="214"/>
      <c r="BJ107" s="205"/>
      <c r="BK107" s="212"/>
    </row>
    <row r="108" spans="1:63" ht="19.5" customHeight="1" x14ac:dyDescent="0.25">
      <c r="A108" s="192" t="s">
        <v>37</v>
      </c>
      <c r="B108" s="193" t="s">
        <v>35</v>
      </c>
      <c r="C108" s="208" t="s">
        <v>1841</v>
      </c>
      <c r="D108" s="209" t="s">
        <v>1842</v>
      </c>
      <c r="E108" s="194">
        <v>10.0645945</v>
      </c>
      <c r="F108" s="195">
        <f t="shared" si="32"/>
        <v>4.5498791299999999</v>
      </c>
      <c r="G108" s="196">
        <f t="shared" si="33"/>
        <v>0</v>
      </c>
      <c r="H108" s="196">
        <f t="shared" si="34"/>
        <v>0</v>
      </c>
      <c r="I108" s="196">
        <f t="shared" si="35"/>
        <v>0</v>
      </c>
      <c r="J108" s="196">
        <f t="shared" si="36"/>
        <v>0</v>
      </c>
      <c r="K108" s="196">
        <f t="shared" si="37"/>
        <v>0.28000000000000003</v>
      </c>
      <c r="L108" s="196">
        <f t="shared" si="38"/>
        <v>0</v>
      </c>
      <c r="M108" s="196">
        <f t="shared" si="39"/>
        <v>0</v>
      </c>
      <c r="N108" s="197">
        <f t="shared" si="40"/>
        <v>0</v>
      </c>
      <c r="O108" s="197">
        <f t="shared" si="41"/>
        <v>0</v>
      </c>
      <c r="P108" s="210">
        <v>0</v>
      </c>
      <c r="Q108" s="194">
        <v>0</v>
      </c>
      <c r="R108" s="194">
        <v>0</v>
      </c>
      <c r="S108" s="194">
        <v>0</v>
      </c>
      <c r="T108" s="194">
        <v>0</v>
      </c>
      <c r="U108" s="194">
        <v>0</v>
      </c>
      <c r="V108" s="194">
        <v>0</v>
      </c>
      <c r="W108" s="194">
        <v>0</v>
      </c>
      <c r="X108" s="199">
        <v>0</v>
      </c>
      <c r="Y108" s="199">
        <v>0</v>
      </c>
      <c r="Z108" s="194">
        <v>4.5498791299999999</v>
      </c>
      <c r="AA108" s="150">
        <v>0</v>
      </c>
      <c r="AB108" s="150">
        <v>0</v>
      </c>
      <c r="AC108" s="150">
        <v>0</v>
      </c>
      <c r="AD108" s="150">
        <v>0</v>
      </c>
      <c r="AE108" s="150">
        <v>0.28000000000000003</v>
      </c>
      <c r="AF108" s="150">
        <v>0</v>
      </c>
      <c r="AG108" s="150">
        <v>0</v>
      </c>
      <c r="AH108" s="199">
        <v>0</v>
      </c>
      <c r="AI108" s="199">
        <v>0</v>
      </c>
      <c r="AJ108" s="194">
        <v>0</v>
      </c>
      <c r="AK108" s="194">
        <v>0</v>
      </c>
      <c r="AL108" s="194">
        <v>0</v>
      </c>
      <c r="AM108" s="194">
        <v>0</v>
      </c>
      <c r="AN108" s="194">
        <v>0</v>
      </c>
      <c r="AO108" s="194">
        <v>0</v>
      </c>
      <c r="AP108" s="194">
        <v>0</v>
      </c>
      <c r="AQ108" s="194">
        <v>0</v>
      </c>
      <c r="AR108" s="199">
        <v>0</v>
      </c>
      <c r="AS108" s="199">
        <v>0</v>
      </c>
      <c r="AT108" s="194">
        <v>0</v>
      </c>
      <c r="AU108" s="194">
        <v>0</v>
      </c>
      <c r="AV108" s="194">
        <v>0</v>
      </c>
      <c r="AW108" s="194">
        <v>0</v>
      </c>
      <c r="AX108" s="194">
        <v>0</v>
      </c>
      <c r="AY108" s="194">
        <v>0</v>
      </c>
      <c r="AZ108" s="194">
        <v>0</v>
      </c>
      <c r="BA108" s="194">
        <v>0</v>
      </c>
      <c r="BB108" s="199">
        <v>0</v>
      </c>
      <c r="BC108" s="199">
        <v>0</v>
      </c>
      <c r="BD108" s="200">
        <v>45807</v>
      </c>
      <c r="BE108" s="202"/>
      <c r="BF108" s="202"/>
      <c r="BG108" s="203"/>
      <c r="BH108" s="204"/>
      <c r="BI108" s="204"/>
      <c r="BJ108" s="205"/>
      <c r="BK108" s="212"/>
    </row>
    <row r="109" spans="1:63" ht="19.5" customHeight="1" x14ac:dyDescent="0.25">
      <c r="A109" s="192" t="s">
        <v>3</v>
      </c>
      <c r="B109" s="193" t="s">
        <v>35</v>
      </c>
      <c r="C109" s="208" t="s">
        <v>1734</v>
      </c>
      <c r="D109" s="209" t="s">
        <v>1735</v>
      </c>
      <c r="E109" s="194">
        <v>3.4227059999999998</v>
      </c>
      <c r="F109" s="195">
        <f t="shared" si="32"/>
        <v>2.1633686700000001</v>
      </c>
      <c r="G109" s="196">
        <f t="shared" si="33"/>
        <v>0</v>
      </c>
      <c r="H109" s="196">
        <f t="shared" si="34"/>
        <v>0</v>
      </c>
      <c r="I109" s="196">
        <f t="shared" si="35"/>
        <v>0</v>
      </c>
      <c r="J109" s="196">
        <f t="shared" si="36"/>
        <v>0</v>
      </c>
      <c r="K109" s="196">
        <f t="shared" si="37"/>
        <v>0.10299999999999999</v>
      </c>
      <c r="L109" s="196">
        <f t="shared" si="38"/>
        <v>0</v>
      </c>
      <c r="M109" s="196">
        <f t="shared" si="39"/>
        <v>0</v>
      </c>
      <c r="N109" s="197">
        <f t="shared" si="40"/>
        <v>0</v>
      </c>
      <c r="O109" s="197">
        <f t="shared" si="41"/>
        <v>0</v>
      </c>
      <c r="P109" s="210">
        <v>0</v>
      </c>
      <c r="Q109" s="194">
        <v>0</v>
      </c>
      <c r="R109" s="194">
        <v>0</v>
      </c>
      <c r="S109" s="194">
        <v>0</v>
      </c>
      <c r="T109" s="194">
        <v>0</v>
      </c>
      <c r="U109" s="194">
        <v>0</v>
      </c>
      <c r="V109" s="194">
        <v>0</v>
      </c>
      <c r="W109" s="194">
        <v>0</v>
      </c>
      <c r="X109" s="199">
        <v>0</v>
      </c>
      <c r="Y109" s="199">
        <v>0</v>
      </c>
      <c r="Z109" s="194">
        <v>0</v>
      </c>
      <c r="AA109" s="150">
        <v>0</v>
      </c>
      <c r="AB109" s="150">
        <v>0</v>
      </c>
      <c r="AC109" s="150">
        <v>0</v>
      </c>
      <c r="AD109" s="150">
        <v>0</v>
      </c>
      <c r="AE109" s="150">
        <v>0</v>
      </c>
      <c r="AF109" s="150">
        <v>0</v>
      </c>
      <c r="AG109" s="150">
        <v>0</v>
      </c>
      <c r="AH109" s="199">
        <v>0</v>
      </c>
      <c r="AI109" s="199">
        <v>0</v>
      </c>
      <c r="AJ109" s="194">
        <v>0</v>
      </c>
      <c r="AK109" s="194">
        <v>0</v>
      </c>
      <c r="AL109" s="194">
        <v>0</v>
      </c>
      <c r="AM109" s="194">
        <v>0</v>
      </c>
      <c r="AN109" s="194">
        <v>0</v>
      </c>
      <c r="AO109" s="194">
        <v>0</v>
      </c>
      <c r="AP109" s="194">
        <v>0</v>
      </c>
      <c r="AQ109" s="194">
        <v>0</v>
      </c>
      <c r="AR109" s="199">
        <v>0</v>
      </c>
      <c r="AS109" s="199">
        <v>0</v>
      </c>
      <c r="AT109" s="194">
        <v>2.1633686700000001</v>
      </c>
      <c r="AU109" s="194">
        <v>0</v>
      </c>
      <c r="AV109" s="194">
        <v>0</v>
      </c>
      <c r="AW109" s="194">
        <v>0</v>
      </c>
      <c r="AX109" s="194">
        <v>0</v>
      </c>
      <c r="AY109" s="194">
        <v>0.10299999999999999</v>
      </c>
      <c r="AZ109" s="194">
        <v>0</v>
      </c>
      <c r="BA109" s="194">
        <v>0</v>
      </c>
      <c r="BB109" s="199">
        <v>0</v>
      </c>
      <c r="BC109" s="199">
        <v>0</v>
      </c>
      <c r="BD109" s="200"/>
      <c r="BE109" s="202"/>
      <c r="BF109" s="202"/>
      <c r="BG109" s="203"/>
      <c r="BH109" s="204"/>
      <c r="BI109" s="204"/>
      <c r="BJ109" s="205"/>
      <c r="BK109" s="212"/>
    </row>
    <row r="110" spans="1:63" ht="19.5" customHeight="1" x14ac:dyDescent="0.25">
      <c r="A110" s="192" t="s">
        <v>37</v>
      </c>
      <c r="B110" s="193" t="s">
        <v>35</v>
      </c>
      <c r="C110" s="208" t="s">
        <v>1843</v>
      </c>
      <c r="D110" s="209" t="s">
        <v>1844</v>
      </c>
      <c r="E110" s="194">
        <v>1.1260918597994758</v>
      </c>
      <c r="F110" s="195">
        <f t="shared" si="32"/>
        <v>0.18709999999999999</v>
      </c>
      <c r="G110" s="196">
        <f t="shared" si="33"/>
        <v>0</v>
      </c>
      <c r="H110" s="196">
        <f t="shared" si="34"/>
        <v>0</v>
      </c>
      <c r="I110" s="196">
        <f t="shared" si="35"/>
        <v>0</v>
      </c>
      <c r="J110" s="196">
        <f t="shared" si="36"/>
        <v>0</v>
      </c>
      <c r="K110" s="196">
        <f t="shared" si="37"/>
        <v>0</v>
      </c>
      <c r="L110" s="196">
        <f t="shared" si="38"/>
        <v>0</v>
      </c>
      <c r="M110" s="196">
        <f t="shared" si="39"/>
        <v>0</v>
      </c>
      <c r="N110" s="197">
        <f t="shared" si="40"/>
        <v>0</v>
      </c>
      <c r="O110" s="197">
        <f t="shared" si="41"/>
        <v>1</v>
      </c>
      <c r="P110" s="210">
        <v>0</v>
      </c>
      <c r="Q110" s="194">
        <v>0</v>
      </c>
      <c r="R110" s="194">
        <v>0</v>
      </c>
      <c r="S110" s="194">
        <v>0</v>
      </c>
      <c r="T110" s="194">
        <v>0</v>
      </c>
      <c r="U110" s="194">
        <v>0</v>
      </c>
      <c r="V110" s="194">
        <v>0</v>
      </c>
      <c r="W110" s="194">
        <v>0</v>
      </c>
      <c r="X110" s="199">
        <v>0</v>
      </c>
      <c r="Y110" s="199">
        <v>0</v>
      </c>
      <c r="Z110" s="194">
        <v>0</v>
      </c>
      <c r="AA110" s="150">
        <v>0</v>
      </c>
      <c r="AB110" s="150">
        <v>0</v>
      </c>
      <c r="AC110" s="150">
        <v>0</v>
      </c>
      <c r="AD110" s="150">
        <v>0</v>
      </c>
      <c r="AE110" s="150">
        <v>0</v>
      </c>
      <c r="AF110" s="150">
        <v>0</v>
      </c>
      <c r="AG110" s="150">
        <v>0</v>
      </c>
      <c r="AH110" s="199">
        <v>0</v>
      </c>
      <c r="AI110" s="199">
        <v>0</v>
      </c>
      <c r="AJ110" s="194">
        <v>0</v>
      </c>
      <c r="AK110" s="194">
        <v>0</v>
      </c>
      <c r="AL110" s="194">
        <v>0</v>
      </c>
      <c r="AM110" s="194">
        <v>0</v>
      </c>
      <c r="AN110" s="194">
        <v>0</v>
      </c>
      <c r="AO110" s="194">
        <v>0</v>
      </c>
      <c r="AP110" s="194">
        <v>0</v>
      </c>
      <c r="AQ110" s="194">
        <v>0</v>
      </c>
      <c r="AR110" s="199">
        <v>0</v>
      </c>
      <c r="AS110" s="199">
        <v>0</v>
      </c>
      <c r="AT110" s="194">
        <v>0.18709999999999999</v>
      </c>
      <c r="AU110" s="194">
        <v>0</v>
      </c>
      <c r="AV110" s="194">
        <v>0</v>
      </c>
      <c r="AW110" s="194">
        <v>0</v>
      </c>
      <c r="AX110" s="194">
        <v>0</v>
      </c>
      <c r="AY110" s="194">
        <v>0</v>
      </c>
      <c r="AZ110" s="194">
        <v>0</v>
      </c>
      <c r="BA110" s="194">
        <v>0</v>
      </c>
      <c r="BB110" s="199">
        <v>0</v>
      </c>
      <c r="BC110" s="199">
        <v>1</v>
      </c>
      <c r="BD110" s="200">
        <v>45961</v>
      </c>
      <c r="BE110" s="202"/>
      <c r="BF110" s="202"/>
      <c r="BG110" s="203"/>
      <c r="BH110" s="204"/>
      <c r="BI110" s="183" t="s">
        <v>1777</v>
      </c>
      <c r="BJ110" s="205"/>
      <c r="BK110" s="212"/>
    </row>
    <row r="111" spans="1:63" ht="19.5" customHeight="1" x14ac:dyDescent="0.25">
      <c r="A111" s="192" t="s">
        <v>37</v>
      </c>
      <c r="B111" s="193" t="s">
        <v>35</v>
      </c>
      <c r="C111" s="208" t="s">
        <v>1588</v>
      </c>
      <c r="D111" s="209" t="s">
        <v>1845</v>
      </c>
      <c r="E111" s="194">
        <v>85.00466031971132</v>
      </c>
      <c r="F111" s="195">
        <f t="shared" si="32"/>
        <v>28.696792389999999</v>
      </c>
      <c r="G111" s="196">
        <f t="shared" si="33"/>
        <v>2.5</v>
      </c>
      <c r="H111" s="196">
        <f t="shared" si="34"/>
        <v>0</v>
      </c>
      <c r="I111" s="196">
        <f t="shared" si="35"/>
        <v>0</v>
      </c>
      <c r="J111" s="196">
        <f t="shared" si="36"/>
        <v>0</v>
      </c>
      <c r="K111" s="196">
        <f t="shared" si="37"/>
        <v>0.99399999999999999</v>
      </c>
      <c r="L111" s="196">
        <f t="shared" si="38"/>
        <v>0</v>
      </c>
      <c r="M111" s="196">
        <f t="shared" si="39"/>
        <v>0</v>
      </c>
      <c r="N111" s="197">
        <f t="shared" si="40"/>
        <v>0</v>
      </c>
      <c r="O111" s="197">
        <f t="shared" si="41"/>
        <v>0</v>
      </c>
      <c r="P111" s="210">
        <v>0</v>
      </c>
      <c r="Q111" s="194">
        <v>0</v>
      </c>
      <c r="R111" s="194">
        <v>0</v>
      </c>
      <c r="S111" s="194">
        <v>0</v>
      </c>
      <c r="T111" s="194">
        <v>0</v>
      </c>
      <c r="U111" s="194">
        <v>0</v>
      </c>
      <c r="V111" s="194">
        <v>0</v>
      </c>
      <c r="W111" s="194">
        <v>0</v>
      </c>
      <c r="X111" s="199">
        <v>0</v>
      </c>
      <c r="Y111" s="199">
        <v>0</v>
      </c>
      <c r="Z111" s="194">
        <v>28.696792389999999</v>
      </c>
      <c r="AA111" s="150">
        <v>2.5</v>
      </c>
      <c r="AB111" s="150">
        <v>0</v>
      </c>
      <c r="AC111" s="150">
        <v>0</v>
      </c>
      <c r="AD111" s="150">
        <v>0</v>
      </c>
      <c r="AE111" s="150">
        <v>0.99399999999999999</v>
      </c>
      <c r="AF111" s="150">
        <v>0</v>
      </c>
      <c r="AG111" s="150">
        <v>0</v>
      </c>
      <c r="AH111" s="199">
        <v>0</v>
      </c>
      <c r="AI111" s="199">
        <v>0</v>
      </c>
      <c r="AJ111" s="194">
        <v>0</v>
      </c>
      <c r="AK111" s="194">
        <v>0</v>
      </c>
      <c r="AL111" s="194">
        <v>0</v>
      </c>
      <c r="AM111" s="194">
        <v>0</v>
      </c>
      <c r="AN111" s="194">
        <v>0</v>
      </c>
      <c r="AO111" s="194">
        <v>0</v>
      </c>
      <c r="AP111" s="194">
        <v>0</v>
      </c>
      <c r="AQ111" s="194">
        <v>0</v>
      </c>
      <c r="AR111" s="199">
        <v>0</v>
      </c>
      <c r="AS111" s="199">
        <v>0</v>
      </c>
      <c r="AT111" s="194">
        <v>0</v>
      </c>
      <c r="AU111" s="194">
        <v>0</v>
      </c>
      <c r="AV111" s="194">
        <v>0</v>
      </c>
      <c r="AW111" s="194">
        <v>0</v>
      </c>
      <c r="AX111" s="194">
        <v>0</v>
      </c>
      <c r="AY111" s="194">
        <v>0</v>
      </c>
      <c r="AZ111" s="194">
        <v>0</v>
      </c>
      <c r="BA111" s="194">
        <v>0</v>
      </c>
      <c r="BB111" s="199">
        <v>0</v>
      </c>
      <c r="BC111" s="199">
        <v>0</v>
      </c>
      <c r="BD111" s="200">
        <v>45827</v>
      </c>
      <c r="BE111" s="202"/>
      <c r="BF111" s="202"/>
      <c r="BG111" s="203"/>
      <c r="BH111" s="204"/>
      <c r="BI111" s="204"/>
      <c r="BJ111" s="205"/>
      <c r="BK111" s="212"/>
    </row>
    <row r="112" spans="1:63" ht="19.5" customHeight="1" x14ac:dyDescent="0.25">
      <c r="A112" s="192" t="s">
        <v>37</v>
      </c>
      <c r="B112" s="193" t="s">
        <v>35</v>
      </c>
      <c r="C112" s="208" t="s">
        <v>102</v>
      </c>
      <c r="D112" s="209" t="s">
        <v>1846</v>
      </c>
      <c r="E112" s="194">
        <v>45.448737477600666</v>
      </c>
      <c r="F112" s="195">
        <f t="shared" si="32"/>
        <v>21.430984289999998</v>
      </c>
      <c r="G112" s="196">
        <f t="shared" si="33"/>
        <v>0.8</v>
      </c>
      <c r="H112" s="196">
        <f t="shared" si="34"/>
        <v>0</v>
      </c>
      <c r="I112" s="196">
        <f t="shared" si="35"/>
        <v>1.4E-2</v>
      </c>
      <c r="J112" s="196">
        <f t="shared" si="36"/>
        <v>0</v>
      </c>
      <c r="K112" s="196">
        <f t="shared" si="37"/>
        <v>0.501</v>
      </c>
      <c r="L112" s="196">
        <f t="shared" si="38"/>
        <v>0</v>
      </c>
      <c r="M112" s="196">
        <f t="shared" si="39"/>
        <v>0</v>
      </c>
      <c r="N112" s="197">
        <f t="shared" si="40"/>
        <v>0</v>
      </c>
      <c r="O112" s="197">
        <f t="shared" si="41"/>
        <v>0</v>
      </c>
      <c r="P112" s="198">
        <v>21.430984289999998</v>
      </c>
      <c r="Q112" s="194">
        <v>0.8</v>
      </c>
      <c r="R112" s="194">
        <v>0</v>
      </c>
      <c r="S112" s="194">
        <v>1.4E-2</v>
      </c>
      <c r="T112" s="194">
        <v>0</v>
      </c>
      <c r="U112" s="194">
        <v>0.501</v>
      </c>
      <c r="V112" s="194">
        <v>0</v>
      </c>
      <c r="W112" s="194">
        <v>0</v>
      </c>
      <c r="X112" s="199">
        <v>0</v>
      </c>
      <c r="Y112" s="199">
        <v>0</v>
      </c>
      <c r="Z112" s="194">
        <v>0</v>
      </c>
      <c r="AA112" s="150">
        <v>0</v>
      </c>
      <c r="AB112" s="150">
        <v>0</v>
      </c>
      <c r="AC112" s="150">
        <v>0</v>
      </c>
      <c r="AD112" s="150">
        <v>0</v>
      </c>
      <c r="AE112" s="150">
        <v>0</v>
      </c>
      <c r="AF112" s="150">
        <v>0</v>
      </c>
      <c r="AG112" s="150">
        <v>0</v>
      </c>
      <c r="AH112" s="199">
        <v>0</v>
      </c>
      <c r="AI112" s="199">
        <v>0</v>
      </c>
      <c r="AJ112" s="194">
        <v>0</v>
      </c>
      <c r="AK112" s="194">
        <v>0</v>
      </c>
      <c r="AL112" s="194">
        <v>0</v>
      </c>
      <c r="AM112" s="194">
        <v>0</v>
      </c>
      <c r="AN112" s="194">
        <v>0</v>
      </c>
      <c r="AO112" s="194">
        <v>0</v>
      </c>
      <c r="AP112" s="194">
        <v>0</v>
      </c>
      <c r="AQ112" s="194">
        <v>0</v>
      </c>
      <c r="AR112" s="199">
        <v>0</v>
      </c>
      <c r="AS112" s="199">
        <v>0</v>
      </c>
      <c r="AT112" s="194">
        <v>0</v>
      </c>
      <c r="AU112" s="194">
        <v>0</v>
      </c>
      <c r="AV112" s="194">
        <v>0</v>
      </c>
      <c r="AW112" s="194">
        <v>0</v>
      </c>
      <c r="AX112" s="194">
        <v>0</v>
      </c>
      <c r="AY112" s="194">
        <v>0</v>
      </c>
      <c r="AZ112" s="194">
        <v>0</v>
      </c>
      <c r="BA112" s="194">
        <v>0</v>
      </c>
      <c r="BB112" s="199">
        <v>0</v>
      </c>
      <c r="BC112" s="199">
        <v>0</v>
      </c>
      <c r="BD112" s="200">
        <v>45747</v>
      </c>
      <c r="BE112" s="202"/>
      <c r="BF112" s="202"/>
      <c r="BG112" s="203"/>
      <c r="BH112" s="204"/>
      <c r="BI112" s="204"/>
      <c r="BJ112" s="205"/>
      <c r="BK112" s="212"/>
    </row>
    <row r="113" spans="1:63" ht="19.5" customHeight="1" x14ac:dyDescent="0.25">
      <c r="A113" s="192" t="s">
        <v>37</v>
      </c>
      <c r="B113" s="193" t="s">
        <v>35</v>
      </c>
      <c r="C113" s="208" t="s">
        <v>1847</v>
      </c>
      <c r="D113" s="209" t="s">
        <v>1848</v>
      </c>
      <c r="E113" s="194">
        <v>25.227951589968221</v>
      </c>
      <c r="F113" s="195">
        <f t="shared" si="32"/>
        <v>12.08838104</v>
      </c>
      <c r="G113" s="196">
        <f t="shared" si="33"/>
        <v>0.4</v>
      </c>
      <c r="H113" s="196">
        <f t="shared" si="34"/>
        <v>0</v>
      </c>
      <c r="I113" s="196">
        <f t="shared" si="35"/>
        <v>5.0000000000000001E-3</v>
      </c>
      <c r="J113" s="196">
        <f t="shared" si="36"/>
        <v>0</v>
      </c>
      <c r="K113" s="196">
        <f t="shared" si="37"/>
        <v>0.114</v>
      </c>
      <c r="L113" s="196">
        <f t="shared" si="38"/>
        <v>0</v>
      </c>
      <c r="M113" s="196">
        <f t="shared" si="39"/>
        <v>0</v>
      </c>
      <c r="N113" s="197">
        <f t="shared" si="40"/>
        <v>0</v>
      </c>
      <c r="O113" s="197">
        <f t="shared" si="41"/>
        <v>0</v>
      </c>
      <c r="P113" s="210">
        <v>0</v>
      </c>
      <c r="Q113" s="194">
        <v>0</v>
      </c>
      <c r="R113" s="194">
        <v>0</v>
      </c>
      <c r="S113" s="194">
        <v>0</v>
      </c>
      <c r="T113" s="194">
        <v>0</v>
      </c>
      <c r="U113" s="194">
        <v>0</v>
      </c>
      <c r="V113" s="194">
        <v>0</v>
      </c>
      <c r="W113" s="194">
        <v>0</v>
      </c>
      <c r="X113" s="199">
        <v>0</v>
      </c>
      <c r="Y113" s="199">
        <v>0</v>
      </c>
      <c r="Z113" s="194">
        <v>0</v>
      </c>
      <c r="AA113" s="150">
        <v>0</v>
      </c>
      <c r="AB113" s="150">
        <v>0</v>
      </c>
      <c r="AC113" s="150">
        <v>0</v>
      </c>
      <c r="AD113" s="150">
        <v>0</v>
      </c>
      <c r="AE113" s="150">
        <v>0</v>
      </c>
      <c r="AF113" s="150">
        <v>0</v>
      </c>
      <c r="AG113" s="150">
        <v>0</v>
      </c>
      <c r="AH113" s="199">
        <v>0</v>
      </c>
      <c r="AI113" s="199">
        <v>0</v>
      </c>
      <c r="AJ113" s="194">
        <v>0</v>
      </c>
      <c r="AK113" s="194">
        <v>0</v>
      </c>
      <c r="AL113" s="194">
        <v>0</v>
      </c>
      <c r="AM113" s="194">
        <v>0</v>
      </c>
      <c r="AN113" s="194">
        <v>0</v>
      </c>
      <c r="AO113" s="194">
        <v>0</v>
      </c>
      <c r="AP113" s="194">
        <v>0</v>
      </c>
      <c r="AQ113" s="194">
        <v>0</v>
      </c>
      <c r="AR113" s="199">
        <v>0</v>
      </c>
      <c r="AS113" s="199">
        <v>0</v>
      </c>
      <c r="AT113" s="194">
        <v>12.08838104</v>
      </c>
      <c r="AU113" s="194">
        <v>0.4</v>
      </c>
      <c r="AV113" s="194">
        <v>0</v>
      </c>
      <c r="AW113" s="194">
        <v>5.0000000000000001E-3</v>
      </c>
      <c r="AX113" s="194">
        <v>0</v>
      </c>
      <c r="AY113" s="194">
        <v>0.114</v>
      </c>
      <c r="AZ113" s="194">
        <v>0</v>
      </c>
      <c r="BA113" s="194">
        <v>0</v>
      </c>
      <c r="BB113" s="199">
        <v>0</v>
      </c>
      <c r="BC113" s="199">
        <v>0</v>
      </c>
      <c r="BD113" s="200">
        <v>45961</v>
      </c>
      <c r="BE113" s="202"/>
      <c r="BF113" s="202"/>
      <c r="BG113" s="203"/>
      <c r="BH113" s="204"/>
      <c r="BI113" s="214"/>
      <c r="BJ113" s="205"/>
      <c r="BK113" s="212"/>
    </row>
    <row r="114" spans="1:63" ht="19.5" customHeight="1" x14ac:dyDescent="0.25">
      <c r="A114" s="192" t="s">
        <v>37</v>
      </c>
      <c r="B114" s="193" t="s">
        <v>35</v>
      </c>
      <c r="C114" s="208" t="s">
        <v>1849</v>
      </c>
      <c r="D114" s="209" t="s">
        <v>1850</v>
      </c>
      <c r="E114" s="194">
        <v>50.100674765868064</v>
      </c>
      <c r="F114" s="195">
        <f t="shared" si="32"/>
        <v>25.69571921</v>
      </c>
      <c r="G114" s="196">
        <f t="shared" si="33"/>
        <v>1.26</v>
      </c>
      <c r="H114" s="196">
        <f t="shared" si="34"/>
        <v>0</v>
      </c>
      <c r="I114" s="196">
        <f t="shared" si="35"/>
        <v>7.0000000000000001E-3</v>
      </c>
      <c r="J114" s="196">
        <f t="shared" si="36"/>
        <v>0</v>
      </c>
      <c r="K114" s="196">
        <f t="shared" si="37"/>
        <v>0.58400000000000007</v>
      </c>
      <c r="L114" s="196">
        <f t="shared" si="38"/>
        <v>0</v>
      </c>
      <c r="M114" s="196">
        <f t="shared" si="39"/>
        <v>0</v>
      </c>
      <c r="N114" s="197">
        <f t="shared" si="40"/>
        <v>0</v>
      </c>
      <c r="O114" s="197">
        <f t="shared" si="41"/>
        <v>0</v>
      </c>
      <c r="P114" s="210">
        <v>0</v>
      </c>
      <c r="Q114" s="194">
        <v>0</v>
      </c>
      <c r="R114" s="194">
        <v>0</v>
      </c>
      <c r="S114" s="194">
        <v>0</v>
      </c>
      <c r="T114" s="194">
        <v>0</v>
      </c>
      <c r="U114" s="194">
        <v>0</v>
      </c>
      <c r="V114" s="194">
        <v>0</v>
      </c>
      <c r="W114" s="194">
        <v>0</v>
      </c>
      <c r="X114" s="199">
        <v>0</v>
      </c>
      <c r="Y114" s="199">
        <v>0</v>
      </c>
      <c r="Z114" s="194">
        <v>0</v>
      </c>
      <c r="AA114" s="150">
        <v>0</v>
      </c>
      <c r="AB114" s="150">
        <v>0</v>
      </c>
      <c r="AC114" s="150">
        <v>0</v>
      </c>
      <c r="AD114" s="150">
        <v>0</v>
      </c>
      <c r="AE114" s="150">
        <v>0</v>
      </c>
      <c r="AF114" s="150">
        <v>0</v>
      </c>
      <c r="AG114" s="150">
        <v>0</v>
      </c>
      <c r="AH114" s="199">
        <v>0</v>
      </c>
      <c r="AI114" s="199">
        <v>0</v>
      </c>
      <c r="AJ114" s="194">
        <v>0</v>
      </c>
      <c r="AK114" s="194">
        <v>0</v>
      </c>
      <c r="AL114" s="194">
        <v>0</v>
      </c>
      <c r="AM114" s="194">
        <v>0</v>
      </c>
      <c r="AN114" s="194">
        <v>0</v>
      </c>
      <c r="AO114" s="194">
        <v>0</v>
      </c>
      <c r="AP114" s="194">
        <v>0</v>
      </c>
      <c r="AQ114" s="194">
        <v>0</v>
      </c>
      <c r="AR114" s="199">
        <v>0</v>
      </c>
      <c r="AS114" s="199">
        <v>0</v>
      </c>
      <c r="AT114" s="194">
        <v>25.69571921</v>
      </c>
      <c r="AU114" s="194">
        <v>1.26</v>
      </c>
      <c r="AV114" s="194">
        <v>0</v>
      </c>
      <c r="AW114" s="194">
        <v>7.0000000000000001E-3</v>
      </c>
      <c r="AX114" s="194">
        <v>0</v>
      </c>
      <c r="AY114" s="194">
        <v>0.58400000000000007</v>
      </c>
      <c r="AZ114" s="194">
        <v>0</v>
      </c>
      <c r="BA114" s="194">
        <v>0</v>
      </c>
      <c r="BB114" s="199">
        <v>0</v>
      </c>
      <c r="BC114" s="199">
        <v>0</v>
      </c>
      <c r="BD114" s="200"/>
      <c r="BE114" s="202"/>
      <c r="BF114" s="202"/>
      <c r="BG114" s="203"/>
      <c r="BH114" s="204"/>
      <c r="BI114" s="214"/>
      <c r="BJ114" s="205"/>
      <c r="BK114" s="212"/>
    </row>
    <row r="115" spans="1:63" ht="19.5" customHeight="1" x14ac:dyDescent="0.25">
      <c r="A115" s="192" t="s">
        <v>37</v>
      </c>
      <c r="B115" s="193" t="s">
        <v>35</v>
      </c>
      <c r="C115" s="208" t="s">
        <v>1851</v>
      </c>
      <c r="D115" s="209" t="s">
        <v>1852</v>
      </c>
      <c r="E115" s="194">
        <v>2.9212314122944405</v>
      </c>
      <c r="F115" s="195">
        <f t="shared" si="32"/>
        <v>1.3432655</v>
      </c>
      <c r="G115" s="196">
        <f t="shared" si="33"/>
        <v>0</v>
      </c>
      <c r="H115" s="196">
        <f t="shared" si="34"/>
        <v>0</v>
      </c>
      <c r="I115" s="196">
        <f t="shared" si="35"/>
        <v>0</v>
      </c>
      <c r="J115" s="196">
        <f t="shared" si="36"/>
        <v>4.4999999999999998E-2</v>
      </c>
      <c r="K115" s="196">
        <f t="shared" si="37"/>
        <v>0.107</v>
      </c>
      <c r="L115" s="196">
        <f t="shared" si="38"/>
        <v>0</v>
      </c>
      <c r="M115" s="196">
        <f t="shared" si="39"/>
        <v>0</v>
      </c>
      <c r="N115" s="197">
        <f t="shared" si="40"/>
        <v>0</v>
      </c>
      <c r="O115" s="197">
        <f t="shared" si="41"/>
        <v>0</v>
      </c>
      <c r="P115" s="210">
        <v>0</v>
      </c>
      <c r="Q115" s="194">
        <v>0</v>
      </c>
      <c r="R115" s="194">
        <v>0</v>
      </c>
      <c r="S115" s="194">
        <v>0</v>
      </c>
      <c r="T115" s="194">
        <v>0</v>
      </c>
      <c r="U115" s="194">
        <v>0</v>
      </c>
      <c r="V115" s="194">
        <v>0</v>
      </c>
      <c r="W115" s="194">
        <v>0</v>
      </c>
      <c r="X115" s="199">
        <v>0</v>
      </c>
      <c r="Y115" s="199">
        <v>0</v>
      </c>
      <c r="Z115" s="194">
        <v>0</v>
      </c>
      <c r="AA115" s="150">
        <v>0</v>
      </c>
      <c r="AB115" s="150">
        <v>0</v>
      </c>
      <c r="AC115" s="150">
        <v>0</v>
      </c>
      <c r="AD115" s="150">
        <v>0</v>
      </c>
      <c r="AE115" s="150">
        <v>0</v>
      </c>
      <c r="AF115" s="150">
        <v>0</v>
      </c>
      <c r="AG115" s="150">
        <v>0</v>
      </c>
      <c r="AH115" s="199">
        <v>0</v>
      </c>
      <c r="AI115" s="199">
        <v>0</v>
      </c>
      <c r="AJ115" s="194">
        <v>0</v>
      </c>
      <c r="AK115" s="194">
        <v>0</v>
      </c>
      <c r="AL115" s="194">
        <v>0</v>
      </c>
      <c r="AM115" s="194">
        <v>0</v>
      </c>
      <c r="AN115" s="194">
        <v>0</v>
      </c>
      <c r="AO115" s="194">
        <v>0</v>
      </c>
      <c r="AP115" s="194">
        <v>0</v>
      </c>
      <c r="AQ115" s="194">
        <v>0</v>
      </c>
      <c r="AR115" s="199">
        <v>0</v>
      </c>
      <c r="AS115" s="199">
        <v>0</v>
      </c>
      <c r="AT115" s="194">
        <v>1.3432655</v>
      </c>
      <c r="AU115" s="194">
        <v>0</v>
      </c>
      <c r="AV115" s="194">
        <v>0</v>
      </c>
      <c r="AW115" s="194">
        <v>0</v>
      </c>
      <c r="AX115" s="194">
        <v>4.4999999999999998E-2</v>
      </c>
      <c r="AY115" s="194">
        <v>0.107</v>
      </c>
      <c r="AZ115" s="194">
        <v>0</v>
      </c>
      <c r="BA115" s="194">
        <v>0</v>
      </c>
      <c r="BB115" s="199">
        <v>0</v>
      </c>
      <c r="BC115" s="199">
        <v>0</v>
      </c>
      <c r="BD115" s="200"/>
      <c r="BE115" s="202"/>
      <c r="BF115" s="202"/>
      <c r="BG115" s="203"/>
      <c r="BH115" s="204"/>
      <c r="BI115" s="204"/>
      <c r="BJ115" s="205"/>
      <c r="BK115" s="212"/>
    </row>
    <row r="116" spans="1:63" ht="19.5" customHeight="1" x14ac:dyDescent="0.25">
      <c r="A116" s="192" t="s">
        <v>37</v>
      </c>
      <c r="B116" s="193" t="s">
        <v>35</v>
      </c>
      <c r="C116" s="208" t="s">
        <v>1853</v>
      </c>
      <c r="D116" s="209" t="s">
        <v>1854</v>
      </c>
      <c r="E116" s="194">
        <v>35.931789503055526</v>
      </c>
      <c r="F116" s="195">
        <f t="shared" si="32"/>
        <v>8.2222757299999998</v>
      </c>
      <c r="G116" s="196">
        <f t="shared" si="33"/>
        <v>1.26</v>
      </c>
      <c r="H116" s="196">
        <f t="shared" si="34"/>
        <v>0</v>
      </c>
      <c r="I116" s="196">
        <f t="shared" si="35"/>
        <v>0</v>
      </c>
      <c r="J116" s="196">
        <f t="shared" si="36"/>
        <v>0</v>
      </c>
      <c r="K116" s="196">
        <f t="shared" si="37"/>
        <v>0.26</v>
      </c>
      <c r="L116" s="196">
        <f t="shared" si="38"/>
        <v>0</v>
      </c>
      <c r="M116" s="196">
        <f t="shared" si="39"/>
        <v>0</v>
      </c>
      <c r="N116" s="197">
        <f t="shared" si="40"/>
        <v>0</v>
      </c>
      <c r="O116" s="197">
        <f t="shared" si="41"/>
        <v>0</v>
      </c>
      <c r="P116" s="210">
        <v>0</v>
      </c>
      <c r="Q116" s="194">
        <v>0</v>
      </c>
      <c r="R116" s="194">
        <v>0</v>
      </c>
      <c r="S116" s="194">
        <v>0</v>
      </c>
      <c r="T116" s="194">
        <v>0</v>
      </c>
      <c r="U116" s="194">
        <v>0</v>
      </c>
      <c r="V116" s="194">
        <v>0</v>
      </c>
      <c r="W116" s="194">
        <v>0</v>
      </c>
      <c r="X116" s="199">
        <v>0</v>
      </c>
      <c r="Y116" s="199">
        <v>0</v>
      </c>
      <c r="Z116" s="194">
        <v>0</v>
      </c>
      <c r="AA116" s="150">
        <v>0</v>
      </c>
      <c r="AB116" s="150">
        <v>0</v>
      </c>
      <c r="AC116" s="150">
        <v>0</v>
      </c>
      <c r="AD116" s="150">
        <v>0</v>
      </c>
      <c r="AE116" s="150">
        <v>0</v>
      </c>
      <c r="AF116" s="150">
        <v>0</v>
      </c>
      <c r="AG116" s="150">
        <v>0</v>
      </c>
      <c r="AH116" s="199">
        <v>0</v>
      </c>
      <c r="AI116" s="199">
        <v>0</v>
      </c>
      <c r="AJ116" s="194">
        <v>0</v>
      </c>
      <c r="AK116" s="194">
        <v>0</v>
      </c>
      <c r="AL116" s="194">
        <v>0</v>
      </c>
      <c r="AM116" s="194">
        <v>0</v>
      </c>
      <c r="AN116" s="194">
        <v>0</v>
      </c>
      <c r="AO116" s="194">
        <v>0</v>
      </c>
      <c r="AP116" s="194">
        <v>0</v>
      </c>
      <c r="AQ116" s="194">
        <v>0</v>
      </c>
      <c r="AR116" s="199">
        <v>0</v>
      </c>
      <c r="AS116" s="199">
        <v>0</v>
      </c>
      <c r="AT116" s="194">
        <v>8.2222757299999998</v>
      </c>
      <c r="AU116" s="194">
        <v>1.26</v>
      </c>
      <c r="AV116" s="194">
        <v>0</v>
      </c>
      <c r="AW116" s="194">
        <v>0</v>
      </c>
      <c r="AX116" s="194">
        <v>0</v>
      </c>
      <c r="AY116" s="194">
        <v>0.26</v>
      </c>
      <c r="AZ116" s="194">
        <v>0</v>
      </c>
      <c r="BA116" s="194">
        <v>0</v>
      </c>
      <c r="BB116" s="199">
        <v>0</v>
      </c>
      <c r="BC116" s="199">
        <v>0</v>
      </c>
      <c r="BD116" s="200"/>
      <c r="BE116" s="202"/>
      <c r="BF116" s="202"/>
      <c r="BG116" s="203"/>
      <c r="BH116" s="204"/>
      <c r="BI116" s="214"/>
      <c r="BJ116" s="205"/>
      <c r="BK116" s="212"/>
    </row>
    <row r="117" spans="1:63" ht="19.5" customHeight="1" x14ac:dyDescent="0.25">
      <c r="A117" s="192" t="s">
        <v>3</v>
      </c>
      <c r="B117" s="193" t="s">
        <v>35</v>
      </c>
      <c r="C117" s="208" t="s">
        <v>963</v>
      </c>
      <c r="D117" s="209" t="s">
        <v>964</v>
      </c>
      <c r="E117" s="194">
        <v>79.625511234604417</v>
      </c>
      <c r="F117" s="195">
        <f t="shared" si="32"/>
        <v>36.072562900000001</v>
      </c>
      <c r="G117" s="196">
        <f t="shared" si="33"/>
        <v>3.2</v>
      </c>
      <c r="H117" s="196">
        <f t="shared" si="34"/>
        <v>0</v>
      </c>
      <c r="I117" s="196">
        <f t="shared" si="35"/>
        <v>1.2869999999999999</v>
      </c>
      <c r="J117" s="196">
        <f t="shared" si="36"/>
        <v>0</v>
      </c>
      <c r="K117" s="196">
        <f t="shared" si="37"/>
        <v>0.55200000000000005</v>
      </c>
      <c r="L117" s="196">
        <f t="shared" si="38"/>
        <v>0</v>
      </c>
      <c r="M117" s="196">
        <f t="shared" si="39"/>
        <v>0</v>
      </c>
      <c r="N117" s="197">
        <f t="shared" si="40"/>
        <v>0</v>
      </c>
      <c r="O117" s="197">
        <f t="shared" si="41"/>
        <v>1</v>
      </c>
      <c r="P117" s="210">
        <v>0</v>
      </c>
      <c r="Q117" s="194">
        <v>0</v>
      </c>
      <c r="R117" s="194">
        <v>0</v>
      </c>
      <c r="S117" s="194">
        <v>0</v>
      </c>
      <c r="T117" s="194">
        <v>0</v>
      </c>
      <c r="U117" s="194">
        <v>0</v>
      </c>
      <c r="V117" s="194">
        <v>0</v>
      </c>
      <c r="W117" s="194">
        <v>0</v>
      </c>
      <c r="X117" s="199">
        <v>0</v>
      </c>
      <c r="Y117" s="199">
        <v>0</v>
      </c>
      <c r="Z117" s="194">
        <v>36.072562900000001</v>
      </c>
      <c r="AA117" s="150">
        <v>3.2</v>
      </c>
      <c r="AB117" s="150">
        <v>0</v>
      </c>
      <c r="AC117" s="150">
        <v>1.2869999999999999</v>
      </c>
      <c r="AD117" s="150">
        <v>0</v>
      </c>
      <c r="AE117" s="150">
        <v>0.55200000000000005</v>
      </c>
      <c r="AF117" s="150">
        <v>0</v>
      </c>
      <c r="AG117" s="150">
        <v>0</v>
      </c>
      <c r="AH117" s="199">
        <v>0</v>
      </c>
      <c r="AI117" s="199">
        <v>1</v>
      </c>
      <c r="AJ117" s="194">
        <v>0</v>
      </c>
      <c r="AK117" s="194">
        <v>0</v>
      </c>
      <c r="AL117" s="194">
        <v>0</v>
      </c>
      <c r="AM117" s="194">
        <v>0</v>
      </c>
      <c r="AN117" s="194">
        <v>0</v>
      </c>
      <c r="AO117" s="194">
        <v>0</v>
      </c>
      <c r="AP117" s="194">
        <v>0</v>
      </c>
      <c r="AQ117" s="194">
        <v>0</v>
      </c>
      <c r="AR117" s="199">
        <v>0</v>
      </c>
      <c r="AS117" s="199">
        <v>0</v>
      </c>
      <c r="AT117" s="194">
        <v>0</v>
      </c>
      <c r="AU117" s="194">
        <v>0</v>
      </c>
      <c r="AV117" s="194">
        <v>0</v>
      </c>
      <c r="AW117" s="194">
        <v>0</v>
      </c>
      <c r="AX117" s="194">
        <v>0</v>
      </c>
      <c r="AY117" s="194">
        <v>0</v>
      </c>
      <c r="AZ117" s="194">
        <v>0</v>
      </c>
      <c r="BA117" s="194">
        <v>0</v>
      </c>
      <c r="BB117" s="199">
        <v>0</v>
      </c>
      <c r="BC117" s="199">
        <v>0</v>
      </c>
      <c r="BD117" s="200">
        <v>45838</v>
      </c>
      <c r="BE117" s="202"/>
      <c r="BF117" s="202"/>
      <c r="BG117" s="203"/>
      <c r="BH117" s="204"/>
      <c r="BI117" s="204"/>
      <c r="BJ117" s="205"/>
      <c r="BK117" s="212"/>
    </row>
    <row r="118" spans="1:63" ht="19.5" customHeight="1" x14ac:dyDescent="0.25">
      <c r="A118" s="192" t="s">
        <v>3</v>
      </c>
      <c r="B118" s="193" t="s">
        <v>35</v>
      </c>
      <c r="C118" s="208" t="s">
        <v>104</v>
      </c>
      <c r="D118" s="209" t="s">
        <v>105</v>
      </c>
      <c r="E118" s="194" t="s">
        <v>0</v>
      </c>
      <c r="F118" s="195">
        <f t="shared" si="32"/>
        <v>0</v>
      </c>
      <c r="G118" s="196">
        <f t="shared" si="33"/>
        <v>0</v>
      </c>
      <c r="H118" s="196">
        <f t="shared" si="34"/>
        <v>0</v>
      </c>
      <c r="I118" s="196">
        <f t="shared" si="35"/>
        <v>0</v>
      </c>
      <c r="J118" s="196">
        <f t="shared" si="36"/>
        <v>0</v>
      </c>
      <c r="K118" s="196">
        <f t="shared" si="37"/>
        <v>0</v>
      </c>
      <c r="L118" s="196">
        <f t="shared" si="38"/>
        <v>0</v>
      </c>
      <c r="M118" s="196">
        <f t="shared" si="39"/>
        <v>0</v>
      </c>
      <c r="N118" s="197">
        <f t="shared" si="40"/>
        <v>0</v>
      </c>
      <c r="O118" s="197">
        <f t="shared" si="41"/>
        <v>0</v>
      </c>
      <c r="P118" s="210">
        <v>0</v>
      </c>
      <c r="Q118" s="194">
        <v>0</v>
      </c>
      <c r="R118" s="194">
        <v>0</v>
      </c>
      <c r="S118" s="194">
        <v>0</v>
      </c>
      <c r="T118" s="194">
        <v>0</v>
      </c>
      <c r="U118" s="194">
        <v>0</v>
      </c>
      <c r="V118" s="194">
        <v>0</v>
      </c>
      <c r="W118" s="194">
        <v>0</v>
      </c>
      <c r="X118" s="199">
        <v>0</v>
      </c>
      <c r="Y118" s="199">
        <v>0</v>
      </c>
      <c r="Z118" s="194">
        <v>0</v>
      </c>
      <c r="AA118" s="150">
        <v>0</v>
      </c>
      <c r="AB118" s="150">
        <v>0</v>
      </c>
      <c r="AC118" s="150">
        <v>0</v>
      </c>
      <c r="AD118" s="150">
        <v>0</v>
      </c>
      <c r="AE118" s="150">
        <v>0</v>
      </c>
      <c r="AF118" s="150">
        <v>0</v>
      </c>
      <c r="AG118" s="150">
        <v>0</v>
      </c>
      <c r="AH118" s="199">
        <v>0</v>
      </c>
      <c r="AI118" s="199">
        <v>0</v>
      </c>
      <c r="AJ118" s="194">
        <v>0</v>
      </c>
      <c r="AK118" s="194">
        <v>0</v>
      </c>
      <c r="AL118" s="194">
        <v>0</v>
      </c>
      <c r="AM118" s="194">
        <v>0</v>
      </c>
      <c r="AN118" s="194">
        <v>0</v>
      </c>
      <c r="AO118" s="194">
        <v>0</v>
      </c>
      <c r="AP118" s="194">
        <v>0</v>
      </c>
      <c r="AQ118" s="194">
        <v>0</v>
      </c>
      <c r="AR118" s="199">
        <v>0</v>
      </c>
      <c r="AS118" s="199">
        <v>0</v>
      </c>
      <c r="AT118" s="194">
        <v>0</v>
      </c>
      <c r="AU118" s="194">
        <v>0</v>
      </c>
      <c r="AV118" s="194">
        <v>0</v>
      </c>
      <c r="AW118" s="194">
        <v>0</v>
      </c>
      <c r="AX118" s="194">
        <v>0</v>
      </c>
      <c r="AY118" s="194">
        <v>0</v>
      </c>
      <c r="AZ118" s="194">
        <v>0</v>
      </c>
      <c r="BA118" s="194">
        <v>0</v>
      </c>
      <c r="BB118" s="199">
        <v>0</v>
      </c>
      <c r="BC118" s="199">
        <v>0</v>
      </c>
      <c r="BD118" s="200"/>
      <c r="BE118" s="202"/>
      <c r="BF118" s="202"/>
      <c r="BG118" s="203"/>
      <c r="BH118" s="204"/>
      <c r="BI118" s="204"/>
      <c r="BJ118" s="205"/>
      <c r="BK118" s="212"/>
    </row>
    <row r="119" spans="1:63" ht="19.5" customHeight="1" x14ac:dyDescent="0.25">
      <c r="A119" s="192" t="s">
        <v>37</v>
      </c>
      <c r="B119" s="193" t="s">
        <v>35</v>
      </c>
      <c r="C119" s="208" t="s">
        <v>1855</v>
      </c>
      <c r="D119" s="209" t="s">
        <v>1856</v>
      </c>
      <c r="E119" s="194">
        <v>43.878511398006289</v>
      </c>
      <c r="F119" s="195">
        <f t="shared" si="32"/>
        <v>0</v>
      </c>
      <c r="G119" s="196">
        <f t="shared" si="33"/>
        <v>0</v>
      </c>
      <c r="H119" s="196">
        <f t="shared" si="34"/>
        <v>0</v>
      </c>
      <c r="I119" s="196">
        <f t="shared" si="35"/>
        <v>0</v>
      </c>
      <c r="J119" s="196">
        <f t="shared" si="36"/>
        <v>0</v>
      </c>
      <c r="K119" s="196">
        <f t="shared" si="37"/>
        <v>0</v>
      </c>
      <c r="L119" s="196">
        <f t="shared" si="38"/>
        <v>0</v>
      </c>
      <c r="M119" s="196">
        <f t="shared" si="39"/>
        <v>0</v>
      </c>
      <c r="N119" s="197">
        <f t="shared" si="40"/>
        <v>0</v>
      </c>
      <c r="O119" s="197">
        <f t="shared" si="41"/>
        <v>0</v>
      </c>
      <c r="P119" s="210">
        <v>0</v>
      </c>
      <c r="Q119" s="194">
        <v>0</v>
      </c>
      <c r="R119" s="194">
        <v>0</v>
      </c>
      <c r="S119" s="194">
        <v>0</v>
      </c>
      <c r="T119" s="194">
        <v>0</v>
      </c>
      <c r="U119" s="194">
        <v>0</v>
      </c>
      <c r="V119" s="194">
        <v>0</v>
      </c>
      <c r="W119" s="194">
        <v>0</v>
      </c>
      <c r="X119" s="199">
        <v>0</v>
      </c>
      <c r="Y119" s="199">
        <v>0</v>
      </c>
      <c r="Z119" s="194">
        <v>0</v>
      </c>
      <c r="AA119" s="150">
        <v>0</v>
      </c>
      <c r="AB119" s="150">
        <v>0</v>
      </c>
      <c r="AC119" s="150">
        <v>0</v>
      </c>
      <c r="AD119" s="150">
        <v>0</v>
      </c>
      <c r="AE119" s="150">
        <v>0</v>
      </c>
      <c r="AF119" s="150">
        <v>0</v>
      </c>
      <c r="AG119" s="150">
        <v>0</v>
      </c>
      <c r="AH119" s="199">
        <v>0</v>
      </c>
      <c r="AI119" s="199">
        <v>0</v>
      </c>
      <c r="AJ119" s="194">
        <v>0</v>
      </c>
      <c r="AK119" s="194">
        <v>0</v>
      </c>
      <c r="AL119" s="194">
        <v>0</v>
      </c>
      <c r="AM119" s="194">
        <v>0</v>
      </c>
      <c r="AN119" s="194">
        <v>0</v>
      </c>
      <c r="AO119" s="194">
        <v>0</v>
      </c>
      <c r="AP119" s="194">
        <v>0</v>
      </c>
      <c r="AQ119" s="194">
        <v>0</v>
      </c>
      <c r="AR119" s="199">
        <v>0</v>
      </c>
      <c r="AS119" s="199">
        <v>0</v>
      </c>
      <c r="AT119" s="194">
        <v>0</v>
      </c>
      <c r="AU119" s="194">
        <v>0</v>
      </c>
      <c r="AV119" s="194">
        <v>0</v>
      </c>
      <c r="AW119" s="194">
        <v>0</v>
      </c>
      <c r="AX119" s="194">
        <v>0</v>
      </c>
      <c r="AY119" s="194">
        <v>0</v>
      </c>
      <c r="AZ119" s="194">
        <v>0</v>
      </c>
      <c r="BA119" s="194">
        <v>0</v>
      </c>
      <c r="BB119" s="199">
        <v>0</v>
      </c>
      <c r="BC119" s="199">
        <v>0</v>
      </c>
      <c r="BD119" s="200"/>
      <c r="BE119" s="202"/>
      <c r="BF119" s="202"/>
      <c r="BG119" s="203"/>
      <c r="BH119" s="204"/>
      <c r="BI119" s="204"/>
      <c r="BJ119" s="205"/>
      <c r="BK119" s="212"/>
    </row>
    <row r="120" spans="1:63" ht="19.5" customHeight="1" x14ac:dyDescent="0.25">
      <c r="A120" s="192" t="s">
        <v>37</v>
      </c>
      <c r="B120" s="193" t="s">
        <v>35</v>
      </c>
      <c r="C120" s="208" t="s">
        <v>1723</v>
      </c>
      <c r="D120" s="209" t="s">
        <v>1724</v>
      </c>
      <c r="E120" s="194">
        <v>69.905315034091942</v>
      </c>
      <c r="F120" s="195">
        <f t="shared" si="32"/>
        <v>23.82945505</v>
      </c>
      <c r="G120" s="196">
        <f t="shared" si="33"/>
        <v>0.8</v>
      </c>
      <c r="H120" s="196">
        <f t="shared" si="34"/>
        <v>0</v>
      </c>
      <c r="I120" s="196">
        <f t="shared" si="35"/>
        <v>0</v>
      </c>
      <c r="J120" s="196">
        <f t="shared" si="36"/>
        <v>0</v>
      </c>
      <c r="K120" s="196">
        <f t="shared" si="37"/>
        <v>0.76</v>
      </c>
      <c r="L120" s="196">
        <f t="shared" si="38"/>
        <v>0</v>
      </c>
      <c r="M120" s="196">
        <f t="shared" si="39"/>
        <v>0</v>
      </c>
      <c r="N120" s="197">
        <f t="shared" si="40"/>
        <v>0</v>
      </c>
      <c r="O120" s="197">
        <f t="shared" si="41"/>
        <v>0</v>
      </c>
      <c r="P120" s="210">
        <v>0</v>
      </c>
      <c r="Q120" s="194">
        <v>0</v>
      </c>
      <c r="R120" s="194">
        <v>0</v>
      </c>
      <c r="S120" s="194">
        <v>0</v>
      </c>
      <c r="T120" s="194">
        <v>0</v>
      </c>
      <c r="U120" s="194">
        <v>0</v>
      </c>
      <c r="V120" s="194">
        <v>0</v>
      </c>
      <c r="W120" s="194">
        <v>0</v>
      </c>
      <c r="X120" s="199">
        <v>0</v>
      </c>
      <c r="Y120" s="199">
        <v>0</v>
      </c>
      <c r="Z120" s="194">
        <v>0</v>
      </c>
      <c r="AA120" s="150">
        <v>0</v>
      </c>
      <c r="AB120" s="150">
        <v>0</v>
      </c>
      <c r="AC120" s="150">
        <v>0</v>
      </c>
      <c r="AD120" s="150">
        <v>0</v>
      </c>
      <c r="AE120" s="150">
        <v>0</v>
      </c>
      <c r="AF120" s="150">
        <v>0</v>
      </c>
      <c r="AG120" s="150">
        <v>0</v>
      </c>
      <c r="AH120" s="199">
        <v>0</v>
      </c>
      <c r="AI120" s="199">
        <v>0</v>
      </c>
      <c r="AJ120" s="194">
        <v>0</v>
      </c>
      <c r="AK120" s="194">
        <v>0</v>
      </c>
      <c r="AL120" s="194">
        <v>0</v>
      </c>
      <c r="AM120" s="194">
        <v>0</v>
      </c>
      <c r="AN120" s="194">
        <v>0</v>
      </c>
      <c r="AO120" s="194">
        <v>0</v>
      </c>
      <c r="AP120" s="194">
        <v>0</v>
      </c>
      <c r="AQ120" s="194">
        <v>0</v>
      </c>
      <c r="AR120" s="199">
        <v>0</v>
      </c>
      <c r="AS120" s="199">
        <v>0</v>
      </c>
      <c r="AT120" s="194">
        <v>23.82945505</v>
      </c>
      <c r="AU120" s="194">
        <v>0.8</v>
      </c>
      <c r="AV120" s="194">
        <v>0</v>
      </c>
      <c r="AW120" s="194">
        <v>0</v>
      </c>
      <c r="AX120" s="194">
        <v>0</v>
      </c>
      <c r="AY120" s="194">
        <v>0.76</v>
      </c>
      <c r="AZ120" s="194">
        <v>0</v>
      </c>
      <c r="BA120" s="194">
        <v>0</v>
      </c>
      <c r="BB120" s="199">
        <v>0</v>
      </c>
      <c r="BC120" s="199">
        <v>0</v>
      </c>
      <c r="BD120" s="200"/>
      <c r="BE120" s="202"/>
      <c r="BF120" s="202"/>
      <c r="BG120" s="203"/>
      <c r="BH120" s="204"/>
      <c r="BI120" s="214"/>
      <c r="BJ120" s="205"/>
      <c r="BK120" s="212"/>
    </row>
    <row r="121" spans="1:63" ht="19.5" customHeight="1" x14ac:dyDescent="0.25">
      <c r="A121" s="192" t="s">
        <v>37</v>
      </c>
      <c r="B121" s="193" t="s">
        <v>35</v>
      </c>
      <c r="C121" s="208" t="s">
        <v>1857</v>
      </c>
      <c r="D121" s="209" t="s">
        <v>1689</v>
      </c>
      <c r="E121" s="194">
        <v>26.222145873562621</v>
      </c>
      <c r="F121" s="195">
        <f t="shared" si="32"/>
        <v>10.1992321</v>
      </c>
      <c r="G121" s="196">
        <f t="shared" si="33"/>
        <v>0.63</v>
      </c>
      <c r="H121" s="196">
        <f t="shared" si="34"/>
        <v>0</v>
      </c>
      <c r="I121" s="196">
        <f t="shared" si="35"/>
        <v>0</v>
      </c>
      <c r="J121" s="196">
        <f t="shared" si="36"/>
        <v>0</v>
      </c>
      <c r="K121" s="196">
        <f t="shared" si="37"/>
        <v>9.1999999999999998E-2</v>
      </c>
      <c r="L121" s="196">
        <f t="shared" si="38"/>
        <v>0</v>
      </c>
      <c r="M121" s="196">
        <f t="shared" si="39"/>
        <v>0</v>
      </c>
      <c r="N121" s="197">
        <f t="shared" si="40"/>
        <v>0</v>
      </c>
      <c r="O121" s="197">
        <f t="shared" si="41"/>
        <v>0</v>
      </c>
      <c r="P121" s="210">
        <v>0</v>
      </c>
      <c r="Q121" s="194">
        <v>0</v>
      </c>
      <c r="R121" s="194">
        <v>0</v>
      </c>
      <c r="S121" s="194">
        <v>0</v>
      </c>
      <c r="T121" s="194">
        <v>0</v>
      </c>
      <c r="U121" s="194">
        <v>0</v>
      </c>
      <c r="V121" s="194">
        <v>0</v>
      </c>
      <c r="W121" s="194">
        <v>0</v>
      </c>
      <c r="X121" s="199">
        <v>0</v>
      </c>
      <c r="Y121" s="199">
        <v>0</v>
      </c>
      <c r="Z121" s="194">
        <v>0</v>
      </c>
      <c r="AA121" s="150">
        <v>0</v>
      </c>
      <c r="AB121" s="150">
        <v>0</v>
      </c>
      <c r="AC121" s="150">
        <v>0</v>
      </c>
      <c r="AD121" s="150">
        <v>0</v>
      </c>
      <c r="AE121" s="150">
        <v>0</v>
      </c>
      <c r="AF121" s="150">
        <v>0</v>
      </c>
      <c r="AG121" s="150">
        <v>0</v>
      </c>
      <c r="AH121" s="199">
        <v>0</v>
      </c>
      <c r="AI121" s="199">
        <v>0</v>
      </c>
      <c r="AJ121" s="194">
        <v>0</v>
      </c>
      <c r="AK121" s="194">
        <v>0</v>
      </c>
      <c r="AL121" s="194">
        <v>0</v>
      </c>
      <c r="AM121" s="194">
        <v>0</v>
      </c>
      <c r="AN121" s="194">
        <v>0</v>
      </c>
      <c r="AO121" s="194">
        <v>0</v>
      </c>
      <c r="AP121" s="194">
        <v>0</v>
      </c>
      <c r="AQ121" s="194">
        <v>0</v>
      </c>
      <c r="AR121" s="199">
        <v>0</v>
      </c>
      <c r="AS121" s="199">
        <v>0</v>
      </c>
      <c r="AT121" s="194">
        <v>10.1992321</v>
      </c>
      <c r="AU121" s="194">
        <v>0.63</v>
      </c>
      <c r="AV121" s="194">
        <v>0</v>
      </c>
      <c r="AW121" s="194">
        <v>0</v>
      </c>
      <c r="AX121" s="194">
        <v>0</v>
      </c>
      <c r="AY121" s="194">
        <v>9.1999999999999998E-2</v>
      </c>
      <c r="AZ121" s="194">
        <v>0</v>
      </c>
      <c r="BA121" s="194">
        <v>0</v>
      </c>
      <c r="BB121" s="199">
        <v>0</v>
      </c>
      <c r="BC121" s="199">
        <v>0</v>
      </c>
      <c r="BD121" s="200">
        <v>45961</v>
      </c>
      <c r="BE121" s="202"/>
      <c r="BF121" s="202"/>
      <c r="BG121" s="203"/>
      <c r="BH121" s="204"/>
      <c r="BI121" s="214"/>
      <c r="BJ121" s="205"/>
      <c r="BK121" s="212"/>
    </row>
    <row r="122" spans="1:63" ht="19.5" customHeight="1" x14ac:dyDescent="0.25">
      <c r="A122" s="192" t="s">
        <v>37</v>
      </c>
      <c r="B122" s="193" t="s">
        <v>35</v>
      </c>
      <c r="C122" s="208" t="s">
        <v>1677</v>
      </c>
      <c r="D122" s="209" t="s">
        <v>1673</v>
      </c>
      <c r="E122" s="194">
        <v>3.4323272359576511</v>
      </c>
      <c r="F122" s="195">
        <f t="shared" si="32"/>
        <v>2.74788933</v>
      </c>
      <c r="G122" s="196">
        <f t="shared" si="33"/>
        <v>0</v>
      </c>
      <c r="H122" s="196">
        <f t="shared" si="34"/>
        <v>0</v>
      </c>
      <c r="I122" s="196">
        <f t="shared" si="35"/>
        <v>0</v>
      </c>
      <c r="J122" s="196">
        <f t="shared" si="36"/>
        <v>0</v>
      </c>
      <c r="K122" s="196">
        <f t="shared" si="37"/>
        <v>0.38600000000000001</v>
      </c>
      <c r="L122" s="196">
        <f t="shared" si="38"/>
        <v>0</v>
      </c>
      <c r="M122" s="196">
        <f t="shared" si="39"/>
        <v>0</v>
      </c>
      <c r="N122" s="197">
        <f t="shared" si="40"/>
        <v>0</v>
      </c>
      <c r="O122" s="197">
        <f t="shared" si="41"/>
        <v>0</v>
      </c>
      <c r="P122" s="210">
        <v>0</v>
      </c>
      <c r="Q122" s="194">
        <v>0</v>
      </c>
      <c r="R122" s="194">
        <v>0</v>
      </c>
      <c r="S122" s="194">
        <v>0</v>
      </c>
      <c r="T122" s="194">
        <v>0</v>
      </c>
      <c r="U122" s="194">
        <v>0</v>
      </c>
      <c r="V122" s="194">
        <v>0</v>
      </c>
      <c r="W122" s="194">
        <v>0</v>
      </c>
      <c r="X122" s="199">
        <v>0</v>
      </c>
      <c r="Y122" s="199">
        <v>0</v>
      </c>
      <c r="Z122" s="194">
        <v>0</v>
      </c>
      <c r="AA122" s="150">
        <v>0</v>
      </c>
      <c r="AB122" s="150">
        <v>0</v>
      </c>
      <c r="AC122" s="150">
        <v>0</v>
      </c>
      <c r="AD122" s="150">
        <v>0</v>
      </c>
      <c r="AE122" s="150">
        <v>0</v>
      </c>
      <c r="AF122" s="150">
        <v>0</v>
      </c>
      <c r="AG122" s="150">
        <v>0</v>
      </c>
      <c r="AH122" s="199">
        <v>0</v>
      </c>
      <c r="AI122" s="199">
        <v>0</v>
      </c>
      <c r="AJ122" s="194">
        <v>0.79744999999999999</v>
      </c>
      <c r="AK122" s="194">
        <v>0</v>
      </c>
      <c r="AL122" s="194">
        <v>0</v>
      </c>
      <c r="AM122" s="194">
        <v>0</v>
      </c>
      <c r="AN122" s="194">
        <v>0</v>
      </c>
      <c r="AO122" s="194">
        <v>1.6E-2</v>
      </c>
      <c r="AP122" s="194">
        <v>0</v>
      </c>
      <c r="AQ122" s="194">
        <v>0</v>
      </c>
      <c r="AR122" s="199">
        <v>0</v>
      </c>
      <c r="AS122" s="199">
        <v>0</v>
      </c>
      <c r="AT122" s="194">
        <v>1.95043933</v>
      </c>
      <c r="AU122" s="194">
        <v>0</v>
      </c>
      <c r="AV122" s="194">
        <v>0</v>
      </c>
      <c r="AW122" s="194">
        <v>0</v>
      </c>
      <c r="AX122" s="194">
        <v>0</v>
      </c>
      <c r="AY122" s="194">
        <v>0.37</v>
      </c>
      <c r="AZ122" s="194">
        <v>0</v>
      </c>
      <c r="BA122" s="194">
        <v>0</v>
      </c>
      <c r="BB122" s="199">
        <v>0</v>
      </c>
      <c r="BC122" s="199">
        <v>0</v>
      </c>
      <c r="BD122" s="200">
        <v>45869</v>
      </c>
      <c r="BE122" s="202"/>
      <c r="BF122" s="202"/>
      <c r="BG122" s="203"/>
      <c r="BH122" s="204"/>
      <c r="BI122" s="204"/>
      <c r="BJ122" s="205"/>
      <c r="BK122" s="212"/>
    </row>
    <row r="123" spans="1:63" ht="19.5" customHeight="1" x14ac:dyDescent="0.25">
      <c r="A123" s="192" t="s">
        <v>37</v>
      </c>
      <c r="B123" s="193" t="s">
        <v>35</v>
      </c>
      <c r="C123" s="208" t="s">
        <v>106</v>
      </c>
      <c r="D123" s="209" t="s">
        <v>1858</v>
      </c>
      <c r="E123" s="194">
        <v>100.99291403356375</v>
      </c>
      <c r="F123" s="195">
        <f t="shared" si="32"/>
        <v>48.82056111</v>
      </c>
      <c r="G123" s="196">
        <f t="shared" si="33"/>
        <v>2</v>
      </c>
      <c r="H123" s="196">
        <f t="shared" si="34"/>
        <v>0</v>
      </c>
      <c r="I123" s="196">
        <f t="shared" si="35"/>
        <v>0</v>
      </c>
      <c r="J123" s="196">
        <f t="shared" si="36"/>
        <v>0</v>
      </c>
      <c r="K123" s="196">
        <f t="shared" si="37"/>
        <v>5.9039999999999999</v>
      </c>
      <c r="L123" s="196">
        <f t="shared" si="38"/>
        <v>0</v>
      </c>
      <c r="M123" s="196">
        <f t="shared" si="39"/>
        <v>0</v>
      </c>
      <c r="N123" s="197">
        <f t="shared" si="40"/>
        <v>0</v>
      </c>
      <c r="O123" s="197">
        <f t="shared" si="41"/>
        <v>0</v>
      </c>
      <c r="P123" s="210">
        <v>0</v>
      </c>
      <c r="Q123" s="194">
        <v>0</v>
      </c>
      <c r="R123" s="194">
        <v>0</v>
      </c>
      <c r="S123" s="194">
        <v>0</v>
      </c>
      <c r="T123" s="194">
        <v>0</v>
      </c>
      <c r="U123" s="194">
        <v>0</v>
      </c>
      <c r="V123" s="194">
        <v>0</v>
      </c>
      <c r="W123" s="194">
        <v>0</v>
      </c>
      <c r="X123" s="199">
        <v>0</v>
      </c>
      <c r="Y123" s="199">
        <v>0</v>
      </c>
      <c r="Z123" s="194">
        <v>0</v>
      </c>
      <c r="AA123" s="150">
        <v>0</v>
      </c>
      <c r="AB123" s="150">
        <v>0</v>
      </c>
      <c r="AC123" s="150">
        <v>0</v>
      </c>
      <c r="AD123" s="150">
        <v>0</v>
      </c>
      <c r="AE123" s="150">
        <v>0</v>
      </c>
      <c r="AF123" s="150">
        <v>0</v>
      </c>
      <c r="AG123" s="150">
        <v>0</v>
      </c>
      <c r="AH123" s="199">
        <v>0</v>
      </c>
      <c r="AI123" s="199">
        <v>0</v>
      </c>
      <c r="AJ123" s="194">
        <v>0</v>
      </c>
      <c r="AK123" s="194">
        <v>0</v>
      </c>
      <c r="AL123" s="194">
        <v>0</v>
      </c>
      <c r="AM123" s="194">
        <v>0</v>
      </c>
      <c r="AN123" s="194">
        <v>0</v>
      </c>
      <c r="AO123" s="194">
        <v>0</v>
      </c>
      <c r="AP123" s="194">
        <v>0</v>
      </c>
      <c r="AQ123" s="194">
        <v>0</v>
      </c>
      <c r="AR123" s="199">
        <v>0</v>
      </c>
      <c r="AS123" s="199">
        <v>0</v>
      </c>
      <c r="AT123" s="194">
        <v>48.82056111</v>
      </c>
      <c r="AU123" s="194">
        <v>2</v>
      </c>
      <c r="AV123" s="194">
        <v>0</v>
      </c>
      <c r="AW123" s="194">
        <v>0</v>
      </c>
      <c r="AX123" s="194">
        <v>0</v>
      </c>
      <c r="AY123" s="194">
        <v>5.9039999999999999</v>
      </c>
      <c r="AZ123" s="194">
        <v>0</v>
      </c>
      <c r="BA123" s="194">
        <v>0</v>
      </c>
      <c r="BB123" s="199">
        <v>0</v>
      </c>
      <c r="BC123" s="199">
        <v>0</v>
      </c>
      <c r="BD123" s="200"/>
      <c r="BE123" s="202"/>
      <c r="BF123" s="202"/>
      <c r="BG123" s="203"/>
      <c r="BH123" s="204"/>
      <c r="BI123" s="214"/>
      <c r="BJ123" s="205"/>
      <c r="BK123" s="212"/>
    </row>
    <row r="124" spans="1:63" ht="19.5" customHeight="1" x14ac:dyDescent="0.25">
      <c r="A124" s="192" t="s">
        <v>37</v>
      </c>
      <c r="B124" s="193" t="s">
        <v>35</v>
      </c>
      <c r="C124" s="208" t="s">
        <v>1648</v>
      </c>
      <c r="D124" s="209" t="s">
        <v>1649</v>
      </c>
      <c r="E124" s="194">
        <v>24.866609187876783</v>
      </c>
      <c r="F124" s="195">
        <f t="shared" si="32"/>
        <v>14.729224500000001</v>
      </c>
      <c r="G124" s="196">
        <f t="shared" si="33"/>
        <v>1</v>
      </c>
      <c r="H124" s="196">
        <f t="shared" si="34"/>
        <v>0</v>
      </c>
      <c r="I124" s="196">
        <f t="shared" si="35"/>
        <v>8.9999999999999993E-3</v>
      </c>
      <c r="J124" s="196">
        <f t="shared" si="36"/>
        <v>0</v>
      </c>
      <c r="K124" s="196">
        <f t="shared" si="37"/>
        <v>4.9000000000000002E-2</v>
      </c>
      <c r="L124" s="196">
        <f t="shared" si="38"/>
        <v>0</v>
      </c>
      <c r="M124" s="196">
        <f t="shared" si="39"/>
        <v>0</v>
      </c>
      <c r="N124" s="197">
        <f t="shared" si="40"/>
        <v>0</v>
      </c>
      <c r="O124" s="197">
        <f t="shared" si="41"/>
        <v>0</v>
      </c>
      <c r="P124" s="210">
        <v>0</v>
      </c>
      <c r="Q124" s="194">
        <v>0</v>
      </c>
      <c r="R124" s="194">
        <v>0</v>
      </c>
      <c r="S124" s="194">
        <v>0</v>
      </c>
      <c r="T124" s="194">
        <v>0</v>
      </c>
      <c r="U124" s="194">
        <v>0</v>
      </c>
      <c r="V124" s="194">
        <v>0</v>
      </c>
      <c r="W124" s="194">
        <v>0</v>
      </c>
      <c r="X124" s="199">
        <v>0</v>
      </c>
      <c r="Y124" s="199">
        <v>0</v>
      </c>
      <c r="Z124" s="194">
        <v>0</v>
      </c>
      <c r="AA124" s="150">
        <v>0</v>
      </c>
      <c r="AB124" s="150">
        <v>0</v>
      </c>
      <c r="AC124" s="150">
        <v>0</v>
      </c>
      <c r="AD124" s="150">
        <v>0</v>
      </c>
      <c r="AE124" s="150">
        <v>0</v>
      </c>
      <c r="AF124" s="150">
        <v>0</v>
      </c>
      <c r="AG124" s="150">
        <v>0</v>
      </c>
      <c r="AH124" s="199">
        <v>0</v>
      </c>
      <c r="AI124" s="199">
        <v>0</v>
      </c>
      <c r="AJ124" s="194">
        <v>14.729224500000001</v>
      </c>
      <c r="AK124" s="194">
        <v>1</v>
      </c>
      <c r="AL124" s="194">
        <v>0</v>
      </c>
      <c r="AM124" s="194">
        <v>8.9999999999999993E-3</v>
      </c>
      <c r="AN124" s="194">
        <v>0</v>
      </c>
      <c r="AO124" s="194">
        <v>4.9000000000000002E-2</v>
      </c>
      <c r="AP124" s="194">
        <v>0</v>
      </c>
      <c r="AQ124" s="194">
        <v>0</v>
      </c>
      <c r="AR124" s="199">
        <v>0</v>
      </c>
      <c r="AS124" s="199">
        <v>0</v>
      </c>
      <c r="AT124" s="194">
        <v>0</v>
      </c>
      <c r="AU124" s="194">
        <v>0</v>
      </c>
      <c r="AV124" s="194">
        <v>0</v>
      </c>
      <c r="AW124" s="194">
        <v>0</v>
      </c>
      <c r="AX124" s="194">
        <v>0</v>
      </c>
      <c r="AY124" s="194">
        <v>0</v>
      </c>
      <c r="AZ124" s="194">
        <v>0</v>
      </c>
      <c r="BA124" s="194">
        <v>0</v>
      </c>
      <c r="BB124" s="199">
        <v>0</v>
      </c>
      <c r="BC124" s="199">
        <v>0</v>
      </c>
      <c r="BD124" s="200">
        <v>45900</v>
      </c>
      <c r="BE124" s="202"/>
      <c r="BF124" s="202"/>
      <c r="BG124" s="203"/>
      <c r="BH124" s="204"/>
      <c r="BI124" s="204"/>
      <c r="BJ124" s="205"/>
      <c r="BK124" s="212"/>
    </row>
    <row r="125" spans="1:63" ht="19.5" customHeight="1" x14ac:dyDescent="0.25">
      <c r="A125" s="192" t="s">
        <v>37</v>
      </c>
      <c r="B125" s="193" t="s">
        <v>35</v>
      </c>
      <c r="C125" s="208" t="s">
        <v>1859</v>
      </c>
      <c r="D125" s="209" t="s">
        <v>1860</v>
      </c>
      <c r="E125" s="194">
        <v>33.536631</v>
      </c>
      <c r="F125" s="195">
        <f t="shared" si="32"/>
        <v>13.855373720000001</v>
      </c>
      <c r="G125" s="196">
        <f t="shared" si="33"/>
        <v>1.6</v>
      </c>
      <c r="H125" s="196">
        <f t="shared" si="34"/>
        <v>0</v>
      </c>
      <c r="I125" s="196">
        <f t="shared" si="35"/>
        <v>4.0000000000000001E-3</v>
      </c>
      <c r="J125" s="196">
        <f t="shared" si="36"/>
        <v>0</v>
      </c>
      <c r="K125" s="196">
        <f t="shared" si="37"/>
        <v>4.2000000000000003E-2</v>
      </c>
      <c r="L125" s="196">
        <f t="shared" si="38"/>
        <v>0</v>
      </c>
      <c r="M125" s="196">
        <f t="shared" si="39"/>
        <v>0</v>
      </c>
      <c r="N125" s="197">
        <f t="shared" si="40"/>
        <v>0</v>
      </c>
      <c r="O125" s="197">
        <f t="shared" si="41"/>
        <v>0</v>
      </c>
      <c r="P125" s="210">
        <v>0</v>
      </c>
      <c r="Q125" s="194">
        <v>0</v>
      </c>
      <c r="R125" s="194">
        <v>0</v>
      </c>
      <c r="S125" s="194">
        <v>0</v>
      </c>
      <c r="T125" s="194">
        <v>0</v>
      </c>
      <c r="U125" s="194">
        <v>0</v>
      </c>
      <c r="V125" s="194">
        <v>0</v>
      </c>
      <c r="W125" s="194">
        <v>0</v>
      </c>
      <c r="X125" s="199">
        <v>0</v>
      </c>
      <c r="Y125" s="199">
        <v>0</v>
      </c>
      <c r="Z125" s="194">
        <v>0</v>
      </c>
      <c r="AA125" s="150">
        <v>0</v>
      </c>
      <c r="AB125" s="150">
        <v>0</v>
      </c>
      <c r="AC125" s="150">
        <v>0</v>
      </c>
      <c r="AD125" s="150">
        <v>0</v>
      </c>
      <c r="AE125" s="150">
        <v>0</v>
      </c>
      <c r="AF125" s="150">
        <v>0</v>
      </c>
      <c r="AG125" s="150">
        <v>0</v>
      </c>
      <c r="AH125" s="199">
        <v>0</v>
      </c>
      <c r="AI125" s="199">
        <v>0</v>
      </c>
      <c r="AJ125" s="194">
        <v>0</v>
      </c>
      <c r="AK125" s="194">
        <v>0</v>
      </c>
      <c r="AL125" s="194">
        <v>0</v>
      </c>
      <c r="AM125" s="194">
        <v>0</v>
      </c>
      <c r="AN125" s="194">
        <v>0</v>
      </c>
      <c r="AO125" s="194">
        <v>0</v>
      </c>
      <c r="AP125" s="194">
        <v>0</v>
      </c>
      <c r="AQ125" s="194">
        <v>0</v>
      </c>
      <c r="AR125" s="199">
        <v>0</v>
      </c>
      <c r="AS125" s="199">
        <v>0</v>
      </c>
      <c r="AT125" s="194">
        <v>13.855373720000001</v>
      </c>
      <c r="AU125" s="194">
        <v>1.6</v>
      </c>
      <c r="AV125" s="194">
        <v>0</v>
      </c>
      <c r="AW125" s="194">
        <v>4.0000000000000001E-3</v>
      </c>
      <c r="AX125" s="194">
        <v>0</v>
      </c>
      <c r="AY125" s="194">
        <v>4.2000000000000003E-2</v>
      </c>
      <c r="AZ125" s="194">
        <v>0</v>
      </c>
      <c r="BA125" s="194">
        <v>0</v>
      </c>
      <c r="BB125" s="199">
        <v>0</v>
      </c>
      <c r="BC125" s="199">
        <v>0</v>
      </c>
      <c r="BD125" s="200"/>
      <c r="BE125" s="202"/>
      <c r="BF125" s="202"/>
      <c r="BG125" s="203"/>
      <c r="BH125" s="204"/>
      <c r="BI125" s="214"/>
      <c r="BJ125" s="205"/>
      <c r="BK125" s="212"/>
    </row>
    <row r="126" spans="1:63" ht="19.5" customHeight="1" x14ac:dyDescent="0.25">
      <c r="A126" s="192" t="s">
        <v>37</v>
      </c>
      <c r="B126" s="193" t="s">
        <v>35</v>
      </c>
      <c r="C126" s="208" t="s">
        <v>108</v>
      </c>
      <c r="D126" s="209" t="s">
        <v>1861</v>
      </c>
      <c r="E126" s="194">
        <v>14.759618750679296</v>
      </c>
      <c r="F126" s="195">
        <f t="shared" si="32"/>
        <v>9.3576212100000014</v>
      </c>
      <c r="G126" s="196">
        <f t="shared" si="33"/>
        <v>0</v>
      </c>
      <c r="H126" s="196">
        <f t="shared" si="34"/>
        <v>0</v>
      </c>
      <c r="I126" s="196">
        <f t="shared" si="35"/>
        <v>0</v>
      </c>
      <c r="J126" s="196">
        <f t="shared" si="36"/>
        <v>0</v>
      </c>
      <c r="K126" s="196">
        <f t="shared" si="37"/>
        <v>1.3660000000000001</v>
      </c>
      <c r="L126" s="196">
        <f t="shared" si="38"/>
        <v>0</v>
      </c>
      <c r="M126" s="196">
        <f t="shared" si="39"/>
        <v>0</v>
      </c>
      <c r="N126" s="197">
        <f t="shared" si="40"/>
        <v>0</v>
      </c>
      <c r="O126" s="197">
        <f t="shared" si="41"/>
        <v>0</v>
      </c>
      <c r="P126" s="210">
        <v>0</v>
      </c>
      <c r="Q126" s="194">
        <v>0</v>
      </c>
      <c r="R126" s="194">
        <v>0</v>
      </c>
      <c r="S126" s="194">
        <v>0</v>
      </c>
      <c r="T126" s="194">
        <v>0</v>
      </c>
      <c r="U126" s="194">
        <v>0</v>
      </c>
      <c r="V126" s="194">
        <v>0</v>
      </c>
      <c r="W126" s="194">
        <v>0</v>
      </c>
      <c r="X126" s="199">
        <v>0</v>
      </c>
      <c r="Y126" s="199">
        <v>0</v>
      </c>
      <c r="Z126" s="194">
        <v>9.3576212100000014</v>
      </c>
      <c r="AA126" s="150">
        <v>0</v>
      </c>
      <c r="AB126" s="150">
        <v>0</v>
      </c>
      <c r="AC126" s="150">
        <v>0</v>
      </c>
      <c r="AD126" s="150">
        <v>0</v>
      </c>
      <c r="AE126" s="150">
        <v>1.3660000000000001</v>
      </c>
      <c r="AF126" s="150">
        <v>0</v>
      </c>
      <c r="AG126" s="150">
        <v>0</v>
      </c>
      <c r="AH126" s="199">
        <v>0</v>
      </c>
      <c r="AI126" s="199">
        <v>0</v>
      </c>
      <c r="AJ126" s="194">
        <v>0</v>
      </c>
      <c r="AK126" s="194">
        <v>0</v>
      </c>
      <c r="AL126" s="194">
        <v>0</v>
      </c>
      <c r="AM126" s="194">
        <v>0</v>
      </c>
      <c r="AN126" s="194">
        <v>0</v>
      </c>
      <c r="AO126" s="194">
        <v>0</v>
      </c>
      <c r="AP126" s="194">
        <v>0</v>
      </c>
      <c r="AQ126" s="194">
        <v>0</v>
      </c>
      <c r="AR126" s="199">
        <v>0</v>
      </c>
      <c r="AS126" s="199">
        <v>0</v>
      </c>
      <c r="AT126" s="194">
        <v>0</v>
      </c>
      <c r="AU126" s="194">
        <v>0</v>
      </c>
      <c r="AV126" s="194">
        <v>0</v>
      </c>
      <c r="AW126" s="194">
        <v>0</v>
      </c>
      <c r="AX126" s="194">
        <v>0</v>
      </c>
      <c r="AY126" s="194">
        <v>0</v>
      </c>
      <c r="AZ126" s="194">
        <v>0</v>
      </c>
      <c r="BA126" s="194">
        <v>0</v>
      </c>
      <c r="BB126" s="199">
        <v>0</v>
      </c>
      <c r="BC126" s="199">
        <v>0</v>
      </c>
      <c r="BD126" s="200">
        <v>45838</v>
      </c>
      <c r="BE126" s="202"/>
      <c r="BF126" s="202"/>
      <c r="BG126" s="203"/>
      <c r="BH126" s="204"/>
      <c r="BI126" s="204"/>
      <c r="BJ126" s="205"/>
      <c r="BK126" s="212"/>
    </row>
    <row r="127" spans="1:63" ht="19.5" customHeight="1" x14ac:dyDescent="0.25">
      <c r="A127" s="192" t="s">
        <v>37</v>
      </c>
      <c r="B127" s="193" t="s">
        <v>35</v>
      </c>
      <c r="C127" s="208" t="s">
        <v>1574</v>
      </c>
      <c r="D127" s="209" t="s">
        <v>1862</v>
      </c>
      <c r="E127" s="194">
        <v>29.819667094107942</v>
      </c>
      <c r="F127" s="195">
        <f t="shared" si="32"/>
        <v>0</v>
      </c>
      <c r="G127" s="196">
        <f t="shared" si="33"/>
        <v>0</v>
      </c>
      <c r="H127" s="196">
        <f t="shared" si="34"/>
        <v>0</v>
      </c>
      <c r="I127" s="196">
        <f t="shared" si="35"/>
        <v>0</v>
      </c>
      <c r="J127" s="196">
        <f t="shared" si="36"/>
        <v>0</v>
      </c>
      <c r="K127" s="196">
        <f t="shared" si="37"/>
        <v>0</v>
      </c>
      <c r="L127" s="196">
        <f t="shared" si="38"/>
        <v>0</v>
      </c>
      <c r="M127" s="196">
        <f t="shared" si="39"/>
        <v>0</v>
      </c>
      <c r="N127" s="197">
        <f t="shared" si="40"/>
        <v>0</v>
      </c>
      <c r="O127" s="197">
        <f t="shared" si="41"/>
        <v>0</v>
      </c>
      <c r="P127" s="210">
        <v>0</v>
      </c>
      <c r="Q127" s="194">
        <v>0</v>
      </c>
      <c r="R127" s="194">
        <v>0</v>
      </c>
      <c r="S127" s="194">
        <v>0</v>
      </c>
      <c r="T127" s="194">
        <v>0</v>
      </c>
      <c r="U127" s="194">
        <v>0</v>
      </c>
      <c r="V127" s="194">
        <v>0</v>
      </c>
      <c r="W127" s="194">
        <v>0</v>
      </c>
      <c r="X127" s="199">
        <v>0</v>
      </c>
      <c r="Y127" s="199">
        <v>0</v>
      </c>
      <c r="Z127" s="194">
        <v>0</v>
      </c>
      <c r="AA127" s="150">
        <v>0</v>
      </c>
      <c r="AB127" s="150">
        <v>0</v>
      </c>
      <c r="AC127" s="150">
        <v>0</v>
      </c>
      <c r="AD127" s="150">
        <v>0</v>
      </c>
      <c r="AE127" s="150">
        <v>0</v>
      </c>
      <c r="AF127" s="150">
        <v>0</v>
      </c>
      <c r="AG127" s="150">
        <v>0</v>
      </c>
      <c r="AH127" s="199">
        <v>0</v>
      </c>
      <c r="AI127" s="199">
        <v>0</v>
      </c>
      <c r="AJ127" s="194">
        <v>0</v>
      </c>
      <c r="AK127" s="194">
        <v>0</v>
      </c>
      <c r="AL127" s="194">
        <v>0</v>
      </c>
      <c r="AM127" s="194">
        <v>0</v>
      </c>
      <c r="AN127" s="194">
        <v>0</v>
      </c>
      <c r="AO127" s="194">
        <v>0</v>
      </c>
      <c r="AP127" s="194">
        <v>0</v>
      </c>
      <c r="AQ127" s="194">
        <v>0</v>
      </c>
      <c r="AR127" s="199">
        <v>0</v>
      </c>
      <c r="AS127" s="199">
        <v>0</v>
      </c>
      <c r="AT127" s="194">
        <v>0</v>
      </c>
      <c r="AU127" s="194">
        <v>0</v>
      </c>
      <c r="AV127" s="194">
        <v>0</v>
      </c>
      <c r="AW127" s="194">
        <v>0</v>
      </c>
      <c r="AX127" s="194">
        <v>0</v>
      </c>
      <c r="AY127" s="194">
        <v>0</v>
      </c>
      <c r="AZ127" s="194">
        <v>0</v>
      </c>
      <c r="BA127" s="194">
        <v>0</v>
      </c>
      <c r="BB127" s="199">
        <v>0</v>
      </c>
      <c r="BC127" s="199">
        <v>0</v>
      </c>
      <c r="BD127" s="200"/>
      <c r="BE127" s="202"/>
      <c r="BF127" s="202"/>
      <c r="BG127" s="203"/>
      <c r="BH127" s="204"/>
      <c r="BI127" s="183" t="s">
        <v>1777</v>
      </c>
      <c r="BJ127" s="205"/>
      <c r="BK127" s="212"/>
    </row>
    <row r="128" spans="1:63" ht="19.5" customHeight="1" x14ac:dyDescent="0.25">
      <c r="A128" s="192" t="s">
        <v>3</v>
      </c>
      <c r="B128" s="193" t="s">
        <v>35</v>
      </c>
      <c r="C128" s="208" t="s">
        <v>110</v>
      </c>
      <c r="D128" s="209" t="s">
        <v>111</v>
      </c>
      <c r="E128" s="194">
        <v>41.541982146229437</v>
      </c>
      <c r="F128" s="195">
        <f t="shared" ref="F128:F159" si="42">P128+Z128+AJ128+AT128</f>
        <v>17.85654873</v>
      </c>
      <c r="G128" s="196">
        <f t="shared" ref="G128:G159" si="43">Q128+AA128+AK128+AU128</f>
        <v>1.26</v>
      </c>
      <c r="H128" s="196">
        <f t="shared" ref="H128:H159" si="44">R128+AB128+AL128+AV128</f>
        <v>0</v>
      </c>
      <c r="I128" s="196">
        <f t="shared" ref="I128:I159" si="45">S128+AC128+AM128+AW128</f>
        <v>0</v>
      </c>
      <c r="J128" s="196">
        <f t="shared" ref="J128:J159" si="46">T128+AD128+AN128+AX128</f>
        <v>0</v>
      </c>
      <c r="K128" s="196">
        <f t="shared" ref="K128:K159" si="47">U128+AE128+AO128+AY128</f>
        <v>0.42599999999999999</v>
      </c>
      <c r="L128" s="196">
        <f t="shared" ref="L128:L159" si="48">V128+AF128+AP128+AZ128</f>
        <v>0</v>
      </c>
      <c r="M128" s="196">
        <f t="shared" ref="M128:M159" si="49">W128+AG128+AQ128+BA128</f>
        <v>0</v>
      </c>
      <c r="N128" s="197">
        <f t="shared" ref="N128:N159" si="50">X128+AH128+AR128+BB128</f>
        <v>0</v>
      </c>
      <c r="O128" s="197">
        <f t="shared" ref="O128:O159" si="51">Y128+AI128+AS128+BC128</f>
        <v>0</v>
      </c>
      <c r="P128" s="198">
        <v>17.85654873</v>
      </c>
      <c r="Q128" s="194">
        <v>1.26</v>
      </c>
      <c r="R128" s="194">
        <v>0</v>
      </c>
      <c r="S128" s="194">
        <v>0</v>
      </c>
      <c r="T128" s="194">
        <v>0</v>
      </c>
      <c r="U128" s="194">
        <v>0.42599999999999999</v>
      </c>
      <c r="V128" s="194">
        <v>0</v>
      </c>
      <c r="W128" s="194">
        <v>0</v>
      </c>
      <c r="X128" s="199">
        <v>0</v>
      </c>
      <c r="Y128" s="199">
        <v>0</v>
      </c>
      <c r="Z128" s="194">
        <v>0</v>
      </c>
      <c r="AA128" s="150">
        <v>0</v>
      </c>
      <c r="AB128" s="150">
        <v>0</v>
      </c>
      <c r="AC128" s="150">
        <v>0</v>
      </c>
      <c r="AD128" s="150">
        <v>0</v>
      </c>
      <c r="AE128" s="150">
        <v>0</v>
      </c>
      <c r="AF128" s="150">
        <v>0</v>
      </c>
      <c r="AG128" s="150">
        <v>0</v>
      </c>
      <c r="AH128" s="199">
        <v>0</v>
      </c>
      <c r="AI128" s="199">
        <v>0</v>
      </c>
      <c r="AJ128" s="194">
        <v>0</v>
      </c>
      <c r="AK128" s="194">
        <v>0</v>
      </c>
      <c r="AL128" s="194">
        <v>0</v>
      </c>
      <c r="AM128" s="194">
        <v>0</v>
      </c>
      <c r="AN128" s="194">
        <v>0</v>
      </c>
      <c r="AO128" s="194">
        <v>0</v>
      </c>
      <c r="AP128" s="194">
        <v>0</v>
      </c>
      <c r="AQ128" s="194">
        <v>0</v>
      </c>
      <c r="AR128" s="199">
        <v>0</v>
      </c>
      <c r="AS128" s="199">
        <v>0</v>
      </c>
      <c r="AT128" s="194">
        <v>0</v>
      </c>
      <c r="AU128" s="194">
        <v>0</v>
      </c>
      <c r="AV128" s="194">
        <v>0</v>
      </c>
      <c r="AW128" s="194">
        <v>0</v>
      </c>
      <c r="AX128" s="194">
        <v>0</v>
      </c>
      <c r="AY128" s="194">
        <v>0</v>
      </c>
      <c r="AZ128" s="194">
        <v>0</v>
      </c>
      <c r="BA128" s="194">
        <v>0</v>
      </c>
      <c r="BB128" s="199">
        <v>0</v>
      </c>
      <c r="BC128" s="199">
        <v>0</v>
      </c>
      <c r="BD128" s="200">
        <v>45747</v>
      </c>
      <c r="BE128" s="202"/>
      <c r="BF128" s="202"/>
      <c r="BG128" s="203"/>
      <c r="BH128" s="204"/>
      <c r="BI128" s="204"/>
      <c r="BJ128" s="205"/>
      <c r="BK128" s="212"/>
    </row>
    <row r="129" spans="1:63" ht="19.5" customHeight="1" x14ac:dyDescent="0.25">
      <c r="A129" s="192" t="s">
        <v>37</v>
      </c>
      <c r="B129" s="193" t="s">
        <v>35</v>
      </c>
      <c r="C129" s="208" t="s">
        <v>112</v>
      </c>
      <c r="D129" s="209" t="s">
        <v>1645</v>
      </c>
      <c r="E129" s="194">
        <v>52.015741329570169</v>
      </c>
      <c r="F129" s="195">
        <f t="shared" si="42"/>
        <v>0</v>
      </c>
      <c r="G129" s="196">
        <f t="shared" si="43"/>
        <v>0</v>
      </c>
      <c r="H129" s="196">
        <f t="shared" si="44"/>
        <v>0</v>
      </c>
      <c r="I129" s="196">
        <f t="shared" si="45"/>
        <v>0</v>
      </c>
      <c r="J129" s="196">
        <f t="shared" si="46"/>
        <v>0</v>
      </c>
      <c r="K129" s="196">
        <f t="shared" si="47"/>
        <v>0</v>
      </c>
      <c r="L129" s="196">
        <f t="shared" si="48"/>
        <v>0</v>
      </c>
      <c r="M129" s="196">
        <f t="shared" si="49"/>
        <v>0</v>
      </c>
      <c r="N129" s="197">
        <f t="shared" si="50"/>
        <v>0</v>
      </c>
      <c r="O129" s="197">
        <f t="shared" si="51"/>
        <v>0</v>
      </c>
      <c r="P129" s="210">
        <v>0</v>
      </c>
      <c r="Q129" s="194">
        <v>0</v>
      </c>
      <c r="R129" s="194">
        <v>0</v>
      </c>
      <c r="S129" s="194">
        <v>0</v>
      </c>
      <c r="T129" s="194">
        <v>0</v>
      </c>
      <c r="U129" s="194">
        <v>0</v>
      </c>
      <c r="V129" s="194">
        <v>0</v>
      </c>
      <c r="W129" s="194">
        <v>0</v>
      </c>
      <c r="X129" s="199">
        <v>0</v>
      </c>
      <c r="Y129" s="199">
        <v>0</v>
      </c>
      <c r="Z129" s="194">
        <v>0</v>
      </c>
      <c r="AA129" s="150">
        <v>0</v>
      </c>
      <c r="AB129" s="150">
        <v>0</v>
      </c>
      <c r="AC129" s="150">
        <v>0</v>
      </c>
      <c r="AD129" s="150">
        <v>0</v>
      </c>
      <c r="AE129" s="150">
        <v>0</v>
      </c>
      <c r="AF129" s="150">
        <v>0</v>
      </c>
      <c r="AG129" s="150">
        <v>0</v>
      </c>
      <c r="AH129" s="199">
        <v>0</v>
      </c>
      <c r="AI129" s="199">
        <v>0</v>
      </c>
      <c r="AJ129" s="194">
        <v>0</v>
      </c>
      <c r="AK129" s="194">
        <v>0</v>
      </c>
      <c r="AL129" s="194">
        <v>0</v>
      </c>
      <c r="AM129" s="194">
        <v>0</v>
      </c>
      <c r="AN129" s="194">
        <v>0</v>
      </c>
      <c r="AO129" s="194">
        <v>0</v>
      </c>
      <c r="AP129" s="194">
        <v>0</v>
      </c>
      <c r="AQ129" s="194">
        <v>0</v>
      </c>
      <c r="AR129" s="199">
        <v>0</v>
      </c>
      <c r="AS129" s="199">
        <v>0</v>
      </c>
      <c r="AT129" s="194">
        <v>0</v>
      </c>
      <c r="AU129" s="194">
        <v>0</v>
      </c>
      <c r="AV129" s="194">
        <v>0</v>
      </c>
      <c r="AW129" s="194">
        <v>0</v>
      </c>
      <c r="AX129" s="194">
        <v>0</v>
      </c>
      <c r="AY129" s="194">
        <v>0</v>
      </c>
      <c r="AZ129" s="194">
        <v>0</v>
      </c>
      <c r="BA129" s="194">
        <v>0</v>
      </c>
      <c r="BB129" s="199">
        <v>0</v>
      </c>
      <c r="BC129" s="199">
        <v>0</v>
      </c>
      <c r="BD129" s="200"/>
      <c r="BE129" s="202"/>
      <c r="BF129" s="202"/>
      <c r="BG129" s="211"/>
      <c r="BH129" s="204"/>
      <c r="BI129" s="183" t="s">
        <v>1777</v>
      </c>
      <c r="BJ129" s="205"/>
      <c r="BK129" s="212"/>
    </row>
    <row r="130" spans="1:63" ht="19.5" customHeight="1" x14ac:dyDescent="0.25">
      <c r="A130" s="192" t="s">
        <v>37</v>
      </c>
      <c r="B130" s="193" t="s">
        <v>35</v>
      </c>
      <c r="C130" s="208" t="s">
        <v>113</v>
      </c>
      <c r="D130" s="209" t="s">
        <v>1863</v>
      </c>
      <c r="E130" s="194">
        <v>122.07268637053862</v>
      </c>
      <c r="F130" s="195">
        <f t="shared" si="42"/>
        <v>44.56437107</v>
      </c>
      <c r="G130" s="196">
        <f t="shared" si="43"/>
        <v>1.3</v>
      </c>
      <c r="H130" s="196">
        <f t="shared" si="44"/>
        <v>0</v>
      </c>
      <c r="I130" s="196">
        <f t="shared" si="45"/>
        <v>0</v>
      </c>
      <c r="J130" s="196">
        <f t="shared" si="46"/>
        <v>0</v>
      </c>
      <c r="K130" s="196">
        <f t="shared" si="47"/>
        <v>1.018</v>
      </c>
      <c r="L130" s="196">
        <f t="shared" si="48"/>
        <v>0</v>
      </c>
      <c r="M130" s="196">
        <f t="shared" si="49"/>
        <v>0</v>
      </c>
      <c r="N130" s="197">
        <f t="shared" si="50"/>
        <v>0</v>
      </c>
      <c r="O130" s="197">
        <f t="shared" si="51"/>
        <v>0</v>
      </c>
      <c r="P130" s="210">
        <v>0</v>
      </c>
      <c r="Q130" s="194">
        <v>0</v>
      </c>
      <c r="R130" s="194">
        <v>0</v>
      </c>
      <c r="S130" s="194">
        <v>0</v>
      </c>
      <c r="T130" s="194">
        <v>0</v>
      </c>
      <c r="U130" s="194">
        <v>0</v>
      </c>
      <c r="V130" s="194">
        <v>0</v>
      </c>
      <c r="W130" s="194">
        <v>0</v>
      </c>
      <c r="X130" s="199">
        <v>0</v>
      </c>
      <c r="Y130" s="199">
        <v>0</v>
      </c>
      <c r="Z130" s="194">
        <v>0</v>
      </c>
      <c r="AA130" s="150">
        <v>0</v>
      </c>
      <c r="AB130" s="150">
        <v>0</v>
      </c>
      <c r="AC130" s="150">
        <v>0</v>
      </c>
      <c r="AD130" s="150">
        <v>0</v>
      </c>
      <c r="AE130" s="150">
        <v>0</v>
      </c>
      <c r="AF130" s="150">
        <v>0</v>
      </c>
      <c r="AG130" s="150">
        <v>0</v>
      </c>
      <c r="AH130" s="199">
        <v>0</v>
      </c>
      <c r="AI130" s="199">
        <v>0</v>
      </c>
      <c r="AJ130" s="194">
        <v>0</v>
      </c>
      <c r="AK130" s="194">
        <v>0</v>
      </c>
      <c r="AL130" s="194">
        <v>0</v>
      </c>
      <c r="AM130" s="194">
        <v>0</v>
      </c>
      <c r="AN130" s="194">
        <v>0</v>
      </c>
      <c r="AO130" s="194">
        <v>0</v>
      </c>
      <c r="AP130" s="194">
        <v>0</v>
      </c>
      <c r="AQ130" s="194">
        <v>0</v>
      </c>
      <c r="AR130" s="199">
        <v>0</v>
      </c>
      <c r="AS130" s="199">
        <v>0</v>
      </c>
      <c r="AT130" s="194">
        <v>44.56437107</v>
      </c>
      <c r="AU130" s="194">
        <v>1.3</v>
      </c>
      <c r="AV130" s="194">
        <v>0</v>
      </c>
      <c r="AW130" s="194">
        <v>0</v>
      </c>
      <c r="AX130" s="194">
        <v>0</v>
      </c>
      <c r="AY130" s="194">
        <v>1.018</v>
      </c>
      <c r="AZ130" s="194">
        <v>0</v>
      </c>
      <c r="BA130" s="194">
        <v>0</v>
      </c>
      <c r="BB130" s="199">
        <v>0</v>
      </c>
      <c r="BC130" s="199">
        <v>0</v>
      </c>
      <c r="BD130" s="200"/>
      <c r="BE130" s="202"/>
      <c r="BF130" s="202"/>
      <c r="BG130" s="203"/>
      <c r="BH130" s="204"/>
      <c r="BI130" s="214"/>
      <c r="BJ130" s="205"/>
      <c r="BK130" s="212"/>
    </row>
    <row r="131" spans="1:63" ht="19.5" customHeight="1" x14ac:dyDescent="0.25">
      <c r="A131" s="192" t="s">
        <v>37</v>
      </c>
      <c r="B131" s="193" t="s">
        <v>35</v>
      </c>
      <c r="C131" s="208" t="s">
        <v>115</v>
      </c>
      <c r="D131" s="209" t="s">
        <v>1864</v>
      </c>
      <c r="E131" s="194">
        <v>48.269788768421883</v>
      </c>
      <c r="F131" s="195">
        <f t="shared" si="42"/>
        <v>22.729432579999997</v>
      </c>
      <c r="G131" s="196">
        <f t="shared" si="43"/>
        <v>0.8</v>
      </c>
      <c r="H131" s="196">
        <f t="shared" si="44"/>
        <v>0</v>
      </c>
      <c r="I131" s="196">
        <f t="shared" si="45"/>
        <v>1.7000000000000001E-2</v>
      </c>
      <c r="J131" s="196">
        <f t="shared" si="46"/>
        <v>0</v>
      </c>
      <c r="K131" s="196">
        <f t="shared" si="47"/>
        <v>0.71200000000000008</v>
      </c>
      <c r="L131" s="196">
        <f t="shared" si="48"/>
        <v>0</v>
      </c>
      <c r="M131" s="196">
        <f t="shared" si="49"/>
        <v>0</v>
      </c>
      <c r="N131" s="197">
        <f t="shared" si="50"/>
        <v>0</v>
      </c>
      <c r="O131" s="197">
        <f t="shared" si="51"/>
        <v>0</v>
      </c>
      <c r="P131" s="198">
        <v>22.729432579999997</v>
      </c>
      <c r="Q131" s="194">
        <v>0.8</v>
      </c>
      <c r="R131" s="194">
        <v>0</v>
      </c>
      <c r="S131" s="194">
        <v>1.7000000000000001E-2</v>
      </c>
      <c r="T131" s="194">
        <v>0</v>
      </c>
      <c r="U131" s="194">
        <v>0.71200000000000008</v>
      </c>
      <c r="V131" s="194">
        <v>0</v>
      </c>
      <c r="W131" s="194">
        <v>0</v>
      </c>
      <c r="X131" s="199">
        <v>0</v>
      </c>
      <c r="Y131" s="199">
        <v>0</v>
      </c>
      <c r="Z131" s="194">
        <v>0</v>
      </c>
      <c r="AA131" s="150">
        <v>0</v>
      </c>
      <c r="AB131" s="150">
        <v>0</v>
      </c>
      <c r="AC131" s="150">
        <v>0</v>
      </c>
      <c r="AD131" s="150">
        <v>0</v>
      </c>
      <c r="AE131" s="150">
        <v>0</v>
      </c>
      <c r="AF131" s="150">
        <v>0</v>
      </c>
      <c r="AG131" s="150">
        <v>0</v>
      </c>
      <c r="AH131" s="199">
        <v>0</v>
      </c>
      <c r="AI131" s="199">
        <v>0</v>
      </c>
      <c r="AJ131" s="194">
        <v>0</v>
      </c>
      <c r="AK131" s="194">
        <v>0</v>
      </c>
      <c r="AL131" s="194">
        <v>0</v>
      </c>
      <c r="AM131" s="194">
        <v>0</v>
      </c>
      <c r="AN131" s="194">
        <v>0</v>
      </c>
      <c r="AO131" s="194">
        <v>0</v>
      </c>
      <c r="AP131" s="194">
        <v>0</v>
      </c>
      <c r="AQ131" s="194">
        <v>0</v>
      </c>
      <c r="AR131" s="199">
        <v>0</v>
      </c>
      <c r="AS131" s="199">
        <v>0</v>
      </c>
      <c r="AT131" s="194">
        <v>0</v>
      </c>
      <c r="AU131" s="194">
        <v>0</v>
      </c>
      <c r="AV131" s="194">
        <v>0</v>
      </c>
      <c r="AW131" s="194">
        <v>0</v>
      </c>
      <c r="AX131" s="194">
        <v>0</v>
      </c>
      <c r="AY131" s="194">
        <v>0</v>
      </c>
      <c r="AZ131" s="194">
        <v>0</v>
      </c>
      <c r="BA131" s="194">
        <v>0</v>
      </c>
      <c r="BB131" s="199">
        <v>0</v>
      </c>
      <c r="BC131" s="199">
        <v>0</v>
      </c>
      <c r="BD131" s="200">
        <v>45716</v>
      </c>
      <c r="BE131" s="202"/>
      <c r="BF131" s="202"/>
      <c r="BG131" s="203"/>
      <c r="BH131" s="204"/>
      <c r="BI131" s="204"/>
      <c r="BJ131" s="205"/>
      <c r="BK131" s="212"/>
    </row>
    <row r="132" spans="1:63" ht="19.5" customHeight="1" x14ac:dyDescent="0.25">
      <c r="A132" s="192" t="s">
        <v>37</v>
      </c>
      <c r="B132" s="193" t="s">
        <v>35</v>
      </c>
      <c r="C132" s="208" t="s">
        <v>117</v>
      </c>
      <c r="D132" s="209" t="s">
        <v>1646</v>
      </c>
      <c r="E132" s="194">
        <v>11.045017174791194</v>
      </c>
      <c r="F132" s="195">
        <f t="shared" si="42"/>
        <v>5.0908359699999997</v>
      </c>
      <c r="G132" s="196">
        <f t="shared" si="43"/>
        <v>0</v>
      </c>
      <c r="H132" s="196">
        <f t="shared" si="44"/>
        <v>0</v>
      </c>
      <c r="I132" s="196">
        <f t="shared" si="45"/>
        <v>0</v>
      </c>
      <c r="J132" s="196">
        <f t="shared" si="46"/>
        <v>0</v>
      </c>
      <c r="K132" s="196">
        <f t="shared" si="47"/>
        <v>0.44</v>
      </c>
      <c r="L132" s="196">
        <f t="shared" si="48"/>
        <v>0</v>
      </c>
      <c r="M132" s="196">
        <f t="shared" si="49"/>
        <v>0</v>
      </c>
      <c r="N132" s="197">
        <f t="shared" si="50"/>
        <v>0</v>
      </c>
      <c r="O132" s="197">
        <f t="shared" si="51"/>
        <v>0</v>
      </c>
      <c r="P132" s="210">
        <v>0</v>
      </c>
      <c r="Q132" s="194">
        <v>0</v>
      </c>
      <c r="R132" s="194">
        <v>0</v>
      </c>
      <c r="S132" s="194">
        <v>0</v>
      </c>
      <c r="T132" s="194">
        <v>0</v>
      </c>
      <c r="U132" s="194">
        <v>0</v>
      </c>
      <c r="V132" s="194">
        <v>0</v>
      </c>
      <c r="W132" s="194">
        <v>0</v>
      </c>
      <c r="X132" s="199">
        <v>0</v>
      </c>
      <c r="Y132" s="199">
        <v>0</v>
      </c>
      <c r="Z132" s="194">
        <v>0</v>
      </c>
      <c r="AA132" s="150">
        <v>0</v>
      </c>
      <c r="AB132" s="150">
        <v>0</v>
      </c>
      <c r="AC132" s="150">
        <v>0</v>
      </c>
      <c r="AD132" s="150">
        <v>0</v>
      </c>
      <c r="AE132" s="150">
        <v>0</v>
      </c>
      <c r="AF132" s="150">
        <v>0</v>
      </c>
      <c r="AG132" s="150">
        <v>0</v>
      </c>
      <c r="AH132" s="199">
        <v>0</v>
      </c>
      <c r="AI132" s="199">
        <v>0</v>
      </c>
      <c r="AJ132" s="194">
        <v>0</v>
      </c>
      <c r="AK132" s="194">
        <v>0</v>
      </c>
      <c r="AL132" s="194">
        <v>0</v>
      </c>
      <c r="AM132" s="194">
        <v>0</v>
      </c>
      <c r="AN132" s="194">
        <v>0</v>
      </c>
      <c r="AO132" s="194">
        <v>0</v>
      </c>
      <c r="AP132" s="194">
        <v>0</v>
      </c>
      <c r="AQ132" s="194">
        <v>0</v>
      </c>
      <c r="AR132" s="199">
        <v>0</v>
      </c>
      <c r="AS132" s="199">
        <v>0</v>
      </c>
      <c r="AT132" s="194">
        <v>5.0908359699999997</v>
      </c>
      <c r="AU132" s="194">
        <v>0</v>
      </c>
      <c r="AV132" s="194">
        <v>0</v>
      </c>
      <c r="AW132" s="194">
        <v>0</v>
      </c>
      <c r="AX132" s="194">
        <v>0</v>
      </c>
      <c r="AY132" s="194">
        <v>0.44</v>
      </c>
      <c r="AZ132" s="194">
        <v>0</v>
      </c>
      <c r="BA132" s="194">
        <v>0</v>
      </c>
      <c r="BB132" s="199">
        <v>0</v>
      </c>
      <c r="BC132" s="199">
        <v>0</v>
      </c>
      <c r="BD132" s="200"/>
      <c r="BE132" s="202"/>
      <c r="BF132" s="202"/>
      <c r="BG132" s="203"/>
      <c r="BH132" s="204"/>
      <c r="BI132" s="204"/>
      <c r="BJ132" s="205"/>
      <c r="BK132" s="212"/>
    </row>
    <row r="133" spans="1:63" ht="19.5" customHeight="1" x14ac:dyDescent="0.25">
      <c r="A133" s="192" t="s">
        <v>37</v>
      </c>
      <c r="B133" s="193" t="s">
        <v>35</v>
      </c>
      <c r="C133" s="208" t="s">
        <v>1575</v>
      </c>
      <c r="D133" s="209" t="s">
        <v>1865</v>
      </c>
      <c r="E133" s="194">
        <v>61.710279044347544</v>
      </c>
      <c r="F133" s="195">
        <f t="shared" si="42"/>
        <v>0</v>
      </c>
      <c r="G133" s="196">
        <f t="shared" si="43"/>
        <v>0</v>
      </c>
      <c r="H133" s="196">
        <f t="shared" si="44"/>
        <v>0</v>
      </c>
      <c r="I133" s="196">
        <f t="shared" si="45"/>
        <v>0</v>
      </c>
      <c r="J133" s="196">
        <f t="shared" si="46"/>
        <v>0</v>
      </c>
      <c r="K133" s="196">
        <f t="shared" si="47"/>
        <v>0</v>
      </c>
      <c r="L133" s="196">
        <f t="shared" si="48"/>
        <v>0</v>
      </c>
      <c r="M133" s="196">
        <f t="shared" si="49"/>
        <v>0</v>
      </c>
      <c r="N133" s="197">
        <f t="shared" si="50"/>
        <v>0</v>
      </c>
      <c r="O133" s="197">
        <f t="shared" si="51"/>
        <v>0</v>
      </c>
      <c r="P133" s="210">
        <v>0</v>
      </c>
      <c r="Q133" s="194">
        <v>0</v>
      </c>
      <c r="R133" s="194">
        <v>0</v>
      </c>
      <c r="S133" s="194">
        <v>0</v>
      </c>
      <c r="T133" s="194">
        <v>0</v>
      </c>
      <c r="U133" s="194">
        <v>0</v>
      </c>
      <c r="V133" s="194">
        <v>0</v>
      </c>
      <c r="W133" s="194">
        <v>0</v>
      </c>
      <c r="X133" s="199">
        <v>0</v>
      </c>
      <c r="Y133" s="199">
        <v>0</v>
      </c>
      <c r="Z133" s="194">
        <v>0</v>
      </c>
      <c r="AA133" s="150">
        <v>0</v>
      </c>
      <c r="AB133" s="150">
        <v>0</v>
      </c>
      <c r="AC133" s="150">
        <v>0</v>
      </c>
      <c r="AD133" s="150">
        <v>0</v>
      </c>
      <c r="AE133" s="150">
        <v>0</v>
      </c>
      <c r="AF133" s="150">
        <v>0</v>
      </c>
      <c r="AG133" s="150">
        <v>0</v>
      </c>
      <c r="AH133" s="199">
        <v>0</v>
      </c>
      <c r="AI133" s="199">
        <v>0</v>
      </c>
      <c r="AJ133" s="194">
        <v>0</v>
      </c>
      <c r="AK133" s="194">
        <v>0</v>
      </c>
      <c r="AL133" s="194">
        <v>0</v>
      </c>
      <c r="AM133" s="194">
        <v>0</v>
      </c>
      <c r="AN133" s="194">
        <v>0</v>
      </c>
      <c r="AO133" s="194">
        <v>0</v>
      </c>
      <c r="AP133" s="194">
        <v>0</v>
      </c>
      <c r="AQ133" s="194">
        <v>0</v>
      </c>
      <c r="AR133" s="199">
        <v>0</v>
      </c>
      <c r="AS133" s="199">
        <v>0</v>
      </c>
      <c r="AT133" s="194">
        <v>0</v>
      </c>
      <c r="AU133" s="194">
        <v>0</v>
      </c>
      <c r="AV133" s="194">
        <v>0</v>
      </c>
      <c r="AW133" s="194">
        <v>0</v>
      </c>
      <c r="AX133" s="194">
        <v>0</v>
      </c>
      <c r="AY133" s="194">
        <v>0</v>
      </c>
      <c r="AZ133" s="194">
        <v>0</v>
      </c>
      <c r="BA133" s="194">
        <v>0</v>
      </c>
      <c r="BB133" s="199">
        <v>0</v>
      </c>
      <c r="BC133" s="199">
        <v>0</v>
      </c>
      <c r="BD133" s="200"/>
      <c r="BE133" s="202"/>
      <c r="BF133" s="202"/>
      <c r="BG133" s="203"/>
      <c r="BH133" s="204"/>
      <c r="BI133" s="204"/>
      <c r="BJ133" s="205"/>
      <c r="BK133" s="212"/>
    </row>
    <row r="134" spans="1:63" ht="19.5" customHeight="1" x14ac:dyDescent="0.25">
      <c r="A134" s="192" t="s">
        <v>3</v>
      </c>
      <c r="B134" s="193" t="s">
        <v>35</v>
      </c>
      <c r="C134" s="208" t="s">
        <v>118</v>
      </c>
      <c r="D134" s="209" t="s">
        <v>119</v>
      </c>
      <c r="E134" s="194" t="s">
        <v>0</v>
      </c>
      <c r="F134" s="195">
        <f t="shared" si="42"/>
        <v>0</v>
      </c>
      <c r="G134" s="196">
        <f t="shared" si="43"/>
        <v>0</v>
      </c>
      <c r="H134" s="196">
        <f t="shared" si="44"/>
        <v>0</v>
      </c>
      <c r="I134" s="196">
        <f t="shared" si="45"/>
        <v>0</v>
      </c>
      <c r="J134" s="196">
        <f t="shared" si="46"/>
        <v>0</v>
      </c>
      <c r="K134" s="196">
        <f t="shared" si="47"/>
        <v>0</v>
      </c>
      <c r="L134" s="196">
        <f t="shared" si="48"/>
        <v>0</v>
      </c>
      <c r="M134" s="196">
        <f t="shared" si="49"/>
        <v>0</v>
      </c>
      <c r="N134" s="197">
        <f t="shared" si="50"/>
        <v>0</v>
      </c>
      <c r="O134" s="197">
        <f t="shared" si="51"/>
        <v>0</v>
      </c>
      <c r="P134" s="210">
        <v>0</v>
      </c>
      <c r="Q134" s="194">
        <v>0</v>
      </c>
      <c r="R134" s="194">
        <v>0</v>
      </c>
      <c r="S134" s="194">
        <v>0</v>
      </c>
      <c r="T134" s="194">
        <v>0</v>
      </c>
      <c r="U134" s="194">
        <v>0</v>
      </c>
      <c r="V134" s="194">
        <v>0</v>
      </c>
      <c r="W134" s="194">
        <v>0</v>
      </c>
      <c r="X134" s="199">
        <v>0</v>
      </c>
      <c r="Y134" s="199">
        <v>0</v>
      </c>
      <c r="Z134" s="194">
        <v>0</v>
      </c>
      <c r="AA134" s="150">
        <v>0</v>
      </c>
      <c r="AB134" s="150">
        <v>0</v>
      </c>
      <c r="AC134" s="150">
        <v>0</v>
      </c>
      <c r="AD134" s="150">
        <v>0</v>
      </c>
      <c r="AE134" s="150">
        <v>0</v>
      </c>
      <c r="AF134" s="150">
        <v>0</v>
      </c>
      <c r="AG134" s="150">
        <v>0</v>
      </c>
      <c r="AH134" s="199">
        <v>0</v>
      </c>
      <c r="AI134" s="199">
        <v>0</v>
      </c>
      <c r="AJ134" s="194">
        <v>0</v>
      </c>
      <c r="AK134" s="194">
        <v>0</v>
      </c>
      <c r="AL134" s="194">
        <v>0</v>
      </c>
      <c r="AM134" s="194">
        <v>0</v>
      </c>
      <c r="AN134" s="194">
        <v>0</v>
      </c>
      <c r="AO134" s="194">
        <v>0</v>
      </c>
      <c r="AP134" s="194">
        <v>0</v>
      </c>
      <c r="AQ134" s="194">
        <v>0</v>
      </c>
      <c r="AR134" s="199">
        <v>0</v>
      </c>
      <c r="AS134" s="199">
        <v>0</v>
      </c>
      <c r="AT134" s="194">
        <v>0</v>
      </c>
      <c r="AU134" s="194">
        <v>0</v>
      </c>
      <c r="AV134" s="194">
        <v>0</v>
      </c>
      <c r="AW134" s="194">
        <v>0</v>
      </c>
      <c r="AX134" s="194">
        <v>0</v>
      </c>
      <c r="AY134" s="194">
        <v>0</v>
      </c>
      <c r="AZ134" s="194">
        <v>0</v>
      </c>
      <c r="BA134" s="194">
        <v>0</v>
      </c>
      <c r="BB134" s="199">
        <v>0</v>
      </c>
      <c r="BC134" s="199">
        <v>0</v>
      </c>
      <c r="BD134" s="200"/>
      <c r="BE134" s="202"/>
      <c r="BF134" s="202"/>
      <c r="BG134" s="203"/>
      <c r="BH134" s="204"/>
      <c r="BI134" s="204"/>
      <c r="BJ134" s="205"/>
      <c r="BK134" s="212"/>
    </row>
    <row r="135" spans="1:63" ht="19.5" customHeight="1" x14ac:dyDescent="0.25">
      <c r="A135" s="192" t="s">
        <v>37</v>
      </c>
      <c r="B135" s="193" t="s">
        <v>35</v>
      </c>
      <c r="C135" s="208" t="s">
        <v>120</v>
      </c>
      <c r="D135" s="209" t="s">
        <v>1866</v>
      </c>
      <c r="E135" s="194">
        <v>6.5984125250845267</v>
      </c>
      <c r="F135" s="195">
        <f t="shared" si="42"/>
        <v>2.07108822</v>
      </c>
      <c r="G135" s="196">
        <f t="shared" si="43"/>
        <v>0.25</v>
      </c>
      <c r="H135" s="196">
        <f t="shared" si="44"/>
        <v>0</v>
      </c>
      <c r="I135" s="196">
        <f t="shared" si="45"/>
        <v>7.0000000000000001E-3</v>
      </c>
      <c r="J135" s="196">
        <f t="shared" si="46"/>
        <v>0</v>
      </c>
      <c r="K135" s="196">
        <f t="shared" si="47"/>
        <v>8.0000000000000002E-3</v>
      </c>
      <c r="L135" s="196">
        <f t="shared" si="48"/>
        <v>0</v>
      </c>
      <c r="M135" s="196">
        <f t="shared" si="49"/>
        <v>0</v>
      </c>
      <c r="N135" s="197">
        <f t="shared" si="50"/>
        <v>0</v>
      </c>
      <c r="O135" s="197">
        <f t="shared" si="51"/>
        <v>0</v>
      </c>
      <c r="P135" s="210">
        <v>0</v>
      </c>
      <c r="Q135" s="194">
        <v>0</v>
      </c>
      <c r="R135" s="194">
        <v>0</v>
      </c>
      <c r="S135" s="194">
        <v>0</v>
      </c>
      <c r="T135" s="194">
        <v>0</v>
      </c>
      <c r="U135" s="194">
        <v>0</v>
      </c>
      <c r="V135" s="194">
        <v>0</v>
      </c>
      <c r="W135" s="194">
        <v>0</v>
      </c>
      <c r="X135" s="199">
        <v>0</v>
      </c>
      <c r="Y135" s="199">
        <v>0</v>
      </c>
      <c r="Z135" s="194">
        <v>2.07108822</v>
      </c>
      <c r="AA135" s="150">
        <v>0.25</v>
      </c>
      <c r="AB135" s="150">
        <v>0</v>
      </c>
      <c r="AC135" s="150">
        <v>7.0000000000000001E-3</v>
      </c>
      <c r="AD135" s="150">
        <v>0</v>
      </c>
      <c r="AE135" s="150">
        <v>8.0000000000000002E-3</v>
      </c>
      <c r="AF135" s="150">
        <v>0</v>
      </c>
      <c r="AG135" s="150">
        <v>0</v>
      </c>
      <c r="AH135" s="199">
        <v>0</v>
      </c>
      <c r="AI135" s="199">
        <v>0</v>
      </c>
      <c r="AJ135" s="194">
        <v>0</v>
      </c>
      <c r="AK135" s="194">
        <v>0</v>
      </c>
      <c r="AL135" s="194">
        <v>0</v>
      </c>
      <c r="AM135" s="194">
        <v>0</v>
      </c>
      <c r="AN135" s="194">
        <v>0</v>
      </c>
      <c r="AO135" s="194">
        <v>0</v>
      </c>
      <c r="AP135" s="194">
        <v>0</v>
      </c>
      <c r="AQ135" s="194">
        <v>0</v>
      </c>
      <c r="AR135" s="199">
        <v>0</v>
      </c>
      <c r="AS135" s="199">
        <v>0</v>
      </c>
      <c r="AT135" s="194">
        <v>0</v>
      </c>
      <c r="AU135" s="194">
        <v>0</v>
      </c>
      <c r="AV135" s="194">
        <v>0</v>
      </c>
      <c r="AW135" s="194">
        <v>0</v>
      </c>
      <c r="AX135" s="194">
        <v>0</v>
      </c>
      <c r="AY135" s="194">
        <v>0</v>
      </c>
      <c r="AZ135" s="194">
        <v>0</v>
      </c>
      <c r="BA135" s="194">
        <v>0</v>
      </c>
      <c r="BB135" s="199">
        <v>0</v>
      </c>
      <c r="BC135" s="199">
        <v>0</v>
      </c>
      <c r="BD135" s="200">
        <v>45838</v>
      </c>
      <c r="BE135" s="202"/>
      <c r="BF135" s="202"/>
      <c r="BG135" s="203"/>
      <c r="BH135" s="204"/>
      <c r="BI135" s="204"/>
      <c r="BJ135" s="205"/>
      <c r="BK135" s="212"/>
    </row>
    <row r="136" spans="1:63" ht="19.5" customHeight="1" x14ac:dyDescent="0.25">
      <c r="A136" s="192" t="s">
        <v>37</v>
      </c>
      <c r="B136" s="193" t="s">
        <v>35</v>
      </c>
      <c r="C136" s="208" t="s">
        <v>1867</v>
      </c>
      <c r="D136" s="209" t="s">
        <v>1868</v>
      </c>
      <c r="E136" s="194">
        <v>31.472367281941455</v>
      </c>
      <c r="F136" s="195">
        <f t="shared" si="42"/>
        <v>0</v>
      </c>
      <c r="G136" s="196">
        <f t="shared" si="43"/>
        <v>0</v>
      </c>
      <c r="H136" s="196">
        <f t="shared" si="44"/>
        <v>0</v>
      </c>
      <c r="I136" s="196">
        <f t="shared" si="45"/>
        <v>0</v>
      </c>
      <c r="J136" s="196">
        <f t="shared" si="46"/>
        <v>0</v>
      </c>
      <c r="K136" s="196">
        <f t="shared" si="47"/>
        <v>0</v>
      </c>
      <c r="L136" s="196">
        <f t="shared" si="48"/>
        <v>0</v>
      </c>
      <c r="M136" s="196">
        <f t="shared" si="49"/>
        <v>0</v>
      </c>
      <c r="N136" s="197">
        <f t="shared" si="50"/>
        <v>0</v>
      </c>
      <c r="O136" s="197">
        <f t="shared" si="51"/>
        <v>0</v>
      </c>
      <c r="P136" s="210">
        <v>0</v>
      </c>
      <c r="Q136" s="194">
        <v>0</v>
      </c>
      <c r="R136" s="194">
        <v>0</v>
      </c>
      <c r="S136" s="194">
        <v>0</v>
      </c>
      <c r="T136" s="194">
        <v>0</v>
      </c>
      <c r="U136" s="194">
        <v>0</v>
      </c>
      <c r="V136" s="194">
        <v>0</v>
      </c>
      <c r="W136" s="194">
        <v>0</v>
      </c>
      <c r="X136" s="199">
        <v>0</v>
      </c>
      <c r="Y136" s="199">
        <v>0</v>
      </c>
      <c r="Z136" s="194">
        <v>0</v>
      </c>
      <c r="AA136" s="150">
        <v>0</v>
      </c>
      <c r="AB136" s="150">
        <v>0</v>
      </c>
      <c r="AC136" s="150">
        <v>0</v>
      </c>
      <c r="AD136" s="150">
        <v>0</v>
      </c>
      <c r="AE136" s="150">
        <v>0</v>
      </c>
      <c r="AF136" s="150">
        <v>0</v>
      </c>
      <c r="AG136" s="150">
        <v>0</v>
      </c>
      <c r="AH136" s="199">
        <v>0</v>
      </c>
      <c r="AI136" s="199">
        <v>0</v>
      </c>
      <c r="AJ136" s="194">
        <v>0</v>
      </c>
      <c r="AK136" s="194">
        <v>0</v>
      </c>
      <c r="AL136" s="194">
        <v>0</v>
      </c>
      <c r="AM136" s="194">
        <v>0</v>
      </c>
      <c r="AN136" s="194">
        <v>0</v>
      </c>
      <c r="AO136" s="194">
        <v>0</v>
      </c>
      <c r="AP136" s="194">
        <v>0</v>
      </c>
      <c r="AQ136" s="194">
        <v>0</v>
      </c>
      <c r="AR136" s="199">
        <v>0</v>
      </c>
      <c r="AS136" s="199">
        <v>0</v>
      </c>
      <c r="AT136" s="194">
        <v>0</v>
      </c>
      <c r="AU136" s="194">
        <v>0</v>
      </c>
      <c r="AV136" s="194">
        <v>0</v>
      </c>
      <c r="AW136" s="194">
        <v>0</v>
      </c>
      <c r="AX136" s="194">
        <v>0</v>
      </c>
      <c r="AY136" s="194">
        <v>0</v>
      </c>
      <c r="AZ136" s="194">
        <v>0</v>
      </c>
      <c r="BA136" s="194">
        <v>0</v>
      </c>
      <c r="BB136" s="199">
        <v>0</v>
      </c>
      <c r="BC136" s="199">
        <v>0</v>
      </c>
      <c r="BD136" s="200"/>
      <c r="BE136" s="202"/>
      <c r="BF136" s="202"/>
      <c r="BG136" s="203"/>
      <c r="BH136" s="204"/>
      <c r="BI136" s="183" t="s">
        <v>1777</v>
      </c>
      <c r="BJ136" s="205"/>
      <c r="BK136" s="212"/>
    </row>
    <row r="137" spans="1:63" ht="19.5" customHeight="1" x14ac:dyDescent="0.25">
      <c r="A137" s="192" t="s">
        <v>37</v>
      </c>
      <c r="B137" s="193" t="s">
        <v>35</v>
      </c>
      <c r="C137" s="208" t="s">
        <v>1869</v>
      </c>
      <c r="D137" s="209" t="s">
        <v>1870</v>
      </c>
      <c r="E137" s="194">
        <v>64.715788934716315</v>
      </c>
      <c r="F137" s="195">
        <f t="shared" si="42"/>
        <v>0</v>
      </c>
      <c r="G137" s="196">
        <f t="shared" si="43"/>
        <v>0</v>
      </c>
      <c r="H137" s="196">
        <f t="shared" si="44"/>
        <v>0</v>
      </c>
      <c r="I137" s="196">
        <f t="shared" si="45"/>
        <v>0</v>
      </c>
      <c r="J137" s="196">
        <f t="shared" si="46"/>
        <v>0</v>
      </c>
      <c r="K137" s="196">
        <f t="shared" si="47"/>
        <v>0</v>
      </c>
      <c r="L137" s="196">
        <f t="shared" si="48"/>
        <v>0</v>
      </c>
      <c r="M137" s="196">
        <f t="shared" si="49"/>
        <v>0</v>
      </c>
      <c r="N137" s="197">
        <f t="shared" si="50"/>
        <v>0</v>
      </c>
      <c r="O137" s="197">
        <f t="shared" si="51"/>
        <v>0</v>
      </c>
      <c r="P137" s="210">
        <v>0</v>
      </c>
      <c r="Q137" s="194">
        <v>0</v>
      </c>
      <c r="R137" s="194">
        <v>0</v>
      </c>
      <c r="S137" s="194">
        <v>0</v>
      </c>
      <c r="T137" s="194">
        <v>0</v>
      </c>
      <c r="U137" s="194">
        <v>0</v>
      </c>
      <c r="V137" s="194">
        <v>0</v>
      </c>
      <c r="W137" s="194">
        <v>0</v>
      </c>
      <c r="X137" s="199">
        <v>0</v>
      </c>
      <c r="Y137" s="199">
        <v>0</v>
      </c>
      <c r="Z137" s="194">
        <v>0</v>
      </c>
      <c r="AA137" s="150">
        <v>0</v>
      </c>
      <c r="AB137" s="150">
        <v>0</v>
      </c>
      <c r="AC137" s="150">
        <v>0</v>
      </c>
      <c r="AD137" s="150">
        <v>0</v>
      </c>
      <c r="AE137" s="150">
        <v>0</v>
      </c>
      <c r="AF137" s="150">
        <v>0</v>
      </c>
      <c r="AG137" s="150">
        <v>0</v>
      </c>
      <c r="AH137" s="199">
        <v>0</v>
      </c>
      <c r="AI137" s="199">
        <v>0</v>
      </c>
      <c r="AJ137" s="194">
        <v>0</v>
      </c>
      <c r="AK137" s="194">
        <v>0</v>
      </c>
      <c r="AL137" s="194">
        <v>0</v>
      </c>
      <c r="AM137" s="194">
        <v>0</v>
      </c>
      <c r="AN137" s="194">
        <v>0</v>
      </c>
      <c r="AO137" s="194">
        <v>0</v>
      </c>
      <c r="AP137" s="194">
        <v>0</v>
      </c>
      <c r="AQ137" s="194">
        <v>0</v>
      </c>
      <c r="AR137" s="199">
        <v>0</v>
      </c>
      <c r="AS137" s="199">
        <v>0</v>
      </c>
      <c r="AT137" s="194">
        <v>0</v>
      </c>
      <c r="AU137" s="194">
        <v>0</v>
      </c>
      <c r="AV137" s="194">
        <v>0</v>
      </c>
      <c r="AW137" s="194">
        <v>0</v>
      </c>
      <c r="AX137" s="194">
        <v>0</v>
      </c>
      <c r="AY137" s="194">
        <v>0</v>
      </c>
      <c r="AZ137" s="194">
        <v>0</v>
      </c>
      <c r="BA137" s="194">
        <v>0</v>
      </c>
      <c r="BB137" s="199">
        <v>0</v>
      </c>
      <c r="BC137" s="199">
        <v>0</v>
      </c>
      <c r="BD137" s="200"/>
      <c r="BE137" s="202"/>
      <c r="BF137" s="202"/>
      <c r="BG137" s="203"/>
      <c r="BH137" s="204"/>
      <c r="BI137" s="183" t="s">
        <v>1777</v>
      </c>
      <c r="BJ137" s="205"/>
      <c r="BK137" s="212"/>
    </row>
    <row r="138" spans="1:63" ht="19.5" customHeight="1" x14ac:dyDescent="0.25">
      <c r="A138" s="192" t="s">
        <v>37</v>
      </c>
      <c r="B138" s="193" t="s">
        <v>35</v>
      </c>
      <c r="C138" s="208" t="s">
        <v>1871</v>
      </c>
      <c r="D138" s="209" t="s">
        <v>1872</v>
      </c>
      <c r="E138" s="194">
        <v>3.3119350411372874</v>
      </c>
      <c r="F138" s="195">
        <f t="shared" si="42"/>
        <v>2.0872386199999999</v>
      </c>
      <c r="G138" s="196">
        <f t="shared" si="43"/>
        <v>0</v>
      </c>
      <c r="H138" s="196">
        <f t="shared" si="44"/>
        <v>0</v>
      </c>
      <c r="I138" s="196">
        <f t="shared" si="45"/>
        <v>8.9999999999999993E-3</v>
      </c>
      <c r="J138" s="196">
        <f t="shared" si="46"/>
        <v>0</v>
      </c>
      <c r="K138" s="196">
        <f t="shared" si="47"/>
        <v>0</v>
      </c>
      <c r="L138" s="196">
        <f t="shared" si="48"/>
        <v>0</v>
      </c>
      <c r="M138" s="196">
        <f t="shared" si="49"/>
        <v>0</v>
      </c>
      <c r="N138" s="197">
        <f t="shared" si="50"/>
        <v>0</v>
      </c>
      <c r="O138" s="197">
        <f t="shared" si="51"/>
        <v>0</v>
      </c>
      <c r="P138" s="210">
        <v>0</v>
      </c>
      <c r="Q138" s="194">
        <v>0</v>
      </c>
      <c r="R138" s="194">
        <v>0</v>
      </c>
      <c r="S138" s="194">
        <v>0</v>
      </c>
      <c r="T138" s="194">
        <v>0</v>
      </c>
      <c r="U138" s="194">
        <v>0</v>
      </c>
      <c r="V138" s="194">
        <v>0</v>
      </c>
      <c r="W138" s="194">
        <v>0</v>
      </c>
      <c r="X138" s="199">
        <v>0</v>
      </c>
      <c r="Y138" s="199">
        <v>0</v>
      </c>
      <c r="Z138" s="194">
        <v>0</v>
      </c>
      <c r="AA138" s="150">
        <v>0</v>
      </c>
      <c r="AB138" s="150">
        <v>0</v>
      </c>
      <c r="AC138" s="150">
        <v>0</v>
      </c>
      <c r="AD138" s="150">
        <v>0</v>
      </c>
      <c r="AE138" s="150">
        <v>0</v>
      </c>
      <c r="AF138" s="150">
        <v>0</v>
      </c>
      <c r="AG138" s="150">
        <v>0</v>
      </c>
      <c r="AH138" s="199">
        <v>0</v>
      </c>
      <c r="AI138" s="199">
        <v>0</v>
      </c>
      <c r="AJ138" s="194">
        <v>0</v>
      </c>
      <c r="AK138" s="194">
        <v>0</v>
      </c>
      <c r="AL138" s="194">
        <v>0</v>
      </c>
      <c r="AM138" s="194">
        <v>0</v>
      </c>
      <c r="AN138" s="194">
        <v>0</v>
      </c>
      <c r="AO138" s="194">
        <v>0</v>
      </c>
      <c r="AP138" s="194">
        <v>0</v>
      </c>
      <c r="AQ138" s="194">
        <v>0</v>
      </c>
      <c r="AR138" s="199">
        <v>0</v>
      </c>
      <c r="AS138" s="199">
        <v>0</v>
      </c>
      <c r="AT138" s="194">
        <v>2.0872386199999999</v>
      </c>
      <c r="AU138" s="194">
        <v>0</v>
      </c>
      <c r="AV138" s="194">
        <v>0</v>
      </c>
      <c r="AW138" s="194">
        <v>8.9999999999999993E-3</v>
      </c>
      <c r="AX138" s="194">
        <v>0</v>
      </c>
      <c r="AY138" s="194">
        <v>0</v>
      </c>
      <c r="AZ138" s="194">
        <v>0</v>
      </c>
      <c r="BA138" s="194">
        <v>0</v>
      </c>
      <c r="BB138" s="199">
        <v>0</v>
      </c>
      <c r="BC138" s="199">
        <v>0</v>
      </c>
      <c r="BD138" s="200"/>
      <c r="BE138" s="202"/>
      <c r="BF138" s="202"/>
      <c r="BG138" s="203"/>
      <c r="BH138" s="204"/>
      <c r="BI138" s="204"/>
      <c r="BJ138" s="205"/>
      <c r="BK138" s="212"/>
    </row>
    <row r="139" spans="1:63" ht="19.5" customHeight="1" x14ac:dyDescent="0.25">
      <c r="A139" s="192" t="s">
        <v>37</v>
      </c>
      <c r="B139" s="193" t="s">
        <v>35</v>
      </c>
      <c r="C139" s="208" t="s">
        <v>1873</v>
      </c>
      <c r="D139" s="209" t="s">
        <v>1874</v>
      </c>
      <c r="E139" s="194">
        <v>68.154254981066458</v>
      </c>
      <c r="F139" s="195">
        <f t="shared" si="42"/>
        <v>0</v>
      </c>
      <c r="G139" s="196">
        <f t="shared" si="43"/>
        <v>0</v>
      </c>
      <c r="H139" s="196">
        <f t="shared" si="44"/>
        <v>0</v>
      </c>
      <c r="I139" s="196">
        <f t="shared" si="45"/>
        <v>0</v>
      </c>
      <c r="J139" s="196">
        <f t="shared" si="46"/>
        <v>0</v>
      </c>
      <c r="K139" s="196">
        <f t="shared" si="47"/>
        <v>0</v>
      </c>
      <c r="L139" s="196">
        <f t="shared" si="48"/>
        <v>0</v>
      </c>
      <c r="M139" s="196">
        <f t="shared" si="49"/>
        <v>0</v>
      </c>
      <c r="N139" s="197">
        <f t="shared" si="50"/>
        <v>0</v>
      </c>
      <c r="O139" s="197">
        <f t="shared" si="51"/>
        <v>0</v>
      </c>
      <c r="P139" s="210">
        <v>0</v>
      </c>
      <c r="Q139" s="194">
        <v>0</v>
      </c>
      <c r="R139" s="194">
        <v>0</v>
      </c>
      <c r="S139" s="194">
        <v>0</v>
      </c>
      <c r="T139" s="194">
        <v>0</v>
      </c>
      <c r="U139" s="194">
        <v>0</v>
      </c>
      <c r="V139" s="194">
        <v>0</v>
      </c>
      <c r="W139" s="194">
        <v>0</v>
      </c>
      <c r="X139" s="199">
        <v>0</v>
      </c>
      <c r="Y139" s="199">
        <v>0</v>
      </c>
      <c r="Z139" s="194">
        <v>0</v>
      </c>
      <c r="AA139" s="150">
        <v>0</v>
      </c>
      <c r="AB139" s="150">
        <v>0</v>
      </c>
      <c r="AC139" s="150">
        <v>0</v>
      </c>
      <c r="AD139" s="150">
        <v>0</v>
      </c>
      <c r="AE139" s="150">
        <v>0</v>
      </c>
      <c r="AF139" s="150">
        <v>0</v>
      </c>
      <c r="AG139" s="150">
        <v>0</v>
      </c>
      <c r="AH139" s="199">
        <v>0</v>
      </c>
      <c r="AI139" s="199">
        <v>0</v>
      </c>
      <c r="AJ139" s="194">
        <v>0</v>
      </c>
      <c r="AK139" s="194">
        <v>0</v>
      </c>
      <c r="AL139" s="194">
        <v>0</v>
      </c>
      <c r="AM139" s="194">
        <v>0</v>
      </c>
      <c r="AN139" s="194">
        <v>0</v>
      </c>
      <c r="AO139" s="194">
        <v>0</v>
      </c>
      <c r="AP139" s="194">
        <v>0</v>
      </c>
      <c r="AQ139" s="194">
        <v>0</v>
      </c>
      <c r="AR139" s="199">
        <v>0</v>
      </c>
      <c r="AS139" s="199">
        <v>0</v>
      </c>
      <c r="AT139" s="194">
        <v>0</v>
      </c>
      <c r="AU139" s="194">
        <v>0</v>
      </c>
      <c r="AV139" s="194">
        <v>0</v>
      </c>
      <c r="AW139" s="194">
        <v>0</v>
      </c>
      <c r="AX139" s="194">
        <v>0</v>
      </c>
      <c r="AY139" s="194">
        <v>0</v>
      </c>
      <c r="AZ139" s="194">
        <v>0</v>
      </c>
      <c r="BA139" s="194">
        <v>0</v>
      </c>
      <c r="BB139" s="199">
        <v>0</v>
      </c>
      <c r="BC139" s="199">
        <v>0</v>
      </c>
      <c r="BD139" s="200"/>
      <c r="BE139" s="202"/>
      <c r="BF139" s="202"/>
      <c r="BG139" s="203"/>
      <c r="BH139" s="204"/>
      <c r="BI139" s="204"/>
      <c r="BJ139" s="205"/>
      <c r="BK139" s="212"/>
    </row>
    <row r="140" spans="1:63" ht="19.5" customHeight="1" x14ac:dyDescent="0.25">
      <c r="A140" s="192" t="s">
        <v>37</v>
      </c>
      <c r="B140" s="193" t="s">
        <v>35</v>
      </c>
      <c r="C140" s="208" t="s">
        <v>1875</v>
      </c>
      <c r="D140" s="209" t="s">
        <v>1876</v>
      </c>
      <c r="E140" s="194">
        <v>13.059915611306467</v>
      </c>
      <c r="F140" s="195">
        <f t="shared" si="42"/>
        <v>0</v>
      </c>
      <c r="G140" s="196">
        <f t="shared" si="43"/>
        <v>0</v>
      </c>
      <c r="H140" s="196">
        <f t="shared" si="44"/>
        <v>0</v>
      </c>
      <c r="I140" s="196">
        <f t="shared" si="45"/>
        <v>0</v>
      </c>
      <c r="J140" s="196">
        <f t="shared" si="46"/>
        <v>0</v>
      </c>
      <c r="K140" s="196">
        <f t="shared" si="47"/>
        <v>0</v>
      </c>
      <c r="L140" s="196">
        <f t="shared" si="48"/>
        <v>0</v>
      </c>
      <c r="M140" s="196">
        <f t="shared" si="49"/>
        <v>0</v>
      </c>
      <c r="N140" s="197">
        <f t="shared" si="50"/>
        <v>0</v>
      </c>
      <c r="O140" s="197">
        <f t="shared" si="51"/>
        <v>0</v>
      </c>
      <c r="P140" s="210">
        <v>0</v>
      </c>
      <c r="Q140" s="194">
        <v>0</v>
      </c>
      <c r="R140" s="194">
        <v>0</v>
      </c>
      <c r="S140" s="194">
        <v>0</v>
      </c>
      <c r="T140" s="194">
        <v>0</v>
      </c>
      <c r="U140" s="194">
        <v>0</v>
      </c>
      <c r="V140" s="194">
        <v>0</v>
      </c>
      <c r="W140" s="194">
        <v>0</v>
      </c>
      <c r="X140" s="199">
        <v>0</v>
      </c>
      <c r="Y140" s="199">
        <v>0</v>
      </c>
      <c r="Z140" s="194">
        <v>0</v>
      </c>
      <c r="AA140" s="150">
        <v>0</v>
      </c>
      <c r="AB140" s="150">
        <v>0</v>
      </c>
      <c r="AC140" s="150">
        <v>0</v>
      </c>
      <c r="AD140" s="150">
        <v>0</v>
      </c>
      <c r="AE140" s="150">
        <v>0</v>
      </c>
      <c r="AF140" s="150">
        <v>0</v>
      </c>
      <c r="AG140" s="150">
        <v>0</v>
      </c>
      <c r="AH140" s="199">
        <v>0</v>
      </c>
      <c r="AI140" s="199">
        <v>0</v>
      </c>
      <c r="AJ140" s="194">
        <v>0</v>
      </c>
      <c r="AK140" s="194">
        <v>0</v>
      </c>
      <c r="AL140" s="194">
        <v>0</v>
      </c>
      <c r="AM140" s="194">
        <v>0</v>
      </c>
      <c r="AN140" s="194">
        <v>0</v>
      </c>
      <c r="AO140" s="194">
        <v>0</v>
      </c>
      <c r="AP140" s="194">
        <v>0</v>
      </c>
      <c r="AQ140" s="194">
        <v>0</v>
      </c>
      <c r="AR140" s="199">
        <v>0</v>
      </c>
      <c r="AS140" s="199">
        <v>0</v>
      </c>
      <c r="AT140" s="194">
        <v>0</v>
      </c>
      <c r="AU140" s="194">
        <v>0</v>
      </c>
      <c r="AV140" s="194">
        <v>0</v>
      </c>
      <c r="AW140" s="194">
        <v>0</v>
      </c>
      <c r="AX140" s="194">
        <v>0</v>
      </c>
      <c r="AY140" s="194">
        <v>0</v>
      </c>
      <c r="AZ140" s="194">
        <v>0</v>
      </c>
      <c r="BA140" s="194">
        <v>0</v>
      </c>
      <c r="BB140" s="199">
        <v>0</v>
      </c>
      <c r="BC140" s="199">
        <v>0</v>
      </c>
      <c r="BD140" s="200"/>
      <c r="BE140" s="202"/>
      <c r="BF140" s="202"/>
      <c r="BG140" s="203"/>
      <c r="BH140" s="204"/>
      <c r="BI140" s="183" t="s">
        <v>1777</v>
      </c>
      <c r="BJ140" s="205"/>
      <c r="BK140" s="212"/>
    </row>
    <row r="141" spans="1:63" ht="19.5" customHeight="1" x14ac:dyDescent="0.25">
      <c r="A141" s="192" t="s">
        <v>37</v>
      </c>
      <c r="B141" s="193" t="s">
        <v>35</v>
      </c>
      <c r="C141" s="208" t="s">
        <v>1877</v>
      </c>
      <c r="D141" s="209" t="s">
        <v>1878</v>
      </c>
      <c r="E141" s="194">
        <v>1.8778123352519802</v>
      </c>
      <c r="F141" s="195">
        <f t="shared" si="42"/>
        <v>0</v>
      </c>
      <c r="G141" s="196">
        <f t="shared" si="43"/>
        <v>0</v>
      </c>
      <c r="H141" s="196">
        <f t="shared" si="44"/>
        <v>0</v>
      </c>
      <c r="I141" s="196">
        <f t="shared" si="45"/>
        <v>0</v>
      </c>
      <c r="J141" s="196">
        <f t="shared" si="46"/>
        <v>0</v>
      </c>
      <c r="K141" s="196">
        <f t="shared" si="47"/>
        <v>0</v>
      </c>
      <c r="L141" s="196">
        <f t="shared" si="48"/>
        <v>0</v>
      </c>
      <c r="M141" s="196">
        <f t="shared" si="49"/>
        <v>0</v>
      </c>
      <c r="N141" s="197">
        <f t="shared" si="50"/>
        <v>0</v>
      </c>
      <c r="O141" s="197">
        <f t="shared" si="51"/>
        <v>0</v>
      </c>
      <c r="P141" s="210">
        <v>0</v>
      </c>
      <c r="Q141" s="194">
        <v>0</v>
      </c>
      <c r="R141" s="194">
        <v>0</v>
      </c>
      <c r="S141" s="194">
        <v>0</v>
      </c>
      <c r="T141" s="194">
        <v>0</v>
      </c>
      <c r="U141" s="194">
        <v>0</v>
      </c>
      <c r="V141" s="194">
        <v>0</v>
      </c>
      <c r="W141" s="194">
        <v>0</v>
      </c>
      <c r="X141" s="199">
        <v>0</v>
      </c>
      <c r="Y141" s="199">
        <v>0</v>
      </c>
      <c r="Z141" s="194">
        <v>0</v>
      </c>
      <c r="AA141" s="150">
        <v>0</v>
      </c>
      <c r="AB141" s="150">
        <v>0</v>
      </c>
      <c r="AC141" s="150">
        <v>0</v>
      </c>
      <c r="AD141" s="150">
        <v>0</v>
      </c>
      <c r="AE141" s="150">
        <v>0</v>
      </c>
      <c r="AF141" s="150">
        <v>0</v>
      </c>
      <c r="AG141" s="150">
        <v>0</v>
      </c>
      <c r="AH141" s="199">
        <v>0</v>
      </c>
      <c r="AI141" s="199">
        <v>0</v>
      </c>
      <c r="AJ141" s="194">
        <v>0</v>
      </c>
      <c r="AK141" s="194">
        <v>0</v>
      </c>
      <c r="AL141" s="194">
        <v>0</v>
      </c>
      <c r="AM141" s="194">
        <v>0</v>
      </c>
      <c r="AN141" s="194">
        <v>0</v>
      </c>
      <c r="AO141" s="194">
        <v>0</v>
      </c>
      <c r="AP141" s="194">
        <v>0</v>
      </c>
      <c r="AQ141" s="194">
        <v>0</v>
      </c>
      <c r="AR141" s="199">
        <v>0</v>
      </c>
      <c r="AS141" s="199">
        <v>0</v>
      </c>
      <c r="AT141" s="194">
        <v>0</v>
      </c>
      <c r="AU141" s="194">
        <v>0</v>
      </c>
      <c r="AV141" s="194">
        <v>0</v>
      </c>
      <c r="AW141" s="194">
        <v>0</v>
      </c>
      <c r="AX141" s="194">
        <v>0</v>
      </c>
      <c r="AY141" s="194">
        <v>0</v>
      </c>
      <c r="AZ141" s="194">
        <v>0</v>
      </c>
      <c r="BA141" s="194">
        <v>0</v>
      </c>
      <c r="BB141" s="199">
        <v>0</v>
      </c>
      <c r="BC141" s="199">
        <v>0</v>
      </c>
      <c r="BD141" s="200"/>
      <c r="BE141" s="202"/>
      <c r="BF141" s="202"/>
      <c r="BG141" s="203"/>
      <c r="BH141" s="204"/>
      <c r="BI141" s="183" t="s">
        <v>1777</v>
      </c>
      <c r="BJ141" s="205"/>
      <c r="BK141" s="212"/>
    </row>
    <row r="142" spans="1:63" ht="19.5" customHeight="1" x14ac:dyDescent="0.25">
      <c r="A142" s="192" t="s">
        <v>37</v>
      </c>
      <c r="B142" s="193" t="s">
        <v>35</v>
      </c>
      <c r="C142" s="208" t="s">
        <v>1879</v>
      </c>
      <c r="D142" s="209" t="s">
        <v>1880</v>
      </c>
      <c r="E142" s="194">
        <v>1.6929740366108865</v>
      </c>
      <c r="F142" s="195">
        <f t="shared" si="42"/>
        <v>0</v>
      </c>
      <c r="G142" s="196">
        <f t="shared" si="43"/>
        <v>0</v>
      </c>
      <c r="H142" s="196">
        <f t="shared" si="44"/>
        <v>0</v>
      </c>
      <c r="I142" s="196">
        <f t="shared" si="45"/>
        <v>0</v>
      </c>
      <c r="J142" s="196">
        <f t="shared" si="46"/>
        <v>0</v>
      </c>
      <c r="K142" s="196">
        <f t="shared" si="47"/>
        <v>0</v>
      </c>
      <c r="L142" s="196">
        <f t="shared" si="48"/>
        <v>0</v>
      </c>
      <c r="M142" s="196">
        <f t="shared" si="49"/>
        <v>0</v>
      </c>
      <c r="N142" s="197">
        <f t="shared" si="50"/>
        <v>0</v>
      </c>
      <c r="O142" s="197">
        <f t="shared" si="51"/>
        <v>0</v>
      </c>
      <c r="P142" s="210">
        <v>0</v>
      </c>
      <c r="Q142" s="194">
        <v>0</v>
      </c>
      <c r="R142" s="194">
        <v>0</v>
      </c>
      <c r="S142" s="194">
        <v>0</v>
      </c>
      <c r="T142" s="194">
        <v>0</v>
      </c>
      <c r="U142" s="194">
        <v>0</v>
      </c>
      <c r="V142" s="194">
        <v>0</v>
      </c>
      <c r="W142" s="194">
        <v>0</v>
      </c>
      <c r="X142" s="199">
        <v>0</v>
      </c>
      <c r="Y142" s="199">
        <v>0</v>
      </c>
      <c r="Z142" s="194">
        <v>0</v>
      </c>
      <c r="AA142" s="150">
        <v>0</v>
      </c>
      <c r="AB142" s="150">
        <v>0</v>
      </c>
      <c r="AC142" s="150">
        <v>0</v>
      </c>
      <c r="AD142" s="150">
        <v>0</v>
      </c>
      <c r="AE142" s="150">
        <v>0</v>
      </c>
      <c r="AF142" s="150">
        <v>0</v>
      </c>
      <c r="AG142" s="150">
        <v>0</v>
      </c>
      <c r="AH142" s="199">
        <v>0</v>
      </c>
      <c r="AI142" s="199">
        <v>0</v>
      </c>
      <c r="AJ142" s="194">
        <v>0</v>
      </c>
      <c r="AK142" s="194">
        <v>0</v>
      </c>
      <c r="AL142" s="194">
        <v>0</v>
      </c>
      <c r="AM142" s="194">
        <v>0</v>
      </c>
      <c r="AN142" s="194">
        <v>0</v>
      </c>
      <c r="AO142" s="194">
        <v>0</v>
      </c>
      <c r="AP142" s="194">
        <v>0</v>
      </c>
      <c r="AQ142" s="194">
        <v>0</v>
      </c>
      <c r="AR142" s="199">
        <v>0</v>
      </c>
      <c r="AS142" s="199">
        <v>0</v>
      </c>
      <c r="AT142" s="194">
        <v>0</v>
      </c>
      <c r="AU142" s="194">
        <v>0</v>
      </c>
      <c r="AV142" s="194">
        <v>0</v>
      </c>
      <c r="AW142" s="194">
        <v>0</v>
      </c>
      <c r="AX142" s="194">
        <v>0</v>
      </c>
      <c r="AY142" s="194">
        <v>0</v>
      </c>
      <c r="AZ142" s="194">
        <v>0</v>
      </c>
      <c r="BA142" s="194">
        <v>0</v>
      </c>
      <c r="BB142" s="199">
        <v>0</v>
      </c>
      <c r="BC142" s="199">
        <v>0</v>
      </c>
      <c r="BD142" s="200"/>
      <c r="BE142" s="202"/>
      <c r="BF142" s="202"/>
      <c r="BG142" s="203"/>
      <c r="BH142" s="204"/>
      <c r="BI142" s="183" t="s">
        <v>1777</v>
      </c>
      <c r="BJ142" s="205"/>
      <c r="BK142" s="212"/>
    </row>
    <row r="143" spans="1:63" ht="19.5" customHeight="1" x14ac:dyDescent="0.25">
      <c r="A143" s="192" t="s">
        <v>37</v>
      </c>
      <c r="B143" s="193" t="s">
        <v>35</v>
      </c>
      <c r="C143" s="208" t="s">
        <v>1881</v>
      </c>
      <c r="D143" s="209" t="s">
        <v>1882</v>
      </c>
      <c r="E143" s="194">
        <v>52.667297588015302</v>
      </c>
      <c r="F143" s="195">
        <f t="shared" si="42"/>
        <v>0</v>
      </c>
      <c r="G143" s="196">
        <f t="shared" si="43"/>
        <v>0</v>
      </c>
      <c r="H143" s="196">
        <f t="shared" si="44"/>
        <v>0</v>
      </c>
      <c r="I143" s="196">
        <f t="shared" si="45"/>
        <v>0</v>
      </c>
      <c r="J143" s="196">
        <f t="shared" si="46"/>
        <v>0</v>
      </c>
      <c r="K143" s="196">
        <f t="shared" si="47"/>
        <v>0</v>
      </c>
      <c r="L143" s="196">
        <f t="shared" si="48"/>
        <v>0</v>
      </c>
      <c r="M143" s="196">
        <f t="shared" si="49"/>
        <v>0</v>
      </c>
      <c r="N143" s="197">
        <f t="shared" si="50"/>
        <v>0</v>
      </c>
      <c r="O143" s="197">
        <f t="shared" si="51"/>
        <v>0</v>
      </c>
      <c r="P143" s="210">
        <v>0</v>
      </c>
      <c r="Q143" s="194">
        <v>0</v>
      </c>
      <c r="R143" s="194">
        <v>0</v>
      </c>
      <c r="S143" s="194">
        <v>0</v>
      </c>
      <c r="T143" s="194">
        <v>0</v>
      </c>
      <c r="U143" s="194">
        <v>0</v>
      </c>
      <c r="V143" s="194">
        <v>0</v>
      </c>
      <c r="W143" s="194">
        <v>0</v>
      </c>
      <c r="X143" s="199">
        <v>0</v>
      </c>
      <c r="Y143" s="199">
        <v>0</v>
      </c>
      <c r="Z143" s="194">
        <v>0</v>
      </c>
      <c r="AA143" s="150">
        <v>0</v>
      </c>
      <c r="AB143" s="150">
        <v>0</v>
      </c>
      <c r="AC143" s="150">
        <v>0</v>
      </c>
      <c r="AD143" s="150">
        <v>0</v>
      </c>
      <c r="AE143" s="150">
        <v>0</v>
      </c>
      <c r="AF143" s="150">
        <v>0</v>
      </c>
      <c r="AG143" s="150">
        <v>0</v>
      </c>
      <c r="AH143" s="199">
        <v>0</v>
      </c>
      <c r="AI143" s="199">
        <v>0</v>
      </c>
      <c r="AJ143" s="194">
        <v>0</v>
      </c>
      <c r="AK143" s="194">
        <v>0</v>
      </c>
      <c r="AL143" s="194">
        <v>0</v>
      </c>
      <c r="AM143" s="194">
        <v>0</v>
      </c>
      <c r="AN143" s="194">
        <v>0</v>
      </c>
      <c r="AO143" s="194">
        <v>0</v>
      </c>
      <c r="AP143" s="194">
        <v>0</v>
      </c>
      <c r="AQ143" s="194">
        <v>0</v>
      </c>
      <c r="AR143" s="199">
        <v>0</v>
      </c>
      <c r="AS143" s="199">
        <v>0</v>
      </c>
      <c r="AT143" s="194">
        <v>0</v>
      </c>
      <c r="AU143" s="194">
        <v>0</v>
      </c>
      <c r="AV143" s="194">
        <v>0</v>
      </c>
      <c r="AW143" s="194">
        <v>0</v>
      </c>
      <c r="AX143" s="194">
        <v>0</v>
      </c>
      <c r="AY143" s="194">
        <v>0</v>
      </c>
      <c r="AZ143" s="194">
        <v>0</v>
      </c>
      <c r="BA143" s="194">
        <v>0</v>
      </c>
      <c r="BB143" s="199">
        <v>0</v>
      </c>
      <c r="BC143" s="199">
        <v>0</v>
      </c>
      <c r="BD143" s="200"/>
      <c r="BE143" s="202"/>
      <c r="BF143" s="202"/>
      <c r="BG143" s="203"/>
      <c r="BH143" s="204"/>
      <c r="BI143" s="183" t="s">
        <v>1777</v>
      </c>
      <c r="BJ143" s="205"/>
      <c r="BK143" s="212"/>
    </row>
    <row r="144" spans="1:63" ht="19.5" customHeight="1" x14ac:dyDescent="0.25">
      <c r="A144" s="192" t="s">
        <v>37</v>
      </c>
      <c r="B144" s="193" t="s">
        <v>35</v>
      </c>
      <c r="C144" s="208" t="s">
        <v>1883</v>
      </c>
      <c r="D144" s="209" t="s">
        <v>1884</v>
      </c>
      <c r="E144" s="194">
        <v>30.649455984799591</v>
      </c>
      <c r="F144" s="195">
        <f t="shared" si="42"/>
        <v>0</v>
      </c>
      <c r="G144" s="196">
        <f t="shared" si="43"/>
        <v>0</v>
      </c>
      <c r="H144" s="196">
        <f t="shared" si="44"/>
        <v>0</v>
      </c>
      <c r="I144" s="196">
        <f t="shared" si="45"/>
        <v>0</v>
      </c>
      <c r="J144" s="196">
        <f t="shared" si="46"/>
        <v>0</v>
      </c>
      <c r="K144" s="196">
        <f t="shared" si="47"/>
        <v>0</v>
      </c>
      <c r="L144" s="196">
        <f t="shared" si="48"/>
        <v>0</v>
      </c>
      <c r="M144" s="196">
        <f t="shared" si="49"/>
        <v>0</v>
      </c>
      <c r="N144" s="197">
        <f t="shared" si="50"/>
        <v>0</v>
      </c>
      <c r="O144" s="197">
        <f t="shared" si="51"/>
        <v>0</v>
      </c>
      <c r="P144" s="210">
        <v>0</v>
      </c>
      <c r="Q144" s="194">
        <v>0</v>
      </c>
      <c r="R144" s="194">
        <v>0</v>
      </c>
      <c r="S144" s="194">
        <v>0</v>
      </c>
      <c r="T144" s="194">
        <v>0</v>
      </c>
      <c r="U144" s="194">
        <v>0</v>
      </c>
      <c r="V144" s="194">
        <v>0</v>
      </c>
      <c r="W144" s="194">
        <v>0</v>
      </c>
      <c r="X144" s="199">
        <v>0</v>
      </c>
      <c r="Y144" s="199">
        <v>0</v>
      </c>
      <c r="Z144" s="194">
        <v>0</v>
      </c>
      <c r="AA144" s="150">
        <v>0</v>
      </c>
      <c r="AB144" s="150">
        <v>0</v>
      </c>
      <c r="AC144" s="150">
        <v>0</v>
      </c>
      <c r="AD144" s="150">
        <v>0</v>
      </c>
      <c r="AE144" s="150">
        <v>0</v>
      </c>
      <c r="AF144" s="150">
        <v>0</v>
      </c>
      <c r="AG144" s="150">
        <v>0</v>
      </c>
      <c r="AH144" s="199">
        <v>0</v>
      </c>
      <c r="AI144" s="199">
        <v>0</v>
      </c>
      <c r="AJ144" s="194">
        <v>0</v>
      </c>
      <c r="AK144" s="194">
        <v>0</v>
      </c>
      <c r="AL144" s="194">
        <v>0</v>
      </c>
      <c r="AM144" s="194">
        <v>0</v>
      </c>
      <c r="AN144" s="194">
        <v>0</v>
      </c>
      <c r="AO144" s="194">
        <v>0</v>
      </c>
      <c r="AP144" s="194">
        <v>0</v>
      </c>
      <c r="AQ144" s="194">
        <v>0</v>
      </c>
      <c r="AR144" s="199">
        <v>0</v>
      </c>
      <c r="AS144" s="199">
        <v>0</v>
      </c>
      <c r="AT144" s="194">
        <v>0</v>
      </c>
      <c r="AU144" s="194">
        <v>0</v>
      </c>
      <c r="AV144" s="194">
        <v>0</v>
      </c>
      <c r="AW144" s="194">
        <v>0</v>
      </c>
      <c r="AX144" s="194">
        <v>0</v>
      </c>
      <c r="AY144" s="194">
        <v>0</v>
      </c>
      <c r="AZ144" s="194">
        <v>0</v>
      </c>
      <c r="BA144" s="194">
        <v>0</v>
      </c>
      <c r="BB144" s="199">
        <v>0</v>
      </c>
      <c r="BC144" s="199">
        <v>0</v>
      </c>
      <c r="BD144" s="200"/>
      <c r="BE144" s="202"/>
      <c r="BF144" s="202"/>
      <c r="BG144" s="203"/>
      <c r="BH144" s="204"/>
      <c r="BI144" s="183" t="s">
        <v>1777</v>
      </c>
      <c r="BJ144" s="205"/>
      <c r="BK144" s="212"/>
    </row>
    <row r="145" spans="1:63" ht="19.5" customHeight="1" x14ac:dyDescent="0.25">
      <c r="A145" s="192" t="s">
        <v>3</v>
      </c>
      <c r="B145" s="193" t="s">
        <v>35</v>
      </c>
      <c r="C145" s="208" t="s">
        <v>1885</v>
      </c>
      <c r="D145" s="209" t="s">
        <v>1886</v>
      </c>
      <c r="E145" s="194">
        <v>0.18471599999999999</v>
      </c>
      <c r="F145" s="195">
        <f t="shared" si="42"/>
        <v>1.181713E-2</v>
      </c>
      <c r="G145" s="196">
        <f t="shared" si="43"/>
        <v>0</v>
      </c>
      <c r="H145" s="196">
        <f t="shared" si="44"/>
        <v>0</v>
      </c>
      <c r="I145" s="196">
        <f t="shared" si="45"/>
        <v>0</v>
      </c>
      <c r="J145" s="196">
        <f t="shared" si="46"/>
        <v>0</v>
      </c>
      <c r="K145" s="196">
        <f t="shared" si="47"/>
        <v>0</v>
      </c>
      <c r="L145" s="196">
        <f t="shared" si="48"/>
        <v>0</v>
      </c>
      <c r="M145" s="196">
        <f t="shared" si="49"/>
        <v>0</v>
      </c>
      <c r="N145" s="197">
        <f t="shared" si="50"/>
        <v>1</v>
      </c>
      <c r="O145" s="197">
        <f t="shared" si="51"/>
        <v>0</v>
      </c>
      <c r="P145" s="210">
        <v>0</v>
      </c>
      <c r="Q145" s="194">
        <v>0</v>
      </c>
      <c r="R145" s="194">
        <v>0</v>
      </c>
      <c r="S145" s="194">
        <v>0</v>
      </c>
      <c r="T145" s="194">
        <v>0</v>
      </c>
      <c r="U145" s="194">
        <v>0</v>
      </c>
      <c r="V145" s="194">
        <v>0</v>
      </c>
      <c r="W145" s="194">
        <v>0</v>
      </c>
      <c r="X145" s="199">
        <v>0</v>
      </c>
      <c r="Y145" s="199">
        <v>0</v>
      </c>
      <c r="Z145" s="194">
        <v>0</v>
      </c>
      <c r="AA145" s="150">
        <v>0</v>
      </c>
      <c r="AB145" s="150">
        <v>0</v>
      </c>
      <c r="AC145" s="150">
        <v>0</v>
      </c>
      <c r="AD145" s="150">
        <v>0</v>
      </c>
      <c r="AE145" s="150">
        <v>0</v>
      </c>
      <c r="AF145" s="150">
        <v>0</v>
      </c>
      <c r="AG145" s="150">
        <v>0</v>
      </c>
      <c r="AH145" s="199">
        <v>0</v>
      </c>
      <c r="AI145" s="199">
        <v>0</v>
      </c>
      <c r="AJ145" s="194">
        <v>0</v>
      </c>
      <c r="AK145" s="194">
        <v>0</v>
      </c>
      <c r="AL145" s="194">
        <v>0</v>
      </c>
      <c r="AM145" s="194">
        <v>0</v>
      </c>
      <c r="AN145" s="194">
        <v>0</v>
      </c>
      <c r="AO145" s="194">
        <v>0</v>
      </c>
      <c r="AP145" s="194">
        <v>0</v>
      </c>
      <c r="AQ145" s="194">
        <v>0</v>
      </c>
      <c r="AR145" s="199">
        <v>0</v>
      </c>
      <c r="AS145" s="199">
        <v>0</v>
      </c>
      <c r="AT145" s="194">
        <v>1.181713E-2</v>
      </c>
      <c r="AU145" s="194">
        <v>0</v>
      </c>
      <c r="AV145" s="194">
        <v>0</v>
      </c>
      <c r="AW145" s="194">
        <v>0</v>
      </c>
      <c r="AX145" s="194">
        <v>0</v>
      </c>
      <c r="AY145" s="194">
        <v>0</v>
      </c>
      <c r="AZ145" s="194">
        <v>0</v>
      </c>
      <c r="BA145" s="194">
        <v>0</v>
      </c>
      <c r="BB145" s="199">
        <v>1</v>
      </c>
      <c r="BC145" s="199">
        <v>0</v>
      </c>
      <c r="BD145" s="200"/>
      <c r="BE145" s="202"/>
      <c r="BF145" s="202"/>
      <c r="BG145" s="203"/>
      <c r="BH145" s="204"/>
      <c r="BI145" s="204"/>
      <c r="BJ145" s="205"/>
      <c r="BK145" s="212"/>
    </row>
    <row r="146" spans="1:63" ht="19.5" customHeight="1" x14ac:dyDescent="0.25">
      <c r="A146" s="192" t="s">
        <v>3</v>
      </c>
      <c r="B146" s="193" t="s">
        <v>35</v>
      </c>
      <c r="C146" s="208" t="s">
        <v>1887</v>
      </c>
      <c r="D146" s="209" t="s">
        <v>1888</v>
      </c>
      <c r="E146" s="194">
        <v>0.36943300000000001</v>
      </c>
      <c r="F146" s="195">
        <f t="shared" si="42"/>
        <v>8.2532540000000001E-2</v>
      </c>
      <c r="G146" s="196">
        <f t="shared" si="43"/>
        <v>0</v>
      </c>
      <c r="H146" s="196">
        <f t="shared" si="44"/>
        <v>0</v>
      </c>
      <c r="I146" s="196">
        <f t="shared" si="45"/>
        <v>0</v>
      </c>
      <c r="J146" s="196">
        <f t="shared" si="46"/>
        <v>0</v>
      </c>
      <c r="K146" s="196">
        <f t="shared" si="47"/>
        <v>0</v>
      </c>
      <c r="L146" s="196">
        <f t="shared" si="48"/>
        <v>0</v>
      </c>
      <c r="M146" s="196">
        <f t="shared" si="49"/>
        <v>0</v>
      </c>
      <c r="N146" s="197">
        <f t="shared" si="50"/>
        <v>2</v>
      </c>
      <c r="O146" s="197">
        <f t="shared" si="51"/>
        <v>0</v>
      </c>
      <c r="P146" s="210">
        <v>0</v>
      </c>
      <c r="Q146" s="194">
        <v>0</v>
      </c>
      <c r="R146" s="194">
        <v>0</v>
      </c>
      <c r="S146" s="194">
        <v>0</v>
      </c>
      <c r="T146" s="194">
        <v>0</v>
      </c>
      <c r="U146" s="194">
        <v>0</v>
      </c>
      <c r="V146" s="194">
        <v>0</v>
      </c>
      <c r="W146" s="194">
        <v>0</v>
      </c>
      <c r="X146" s="199">
        <v>0</v>
      </c>
      <c r="Y146" s="199">
        <v>0</v>
      </c>
      <c r="Z146" s="194">
        <v>0</v>
      </c>
      <c r="AA146" s="150">
        <v>0</v>
      </c>
      <c r="AB146" s="150">
        <v>0</v>
      </c>
      <c r="AC146" s="150">
        <v>0</v>
      </c>
      <c r="AD146" s="150">
        <v>0</v>
      </c>
      <c r="AE146" s="150">
        <v>0</v>
      </c>
      <c r="AF146" s="150">
        <v>0</v>
      </c>
      <c r="AG146" s="150">
        <v>0</v>
      </c>
      <c r="AH146" s="199">
        <v>0</v>
      </c>
      <c r="AI146" s="199">
        <v>0</v>
      </c>
      <c r="AJ146" s="194">
        <v>0</v>
      </c>
      <c r="AK146" s="194">
        <v>0</v>
      </c>
      <c r="AL146" s="194">
        <v>0</v>
      </c>
      <c r="AM146" s="194">
        <v>0</v>
      </c>
      <c r="AN146" s="194">
        <v>0</v>
      </c>
      <c r="AO146" s="194">
        <v>0</v>
      </c>
      <c r="AP146" s="194">
        <v>0</v>
      </c>
      <c r="AQ146" s="194">
        <v>0</v>
      </c>
      <c r="AR146" s="199">
        <v>0</v>
      </c>
      <c r="AS146" s="199">
        <v>0</v>
      </c>
      <c r="AT146" s="194">
        <v>8.2532540000000001E-2</v>
      </c>
      <c r="AU146" s="194">
        <v>0</v>
      </c>
      <c r="AV146" s="194">
        <v>0</v>
      </c>
      <c r="AW146" s="194">
        <v>0</v>
      </c>
      <c r="AX146" s="194">
        <v>0</v>
      </c>
      <c r="AY146" s="194">
        <v>0</v>
      </c>
      <c r="AZ146" s="194">
        <v>0</v>
      </c>
      <c r="BA146" s="194">
        <v>0</v>
      </c>
      <c r="BB146" s="199">
        <v>2</v>
      </c>
      <c r="BC146" s="199">
        <v>0</v>
      </c>
      <c r="BD146" s="200"/>
      <c r="BE146" s="202"/>
      <c r="BF146" s="202"/>
      <c r="BG146" s="203"/>
      <c r="BH146" s="204"/>
      <c r="BI146" s="204"/>
      <c r="BJ146" s="205"/>
      <c r="BK146" s="212"/>
    </row>
    <row r="147" spans="1:63" ht="19.5" customHeight="1" x14ac:dyDescent="0.25">
      <c r="A147" s="192" t="s">
        <v>3</v>
      </c>
      <c r="B147" s="193" t="s">
        <v>35</v>
      </c>
      <c r="C147" s="208" t="s">
        <v>1889</v>
      </c>
      <c r="D147" s="209" t="s">
        <v>1890</v>
      </c>
      <c r="E147" s="194">
        <v>0.36943300000000001</v>
      </c>
      <c r="F147" s="195">
        <f t="shared" si="42"/>
        <v>6.956176E-2</v>
      </c>
      <c r="G147" s="196">
        <f t="shared" si="43"/>
        <v>0</v>
      </c>
      <c r="H147" s="196">
        <f t="shared" si="44"/>
        <v>0</v>
      </c>
      <c r="I147" s="196">
        <f t="shared" si="45"/>
        <v>0</v>
      </c>
      <c r="J147" s="196">
        <f t="shared" si="46"/>
        <v>0</v>
      </c>
      <c r="K147" s="196">
        <f t="shared" si="47"/>
        <v>0</v>
      </c>
      <c r="L147" s="196">
        <f t="shared" si="48"/>
        <v>0</v>
      </c>
      <c r="M147" s="196">
        <f t="shared" si="49"/>
        <v>0</v>
      </c>
      <c r="N147" s="197">
        <f t="shared" si="50"/>
        <v>2</v>
      </c>
      <c r="O147" s="197">
        <f t="shared" si="51"/>
        <v>0</v>
      </c>
      <c r="P147" s="210">
        <v>0</v>
      </c>
      <c r="Q147" s="194">
        <v>0</v>
      </c>
      <c r="R147" s="194">
        <v>0</v>
      </c>
      <c r="S147" s="194">
        <v>0</v>
      </c>
      <c r="T147" s="194">
        <v>0</v>
      </c>
      <c r="U147" s="194">
        <v>0</v>
      </c>
      <c r="V147" s="194">
        <v>0</v>
      </c>
      <c r="W147" s="194">
        <v>0</v>
      </c>
      <c r="X147" s="199">
        <v>0</v>
      </c>
      <c r="Y147" s="199">
        <v>0</v>
      </c>
      <c r="Z147" s="194">
        <v>0</v>
      </c>
      <c r="AA147" s="150">
        <v>0</v>
      </c>
      <c r="AB147" s="150">
        <v>0</v>
      </c>
      <c r="AC147" s="150">
        <v>0</v>
      </c>
      <c r="AD147" s="150">
        <v>0</v>
      </c>
      <c r="AE147" s="150">
        <v>0</v>
      </c>
      <c r="AF147" s="150">
        <v>0</v>
      </c>
      <c r="AG147" s="150">
        <v>0</v>
      </c>
      <c r="AH147" s="199">
        <v>0</v>
      </c>
      <c r="AI147" s="199">
        <v>0</v>
      </c>
      <c r="AJ147" s="194">
        <v>0</v>
      </c>
      <c r="AK147" s="194">
        <v>0</v>
      </c>
      <c r="AL147" s="194">
        <v>0</v>
      </c>
      <c r="AM147" s="194">
        <v>0</v>
      </c>
      <c r="AN147" s="194">
        <v>0</v>
      </c>
      <c r="AO147" s="194">
        <v>0</v>
      </c>
      <c r="AP147" s="194">
        <v>0</v>
      </c>
      <c r="AQ147" s="194">
        <v>0</v>
      </c>
      <c r="AR147" s="199">
        <v>0</v>
      </c>
      <c r="AS147" s="199">
        <v>0</v>
      </c>
      <c r="AT147" s="194">
        <v>6.956176E-2</v>
      </c>
      <c r="AU147" s="194">
        <v>0</v>
      </c>
      <c r="AV147" s="194">
        <v>0</v>
      </c>
      <c r="AW147" s="194">
        <v>0</v>
      </c>
      <c r="AX147" s="194">
        <v>0</v>
      </c>
      <c r="AY147" s="194">
        <v>0</v>
      </c>
      <c r="AZ147" s="194">
        <v>0</v>
      </c>
      <c r="BA147" s="194">
        <v>0</v>
      </c>
      <c r="BB147" s="199">
        <v>2</v>
      </c>
      <c r="BC147" s="199">
        <v>0</v>
      </c>
      <c r="BD147" s="200"/>
      <c r="BE147" s="202"/>
      <c r="BF147" s="202"/>
      <c r="BG147" s="203"/>
      <c r="BH147" s="204"/>
      <c r="BI147" s="204"/>
      <c r="BJ147" s="205"/>
      <c r="BK147" s="212"/>
    </row>
    <row r="148" spans="1:63" ht="19.5" customHeight="1" x14ac:dyDescent="0.25">
      <c r="A148" s="192" t="s">
        <v>37</v>
      </c>
      <c r="B148" s="193" t="s">
        <v>35</v>
      </c>
      <c r="C148" s="208" t="s">
        <v>1891</v>
      </c>
      <c r="D148" s="209" t="s">
        <v>1892</v>
      </c>
      <c r="E148" s="194">
        <v>0.19524009069287626</v>
      </c>
      <c r="F148" s="195">
        <f t="shared" si="42"/>
        <v>0</v>
      </c>
      <c r="G148" s="196">
        <f t="shared" si="43"/>
        <v>0</v>
      </c>
      <c r="H148" s="196">
        <f t="shared" si="44"/>
        <v>0</v>
      </c>
      <c r="I148" s="196">
        <f t="shared" si="45"/>
        <v>0</v>
      </c>
      <c r="J148" s="196">
        <f t="shared" si="46"/>
        <v>0</v>
      </c>
      <c r="K148" s="196">
        <f t="shared" si="47"/>
        <v>0</v>
      </c>
      <c r="L148" s="196">
        <f t="shared" si="48"/>
        <v>0</v>
      </c>
      <c r="M148" s="196">
        <f t="shared" si="49"/>
        <v>0</v>
      </c>
      <c r="N148" s="197">
        <f t="shared" si="50"/>
        <v>0</v>
      </c>
      <c r="O148" s="197">
        <f t="shared" si="51"/>
        <v>0</v>
      </c>
      <c r="P148" s="210">
        <v>0</v>
      </c>
      <c r="Q148" s="194">
        <v>0</v>
      </c>
      <c r="R148" s="194">
        <v>0</v>
      </c>
      <c r="S148" s="194">
        <v>0</v>
      </c>
      <c r="T148" s="194">
        <v>0</v>
      </c>
      <c r="U148" s="194">
        <v>0</v>
      </c>
      <c r="V148" s="194">
        <v>0</v>
      </c>
      <c r="W148" s="194">
        <v>0</v>
      </c>
      <c r="X148" s="199">
        <v>0</v>
      </c>
      <c r="Y148" s="199">
        <v>0</v>
      </c>
      <c r="Z148" s="194">
        <v>0</v>
      </c>
      <c r="AA148" s="150">
        <v>0</v>
      </c>
      <c r="AB148" s="150">
        <v>0</v>
      </c>
      <c r="AC148" s="150">
        <v>0</v>
      </c>
      <c r="AD148" s="150">
        <v>0</v>
      </c>
      <c r="AE148" s="150">
        <v>0</v>
      </c>
      <c r="AF148" s="150">
        <v>0</v>
      </c>
      <c r="AG148" s="150">
        <v>0</v>
      </c>
      <c r="AH148" s="199">
        <v>0</v>
      </c>
      <c r="AI148" s="199">
        <v>0</v>
      </c>
      <c r="AJ148" s="194">
        <v>0</v>
      </c>
      <c r="AK148" s="194">
        <v>0</v>
      </c>
      <c r="AL148" s="194">
        <v>0</v>
      </c>
      <c r="AM148" s="194">
        <v>0</v>
      </c>
      <c r="AN148" s="194">
        <v>0</v>
      </c>
      <c r="AO148" s="194">
        <v>0</v>
      </c>
      <c r="AP148" s="194">
        <v>0</v>
      </c>
      <c r="AQ148" s="194">
        <v>0</v>
      </c>
      <c r="AR148" s="199">
        <v>0</v>
      </c>
      <c r="AS148" s="199">
        <v>0</v>
      </c>
      <c r="AT148" s="194">
        <v>0</v>
      </c>
      <c r="AU148" s="194">
        <v>0</v>
      </c>
      <c r="AV148" s="194">
        <v>0</v>
      </c>
      <c r="AW148" s="194">
        <v>0</v>
      </c>
      <c r="AX148" s="194">
        <v>0</v>
      </c>
      <c r="AY148" s="194">
        <v>0</v>
      </c>
      <c r="AZ148" s="194">
        <v>0</v>
      </c>
      <c r="BA148" s="194">
        <v>0</v>
      </c>
      <c r="BB148" s="199">
        <v>0</v>
      </c>
      <c r="BC148" s="199">
        <v>0</v>
      </c>
      <c r="BD148" s="200"/>
      <c r="BE148" s="202"/>
      <c r="BF148" s="202"/>
      <c r="BG148" s="203"/>
      <c r="BH148" s="204"/>
      <c r="BI148" s="204"/>
      <c r="BJ148" s="205"/>
      <c r="BK148" s="212"/>
    </row>
    <row r="149" spans="1:63" ht="19.5" customHeight="1" x14ac:dyDescent="0.25">
      <c r="A149" s="192" t="s">
        <v>37</v>
      </c>
      <c r="B149" s="193" t="s">
        <v>35</v>
      </c>
      <c r="C149" s="208" t="s">
        <v>1893</v>
      </c>
      <c r="D149" s="209" t="s">
        <v>1894</v>
      </c>
      <c r="E149" s="194">
        <v>0.41153489884215805</v>
      </c>
      <c r="F149" s="195">
        <f t="shared" si="42"/>
        <v>0</v>
      </c>
      <c r="G149" s="196">
        <f t="shared" si="43"/>
        <v>0</v>
      </c>
      <c r="H149" s="196">
        <f t="shared" si="44"/>
        <v>0</v>
      </c>
      <c r="I149" s="196">
        <f t="shared" si="45"/>
        <v>0</v>
      </c>
      <c r="J149" s="196">
        <f t="shared" si="46"/>
        <v>0</v>
      </c>
      <c r="K149" s="196">
        <f t="shared" si="47"/>
        <v>0</v>
      </c>
      <c r="L149" s="196">
        <f t="shared" si="48"/>
        <v>0</v>
      </c>
      <c r="M149" s="196">
        <f t="shared" si="49"/>
        <v>0</v>
      </c>
      <c r="N149" s="197">
        <f t="shared" si="50"/>
        <v>0</v>
      </c>
      <c r="O149" s="197">
        <f t="shared" si="51"/>
        <v>0</v>
      </c>
      <c r="P149" s="210">
        <v>0</v>
      </c>
      <c r="Q149" s="194">
        <v>0</v>
      </c>
      <c r="R149" s="194">
        <v>0</v>
      </c>
      <c r="S149" s="194">
        <v>0</v>
      </c>
      <c r="T149" s="194">
        <v>0</v>
      </c>
      <c r="U149" s="194">
        <v>0</v>
      </c>
      <c r="V149" s="194">
        <v>0</v>
      </c>
      <c r="W149" s="194">
        <v>0</v>
      </c>
      <c r="X149" s="199">
        <v>0</v>
      </c>
      <c r="Y149" s="199">
        <v>0</v>
      </c>
      <c r="Z149" s="194">
        <v>0</v>
      </c>
      <c r="AA149" s="150">
        <v>0</v>
      </c>
      <c r="AB149" s="150">
        <v>0</v>
      </c>
      <c r="AC149" s="150">
        <v>0</v>
      </c>
      <c r="AD149" s="150">
        <v>0</v>
      </c>
      <c r="AE149" s="150">
        <v>0</v>
      </c>
      <c r="AF149" s="150">
        <v>0</v>
      </c>
      <c r="AG149" s="150">
        <v>0</v>
      </c>
      <c r="AH149" s="199">
        <v>0</v>
      </c>
      <c r="AI149" s="199">
        <v>0</v>
      </c>
      <c r="AJ149" s="194">
        <v>0</v>
      </c>
      <c r="AK149" s="194">
        <v>0</v>
      </c>
      <c r="AL149" s="194">
        <v>0</v>
      </c>
      <c r="AM149" s="194">
        <v>0</v>
      </c>
      <c r="AN149" s="194">
        <v>0</v>
      </c>
      <c r="AO149" s="194">
        <v>0</v>
      </c>
      <c r="AP149" s="194">
        <v>0</v>
      </c>
      <c r="AQ149" s="194">
        <v>0</v>
      </c>
      <c r="AR149" s="199">
        <v>0</v>
      </c>
      <c r="AS149" s="199">
        <v>0</v>
      </c>
      <c r="AT149" s="194">
        <v>0</v>
      </c>
      <c r="AU149" s="194">
        <v>0</v>
      </c>
      <c r="AV149" s="194">
        <v>0</v>
      </c>
      <c r="AW149" s="194">
        <v>0</v>
      </c>
      <c r="AX149" s="194">
        <v>0</v>
      </c>
      <c r="AY149" s="194">
        <v>0</v>
      </c>
      <c r="AZ149" s="194">
        <v>0</v>
      </c>
      <c r="BA149" s="194">
        <v>0</v>
      </c>
      <c r="BB149" s="199">
        <v>0</v>
      </c>
      <c r="BC149" s="199">
        <v>0</v>
      </c>
      <c r="BD149" s="200"/>
      <c r="BE149" s="202"/>
      <c r="BF149" s="202"/>
      <c r="BG149" s="203"/>
      <c r="BH149" s="204"/>
      <c r="BI149" s="204"/>
      <c r="BJ149" s="205"/>
      <c r="BK149" s="212"/>
    </row>
    <row r="150" spans="1:63" ht="19.5" customHeight="1" x14ac:dyDescent="0.25">
      <c r="A150" s="192" t="s">
        <v>37</v>
      </c>
      <c r="B150" s="193" t="s">
        <v>35</v>
      </c>
      <c r="C150" s="208" t="s">
        <v>1895</v>
      </c>
      <c r="D150" s="209" t="s">
        <v>1896</v>
      </c>
      <c r="E150" s="194">
        <v>0.19524009069287626</v>
      </c>
      <c r="F150" s="195">
        <f t="shared" si="42"/>
        <v>0</v>
      </c>
      <c r="G150" s="196">
        <f t="shared" si="43"/>
        <v>0</v>
      </c>
      <c r="H150" s="196">
        <f t="shared" si="44"/>
        <v>0</v>
      </c>
      <c r="I150" s="196">
        <f t="shared" si="45"/>
        <v>0</v>
      </c>
      <c r="J150" s="196">
        <f t="shared" si="46"/>
        <v>0</v>
      </c>
      <c r="K150" s="196">
        <f t="shared" si="47"/>
        <v>0</v>
      </c>
      <c r="L150" s="196">
        <f t="shared" si="48"/>
        <v>0</v>
      </c>
      <c r="M150" s="196">
        <f t="shared" si="49"/>
        <v>0</v>
      </c>
      <c r="N150" s="197">
        <f t="shared" si="50"/>
        <v>0</v>
      </c>
      <c r="O150" s="197">
        <f t="shared" si="51"/>
        <v>0</v>
      </c>
      <c r="P150" s="210">
        <v>0</v>
      </c>
      <c r="Q150" s="194">
        <v>0</v>
      </c>
      <c r="R150" s="194">
        <v>0</v>
      </c>
      <c r="S150" s="194">
        <v>0</v>
      </c>
      <c r="T150" s="194">
        <v>0</v>
      </c>
      <c r="U150" s="194">
        <v>0</v>
      </c>
      <c r="V150" s="194">
        <v>0</v>
      </c>
      <c r="W150" s="194">
        <v>0</v>
      </c>
      <c r="X150" s="199">
        <v>0</v>
      </c>
      <c r="Y150" s="199">
        <v>0</v>
      </c>
      <c r="Z150" s="194">
        <v>0</v>
      </c>
      <c r="AA150" s="150">
        <v>0</v>
      </c>
      <c r="AB150" s="150">
        <v>0</v>
      </c>
      <c r="AC150" s="150">
        <v>0</v>
      </c>
      <c r="AD150" s="150">
        <v>0</v>
      </c>
      <c r="AE150" s="150">
        <v>0</v>
      </c>
      <c r="AF150" s="150">
        <v>0</v>
      </c>
      <c r="AG150" s="150">
        <v>0</v>
      </c>
      <c r="AH150" s="199">
        <v>0</v>
      </c>
      <c r="AI150" s="199">
        <v>0</v>
      </c>
      <c r="AJ150" s="194">
        <v>0</v>
      </c>
      <c r="AK150" s="194">
        <v>0</v>
      </c>
      <c r="AL150" s="194">
        <v>0</v>
      </c>
      <c r="AM150" s="194">
        <v>0</v>
      </c>
      <c r="AN150" s="194">
        <v>0</v>
      </c>
      <c r="AO150" s="194">
        <v>0</v>
      </c>
      <c r="AP150" s="194">
        <v>0</v>
      </c>
      <c r="AQ150" s="194">
        <v>0</v>
      </c>
      <c r="AR150" s="199">
        <v>0</v>
      </c>
      <c r="AS150" s="199">
        <v>0</v>
      </c>
      <c r="AT150" s="194">
        <v>0</v>
      </c>
      <c r="AU150" s="194">
        <v>0</v>
      </c>
      <c r="AV150" s="194">
        <v>0</v>
      </c>
      <c r="AW150" s="194">
        <v>0</v>
      </c>
      <c r="AX150" s="194">
        <v>0</v>
      </c>
      <c r="AY150" s="194">
        <v>0</v>
      </c>
      <c r="AZ150" s="194">
        <v>0</v>
      </c>
      <c r="BA150" s="194">
        <v>0</v>
      </c>
      <c r="BB150" s="199">
        <v>0</v>
      </c>
      <c r="BC150" s="199">
        <v>0</v>
      </c>
      <c r="BD150" s="200"/>
      <c r="BE150" s="202"/>
      <c r="BF150" s="202"/>
      <c r="BG150" s="203"/>
      <c r="BH150" s="204"/>
      <c r="BI150" s="204"/>
      <c r="BJ150" s="205"/>
      <c r="BK150" s="212"/>
    </row>
    <row r="151" spans="1:63" ht="19.5" customHeight="1" x14ac:dyDescent="0.25">
      <c r="A151" s="192" t="s">
        <v>37</v>
      </c>
      <c r="B151" s="193" t="s">
        <v>35</v>
      </c>
      <c r="C151" s="208" t="s">
        <v>1897</v>
      </c>
      <c r="D151" s="209" t="s">
        <v>1898</v>
      </c>
      <c r="E151" s="194">
        <v>0.41153489884215805</v>
      </c>
      <c r="F151" s="195">
        <f t="shared" si="42"/>
        <v>0</v>
      </c>
      <c r="G151" s="196">
        <f t="shared" si="43"/>
        <v>0</v>
      </c>
      <c r="H151" s="196">
        <f t="shared" si="44"/>
        <v>0</v>
      </c>
      <c r="I151" s="196">
        <f t="shared" si="45"/>
        <v>0</v>
      </c>
      <c r="J151" s="196">
        <f t="shared" si="46"/>
        <v>0</v>
      </c>
      <c r="K151" s="196">
        <f t="shared" si="47"/>
        <v>0</v>
      </c>
      <c r="L151" s="196">
        <f t="shared" si="48"/>
        <v>0</v>
      </c>
      <c r="M151" s="196">
        <f t="shared" si="49"/>
        <v>0</v>
      </c>
      <c r="N151" s="197">
        <f t="shared" si="50"/>
        <v>0</v>
      </c>
      <c r="O151" s="197">
        <f t="shared" si="51"/>
        <v>0</v>
      </c>
      <c r="P151" s="210">
        <v>0</v>
      </c>
      <c r="Q151" s="194">
        <v>0</v>
      </c>
      <c r="R151" s="194">
        <v>0</v>
      </c>
      <c r="S151" s="194">
        <v>0</v>
      </c>
      <c r="T151" s="194">
        <v>0</v>
      </c>
      <c r="U151" s="194">
        <v>0</v>
      </c>
      <c r="V151" s="194">
        <v>0</v>
      </c>
      <c r="W151" s="194">
        <v>0</v>
      </c>
      <c r="X151" s="199">
        <v>0</v>
      </c>
      <c r="Y151" s="199">
        <v>0</v>
      </c>
      <c r="Z151" s="194">
        <v>0</v>
      </c>
      <c r="AA151" s="150">
        <v>0</v>
      </c>
      <c r="AB151" s="150">
        <v>0</v>
      </c>
      <c r="AC151" s="150">
        <v>0</v>
      </c>
      <c r="AD151" s="150">
        <v>0</v>
      </c>
      <c r="AE151" s="150">
        <v>0</v>
      </c>
      <c r="AF151" s="150">
        <v>0</v>
      </c>
      <c r="AG151" s="150">
        <v>0</v>
      </c>
      <c r="AH151" s="199">
        <v>0</v>
      </c>
      <c r="AI151" s="199">
        <v>0</v>
      </c>
      <c r="AJ151" s="194">
        <v>0</v>
      </c>
      <c r="AK151" s="194">
        <v>0</v>
      </c>
      <c r="AL151" s="194">
        <v>0</v>
      </c>
      <c r="AM151" s="194">
        <v>0</v>
      </c>
      <c r="AN151" s="194">
        <v>0</v>
      </c>
      <c r="AO151" s="194">
        <v>0</v>
      </c>
      <c r="AP151" s="194">
        <v>0</v>
      </c>
      <c r="AQ151" s="194">
        <v>0</v>
      </c>
      <c r="AR151" s="199">
        <v>0</v>
      </c>
      <c r="AS151" s="199">
        <v>0</v>
      </c>
      <c r="AT151" s="194">
        <v>0</v>
      </c>
      <c r="AU151" s="194">
        <v>0</v>
      </c>
      <c r="AV151" s="194">
        <v>0</v>
      </c>
      <c r="AW151" s="194">
        <v>0</v>
      </c>
      <c r="AX151" s="194">
        <v>0</v>
      </c>
      <c r="AY151" s="194">
        <v>0</v>
      </c>
      <c r="AZ151" s="194">
        <v>0</v>
      </c>
      <c r="BA151" s="194">
        <v>0</v>
      </c>
      <c r="BB151" s="199">
        <v>0</v>
      </c>
      <c r="BC151" s="199">
        <v>0</v>
      </c>
      <c r="BD151" s="200"/>
      <c r="BE151" s="202"/>
      <c r="BF151" s="202"/>
      <c r="BG151" s="203"/>
      <c r="BH151" s="204"/>
      <c r="BI151" s="204"/>
      <c r="BJ151" s="205"/>
      <c r="BK151" s="212"/>
    </row>
    <row r="152" spans="1:63" ht="19.5" customHeight="1" x14ac:dyDescent="0.25">
      <c r="A152" s="192" t="s">
        <v>37</v>
      </c>
      <c r="B152" s="193" t="s">
        <v>35</v>
      </c>
      <c r="C152" s="208" t="s">
        <v>1899</v>
      </c>
      <c r="D152" s="209" t="s">
        <v>1900</v>
      </c>
      <c r="E152" s="194">
        <v>0.10767933180464599</v>
      </c>
      <c r="F152" s="195">
        <f t="shared" si="42"/>
        <v>0</v>
      </c>
      <c r="G152" s="196">
        <f t="shared" si="43"/>
        <v>0</v>
      </c>
      <c r="H152" s="196">
        <f t="shared" si="44"/>
        <v>0</v>
      </c>
      <c r="I152" s="196">
        <f t="shared" si="45"/>
        <v>0</v>
      </c>
      <c r="J152" s="196">
        <f t="shared" si="46"/>
        <v>0</v>
      </c>
      <c r="K152" s="196">
        <f t="shared" si="47"/>
        <v>0</v>
      </c>
      <c r="L152" s="196">
        <f t="shared" si="48"/>
        <v>0</v>
      </c>
      <c r="M152" s="196">
        <f t="shared" si="49"/>
        <v>0</v>
      </c>
      <c r="N152" s="197">
        <f t="shared" si="50"/>
        <v>0</v>
      </c>
      <c r="O152" s="197">
        <f t="shared" si="51"/>
        <v>0</v>
      </c>
      <c r="P152" s="210">
        <v>0</v>
      </c>
      <c r="Q152" s="194">
        <v>0</v>
      </c>
      <c r="R152" s="194">
        <v>0</v>
      </c>
      <c r="S152" s="194">
        <v>0</v>
      </c>
      <c r="T152" s="194">
        <v>0</v>
      </c>
      <c r="U152" s="194">
        <v>0</v>
      </c>
      <c r="V152" s="194">
        <v>0</v>
      </c>
      <c r="W152" s="194">
        <v>0</v>
      </c>
      <c r="X152" s="199">
        <v>0</v>
      </c>
      <c r="Y152" s="199">
        <v>0</v>
      </c>
      <c r="Z152" s="194">
        <v>0</v>
      </c>
      <c r="AA152" s="150">
        <v>0</v>
      </c>
      <c r="AB152" s="150">
        <v>0</v>
      </c>
      <c r="AC152" s="150">
        <v>0</v>
      </c>
      <c r="AD152" s="150">
        <v>0</v>
      </c>
      <c r="AE152" s="150">
        <v>0</v>
      </c>
      <c r="AF152" s="150">
        <v>0</v>
      </c>
      <c r="AG152" s="150">
        <v>0</v>
      </c>
      <c r="AH152" s="199">
        <v>0</v>
      </c>
      <c r="AI152" s="199">
        <v>0</v>
      </c>
      <c r="AJ152" s="194">
        <v>0</v>
      </c>
      <c r="AK152" s="194">
        <v>0</v>
      </c>
      <c r="AL152" s="194">
        <v>0</v>
      </c>
      <c r="AM152" s="194">
        <v>0</v>
      </c>
      <c r="AN152" s="194">
        <v>0</v>
      </c>
      <c r="AO152" s="194">
        <v>0</v>
      </c>
      <c r="AP152" s="194">
        <v>0</v>
      </c>
      <c r="AQ152" s="194">
        <v>0</v>
      </c>
      <c r="AR152" s="199">
        <v>0</v>
      </c>
      <c r="AS152" s="199">
        <v>0</v>
      </c>
      <c r="AT152" s="194">
        <v>0</v>
      </c>
      <c r="AU152" s="194">
        <v>0</v>
      </c>
      <c r="AV152" s="194">
        <v>0</v>
      </c>
      <c r="AW152" s="194">
        <v>0</v>
      </c>
      <c r="AX152" s="194">
        <v>0</v>
      </c>
      <c r="AY152" s="194">
        <v>0</v>
      </c>
      <c r="AZ152" s="194">
        <v>0</v>
      </c>
      <c r="BA152" s="194">
        <v>0</v>
      </c>
      <c r="BB152" s="199">
        <v>0</v>
      </c>
      <c r="BC152" s="199">
        <v>0</v>
      </c>
      <c r="BD152" s="200"/>
      <c r="BE152" s="202"/>
      <c r="BF152" s="202"/>
      <c r="BG152" s="203"/>
      <c r="BH152" s="204"/>
      <c r="BI152" s="183" t="s">
        <v>1777</v>
      </c>
      <c r="BJ152" s="205"/>
      <c r="BK152" s="212"/>
    </row>
    <row r="153" spans="1:63" ht="19.5" customHeight="1" x14ac:dyDescent="0.25">
      <c r="A153" s="192" t="s">
        <v>37</v>
      </c>
      <c r="B153" s="193" t="s">
        <v>35</v>
      </c>
      <c r="C153" s="208" t="s">
        <v>1590</v>
      </c>
      <c r="D153" s="209" t="s">
        <v>1647</v>
      </c>
      <c r="E153" s="194">
        <v>0.41153489884215805</v>
      </c>
      <c r="F153" s="195">
        <f t="shared" si="42"/>
        <v>6.4195160000000001E-2</v>
      </c>
      <c r="G153" s="196">
        <f t="shared" si="43"/>
        <v>0</v>
      </c>
      <c r="H153" s="196">
        <f t="shared" si="44"/>
        <v>0</v>
      </c>
      <c r="I153" s="196">
        <f t="shared" si="45"/>
        <v>0</v>
      </c>
      <c r="J153" s="196">
        <f t="shared" si="46"/>
        <v>0</v>
      </c>
      <c r="K153" s="196">
        <f t="shared" si="47"/>
        <v>0</v>
      </c>
      <c r="L153" s="196">
        <f t="shared" si="48"/>
        <v>0</v>
      </c>
      <c r="M153" s="196">
        <f t="shared" si="49"/>
        <v>0</v>
      </c>
      <c r="N153" s="197">
        <f t="shared" si="50"/>
        <v>2</v>
      </c>
      <c r="O153" s="197">
        <f t="shared" si="51"/>
        <v>0</v>
      </c>
      <c r="P153" s="210">
        <v>0</v>
      </c>
      <c r="Q153" s="194">
        <v>0</v>
      </c>
      <c r="R153" s="194">
        <v>0</v>
      </c>
      <c r="S153" s="194">
        <v>0</v>
      </c>
      <c r="T153" s="194">
        <v>0</v>
      </c>
      <c r="U153" s="194">
        <v>0</v>
      </c>
      <c r="V153" s="194">
        <v>0</v>
      </c>
      <c r="W153" s="194">
        <v>0</v>
      </c>
      <c r="X153" s="199">
        <v>0</v>
      </c>
      <c r="Y153" s="199">
        <v>0</v>
      </c>
      <c r="Z153" s="194">
        <v>0</v>
      </c>
      <c r="AA153" s="150">
        <v>0</v>
      </c>
      <c r="AB153" s="150">
        <v>0</v>
      </c>
      <c r="AC153" s="150">
        <v>0</v>
      </c>
      <c r="AD153" s="150">
        <v>0</v>
      </c>
      <c r="AE153" s="150">
        <v>0</v>
      </c>
      <c r="AF153" s="150">
        <v>0</v>
      </c>
      <c r="AG153" s="150">
        <v>0</v>
      </c>
      <c r="AH153" s="199">
        <v>0</v>
      </c>
      <c r="AI153" s="199">
        <v>0</v>
      </c>
      <c r="AJ153" s="194">
        <v>0</v>
      </c>
      <c r="AK153" s="194">
        <v>0</v>
      </c>
      <c r="AL153" s="194">
        <v>0</v>
      </c>
      <c r="AM153" s="194">
        <v>0</v>
      </c>
      <c r="AN153" s="194">
        <v>0</v>
      </c>
      <c r="AO153" s="194">
        <v>0</v>
      </c>
      <c r="AP153" s="194">
        <v>0</v>
      </c>
      <c r="AQ153" s="194">
        <v>0</v>
      </c>
      <c r="AR153" s="199">
        <v>0</v>
      </c>
      <c r="AS153" s="199">
        <v>0</v>
      </c>
      <c r="AT153" s="194">
        <v>6.4195160000000001E-2</v>
      </c>
      <c r="AU153" s="194">
        <v>0</v>
      </c>
      <c r="AV153" s="194">
        <v>0</v>
      </c>
      <c r="AW153" s="194">
        <v>0</v>
      </c>
      <c r="AX153" s="194">
        <v>0</v>
      </c>
      <c r="AY153" s="194">
        <v>0</v>
      </c>
      <c r="AZ153" s="194">
        <v>0</v>
      </c>
      <c r="BA153" s="194">
        <v>0</v>
      </c>
      <c r="BB153" s="199">
        <v>2</v>
      </c>
      <c r="BC153" s="199">
        <v>0</v>
      </c>
      <c r="BD153" s="200"/>
      <c r="BE153" s="202"/>
      <c r="BF153" s="202"/>
      <c r="BG153" s="203"/>
      <c r="BH153" s="204"/>
      <c r="BI153" s="204"/>
      <c r="BJ153" s="205"/>
      <c r="BK153" s="212"/>
    </row>
    <row r="154" spans="1:63" ht="19.5" customHeight="1" x14ac:dyDescent="0.25">
      <c r="A154" s="192" t="s">
        <v>37</v>
      </c>
      <c r="B154" s="193" t="s">
        <v>35</v>
      </c>
      <c r="C154" s="208" t="s">
        <v>1650</v>
      </c>
      <c r="D154" s="209" t="s">
        <v>1651</v>
      </c>
      <c r="E154" s="194">
        <v>0.20198858405821243</v>
      </c>
      <c r="F154" s="195">
        <f t="shared" si="42"/>
        <v>3.941422E-2</v>
      </c>
      <c r="G154" s="196">
        <f t="shared" si="43"/>
        <v>0</v>
      </c>
      <c r="H154" s="196">
        <f t="shared" si="44"/>
        <v>0</v>
      </c>
      <c r="I154" s="196">
        <f t="shared" si="45"/>
        <v>0</v>
      </c>
      <c r="J154" s="196">
        <f t="shared" si="46"/>
        <v>0</v>
      </c>
      <c r="K154" s="196">
        <f t="shared" si="47"/>
        <v>0</v>
      </c>
      <c r="L154" s="196">
        <f t="shared" si="48"/>
        <v>0</v>
      </c>
      <c r="M154" s="196">
        <f t="shared" si="49"/>
        <v>0</v>
      </c>
      <c r="N154" s="197">
        <f t="shared" si="50"/>
        <v>1</v>
      </c>
      <c r="O154" s="197">
        <f t="shared" si="51"/>
        <v>0</v>
      </c>
      <c r="P154" s="210">
        <v>0</v>
      </c>
      <c r="Q154" s="194">
        <v>0</v>
      </c>
      <c r="R154" s="194">
        <v>0</v>
      </c>
      <c r="S154" s="194">
        <v>0</v>
      </c>
      <c r="T154" s="194">
        <v>0</v>
      </c>
      <c r="U154" s="194">
        <v>0</v>
      </c>
      <c r="V154" s="194">
        <v>0</v>
      </c>
      <c r="W154" s="194">
        <v>0</v>
      </c>
      <c r="X154" s="199">
        <v>0</v>
      </c>
      <c r="Y154" s="199">
        <v>0</v>
      </c>
      <c r="Z154" s="194">
        <v>0</v>
      </c>
      <c r="AA154" s="150">
        <v>0</v>
      </c>
      <c r="AB154" s="150">
        <v>0</v>
      </c>
      <c r="AC154" s="150">
        <v>0</v>
      </c>
      <c r="AD154" s="150">
        <v>0</v>
      </c>
      <c r="AE154" s="150">
        <v>0</v>
      </c>
      <c r="AF154" s="150">
        <v>0</v>
      </c>
      <c r="AG154" s="150">
        <v>0</v>
      </c>
      <c r="AH154" s="199">
        <v>0</v>
      </c>
      <c r="AI154" s="199">
        <v>0</v>
      </c>
      <c r="AJ154" s="194">
        <v>0</v>
      </c>
      <c r="AK154" s="194">
        <v>0</v>
      </c>
      <c r="AL154" s="194">
        <v>0</v>
      </c>
      <c r="AM154" s="194">
        <v>0</v>
      </c>
      <c r="AN154" s="194">
        <v>0</v>
      </c>
      <c r="AO154" s="194">
        <v>0</v>
      </c>
      <c r="AP154" s="194">
        <v>0</v>
      </c>
      <c r="AQ154" s="194">
        <v>0</v>
      </c>
      <c r="AR154" s="199">
        <v>0</v>
      </c>
      <c r="AS154" s="199">
        <v>0</v>
      </c>
      <c r="AT154" s="194">
        <v>3.941422E-2</v>
      </c>
      <c r="AU154" s="194">
        <v>0</v>
      </c>
      <c r="AV154" s="194">
        <v>0</v>
      </c>
      <c r="AW154" s="194">
        <v>0</v>
      </c>
      <c r="AX154" s="194">
        <v>0</v>
      </c>
      <c r="AY154" s="194">
        <v>0</v>
      </c>
      <c r="AZ154" s="194">
        <v>0</v>
      </c>
      <c r="BA154" s="194">
        <v>0</v>
      </c>
      <c r="BB154" s="199">
        <v>1</v>
      </c>
      <c r="BC154" s="199">
        <v>0</v>
      </c>
      <c r="BD154" s="200"/>
      <c r="BE154" s="202"/>
      <c r="BF154" s="202"/>
      <c r="BG154" s="203"/>
      <c r="BH154" s="204"/>
      <c r="BI154" s="204"/>
      <c r="BJ154" s="205"/>
      <c r="BK154" s="212"/>
    </row>
    <row r="155" spans="1:63" ht="19.5" customHeight="1" x14ac:dyDescent="0.25">
      <c r="A155" s="192" t="s">
        <v>37</v>
      </c>
      <c r="B155" s="193" t="s">
        <v>35</v>
      </c>
      <c r="C155" s="208" t="s">
        <v>1652</v>
      </c>
      <c r="D155" s="209" t="s">
        <v>1653</v>
      </c>
      <c r="E155" s="194">
        <v>0.19524009069287626</v>
      </c>
      <c r="F155" s="195">
        <f t="shared" si="42"/>
        <v>5.1198199999999999E-2</v>
      </c>
      <c r="G155" s="196">
        <f t="shared" si="43"/>
        <v>0</v>
      </c>
      <c r="H155" s="196">
        <f t="shared" si="44"/>
        <v>0</v>
      </c>
      <c r="I155" s="196">
        <f t="shared" si="45"/>
        <v>0</v>
      </c>
      <c r="J155" s="196">
        <f t="shared" si="46"/>
        <v>0</v>
      </c>
      <c r="K155" s="196">
        <f t="shared" si="47"/>
        <v>0</v>
      </c>
      <c r="L155" s="196">
        <f t="shared" si="48"/>
        <v>0</v>
      </c>
      <c r="M155" s="196">
        <f t="shared" si="49"/>
        <v>0</v>
      </c>
      <c r="N155" s="197">
        <f t="shared" si="50"/>
        <v>1</v>
      </c>
      <c r="O155" s="197">
        <f t="shared" si="51"/>
        <v>0</v>
      </c>
      <c r="P155" s="210">
        <v>0</v>
      </c>
      <c r="Q155" s="194">
        <v>0</v>
      </c>
      <c r="R155" s="194">
        <v>0</v>
      </c>
      <c r="S155" s="194">
        <v>0</v>
      </c>
      <c r="T155" s="194">
        <v>0</v>
      </c>
      <c r="U155" s="194">
        <v>0</v>
      </c>
      <c r="V155" s="194">
        <v>0</v>
      </c>
      <c r="W155" s="194">
        <v>0</v>
      </c>
      <c r="X155" s="199">
        <v>0</v>
      </c>
      <c r="Y155" s="199">
        <v>0</v>
      </c>
      <c r="Z155" s="194">
        <v>0</v>
      </c>
      <c r="AA155" s="150">
        <v>0</v>
      </c>
      <c r="AB155" s="150">
        <v>0</v>
      </c>
      <c r="AC155" s="150">
        <v>0</v>
      </c>
      <c r="AD155" s="150">
        <v>0</v>
      </c>
      <c r="AE155" s="150">
        <v>0</v>
      </c>
      <c r="AF155" s="150">
        <v>0</v>
      </c>
      <c r="AG155" s="150">
        <v>0</v>
      </c>
      <c r="AH155" s="199">
        <v>0</v>
      </c>
      <c r="AI155" s="199">
        <v>0</v>
      </c>
      <c r="AJ155" s="194">
        <v>0</v>
      </c>
      <c r="AK155" s="194">
        <v>0</v>
      </c>
      <c r="AL155" s="194">
        <v>0</v>
      </c>
      <c r="AM155" s="194">
        <v>0</v>
      </c>
      <c r="AN155" s="194">
        <v>0</v>
      </c>
      <c r="AO155" s="194">
        <v>0</v>
      </c>
      <c r="AP155" s="194">
        <v>0</v>
      </c>
      <c r="AQ155" s="194">
        <v>0</v>
      </c>
      <c r="AR155" s="199">
        <v>0</v>
      </c>
      <c r="AS155" s="199">
        <v>0</v>
      </c>
      <c r="AT155" s="194">
        <v>5.1198199999999999E-2</v>
      </c>
      <c r="AU155" s="194">
        <v>0</v>
      </c>
      <c r="AV155" s="194">
        <v>0</v>
      </c>
      <c r="AW155" s="194">
        <v>0</v>
      </c>
      <c r="AX155" s="194">
        <v>0</v>
      </c>
      <c r="AY155" s="194">
        <v>0</v>
      </c>
      <c r="AZ155" s="194">
        <v>0</v>
      </c>
      <c r="BA155" s="194">
        <v>0</v>
      </c>
      <c r="BB155" s="199">
        <v>1</v>
      </c>
      <c r="BC155" s="199">
        <v>0</v>
      </c>
      <c r="BD155" s="200"/>
      <c r="BE155" s="202"/>
      <c r="BF155" s="202"/>
      <c r="BG155" s="203"/>
      <c r="BH155" s="204"/>
      <c r="BI155" s="204"/>
      <c r="BJ155" s="205"/>
      <c r="BK155" s="212"/>
    </row>
    <row r="156" spans="1:63" ht="19.5" customHeight="1" x14ac:dyDescent="0.25">
      <c r="A156" s="192" t="s">
        <v>37</v>
      </c>
      <c r="B156" s="193" t="s">
        <v>35</v>
      </c>
      <c r="C156" s="208" t="s">
        <v>1654</v>
      </c>
      <c r="D156" s="209" t="s">
        <v>1655</v>
      </c>
      <c r="E156" s="194">
        <v>0.19524009069287626</v>
      </c>
      <c r="F156" s="195">
        <f t="shared" si="42"/>
        <v>8.9528799999999999E-3</v>
      </c>
      <c r="G156" s="196">
        <f t="shared" si="43"/>
        <v>0</v>
      </c>
      <c r="H156" s="196">
        <f t="shared" si="44"/>
        <v>0</v>
      </c>
      <c r="I156" s="196">
        <f t="shared" si="45"/>
        <v>0</v>
      </c>
      <c r="J156" s="196">
        <f t="shared" si="46"/>
        <v>0</v>
      </c>
      <c r="K156" s="196">
        <f t="shared" si="47"/>
        <v>0</v>
      </c>
      <c r="L156" s="196">
        <f t="shared" si="48"/>
        <v>0</v>
      </c>
      <c r="M156" s="196">
        <f t="shared" si="49"/>
        <v>0</v>
      </c>
      <c r="N156" s="197">
        <f t="shared" si="50"/>
        <v>0</v>
      </c>
      <c r="O156" s="197">
        <f t="shared" si="51"/>
        <v>1</v>
      </c>
      <c r="P156" s="210">
        <v>0</v>
      </c>
      <c r="Q156" s="194">
        <v>0</v>
      </c>
      <c r="R156" s="194">
        <v>0</v>
      </c>
      <c r="S156" s="194">
        <v>0</v>
      </c>
      <c r="T156" s="194">
        <v>0</v>
      </c>
      <c r="U156" s="194">
        <v>0</v>
      </c>
      <c r="V156" s="194">
        <v>0</v>
      </c>
      <c r="W156" s="194">
        <v>0</v>
      </c>
      <c r="X156" s="199">
        <v>0</v>
      </c>
      <c r="Y156" s="199">
        <v>0</v>
      </c>
      <c r="Z156" s="194">
        <v>0</v>
      </c>
      <c r="AA156" s="150">
        <v>0</v>
      </c>
      <c r="AB156" s="150">
        <v>0</v>
      </c>
      <c r="AC156" s="150">
        <v>0</v>
      </c>
      <c r="AD156" s="150">
        <v>0</v>
      </c>
      <c r="AE156" s="150">
        <v>0</v>
      </c>
      <c r="AF156" s="150">
        <v>0</v>
      </c>
      <c r="AG156" s="150">
        <v>0</v>
      </c>
      <c r="AH156" s="199">
        <v>0</v>
      </c>
      <c r="AI156" s="199">
        <v>0</v>
      </c>
      <c r="AJ156" s="194">
        <v>0</v>
      </c>
      <c r="AK156" s="194">
        <v>0</v>
      </c>
      <c r="AL156" s="194">
        <v>0</v>
      </c>
      <c r="AM156" s="194">
        <v>0</v>
      </c>
      <c r="AN156" s="194">
        <v>0</v>
      </c>
      <c r="AO156" s="194">
        <v>0</v>
      </c>
      <c r="AP156" s="194">
        <v>0</v>
      </c>
      <c r="AQ156" s="194">
        <v>0</v>
      </c>
      <c r="AR156" s="199">
        <v>0</v>
      </c>
      <c r="AS156" s="199">
        <v>0</v>
      </c>
      <c r="AT156" s="194">
        <v>8.9528799999999999E-3</v>
      </c>
      <c r="AU156" s="194">
        <v>0</v>
      </c>
      <c r="AV156" s="194">
        <v>0</v>
      </c>
      <c r="AW156" s="194">
        <v>0</v>
      </c>
      <c r="AX156" s="194">
        <v>0</v>
      </c>
      <c r="AY156" s="194">
        <v>0</v>
      </c>
      <c r="AZ156" s="194">
        <v>0</v>
      </c>
      <c r="BA156" s="194">
        <v>0</v>
      </c>
      <c r="BB156" s="199">
        <v>0</v>
      </c>
      <c r="BC156" s="199">
        <v>1</v>
      </c>
      <c r="BD156" s="200"/>
      <c r="BE156" s="202"/>
      <c r="BF156" s="202"/>
      <c r="BG156" s="203"/>
      <c r="BH156" s="204"/>
      <c r="BI156" s="204"/>
      <c r="BJ156" s="205"/>
      <c r="BK156" s="212"/>
    </row>
    <row r="157" spans="1:63" ht="19.5" customHeight="1" x14ac:dyDescent="0.25">
      <c r="A157" s="192" t="s">
        <v>37</v>
      </c>
      <c r="B157" s="193" t="s">
        <v>35</v>
      </c>
      <c r="C157" s="208" t="s">
        <v>1656</v>
      </c>
      <c r="D157" s="209" t="s">
        <v>1657</v>
      </c>
      <c r="E157" s="194">
        <v>0.19524009069287626</v>
      </c>
      <c r="F157" s="195">
        <f t="shared" si="42"/>
        <v>3.1523169999999996E-2</v>
      </c>
      <c r="G157" s="196">
        <f t="shared" si="43"/>
        <v>0</v>
      </c>
      <c r="H157" s="196">
        <f t="shared" si="44"/>
        <v>0</v>
      </c>
      <c r="I157" s="196">
        <f t="shared" si="45"/>
        <v>0</v>
      </c>
      <c r="J157" s="196">
        <f t="shared" si="46"/>
        <v>0</v>
      </c>
      <c r="K157" s="196">
        <f t="shared" si="47"/>
        <v>0</v>
      </c>
      <c r="L157" s="196">
        <f t="shared" si="48"/>
        <v>0</v>
      </c>
      <c r="M157" s="196">
        <f t="shared" si="49"/>
        <v>0</v>
      </c>
      <c r="N157" s="197">
        <f t="shared" si="50"/>
        <v>0</v>
      </c>
      <c r="O157" s="197">
        <f t="shared" si="51"/>
        <v>1</v>
      </c>
      <c r="P157" s="210">
        <v>0</v>
      </c>
      <c r="Q157" s="194">
        <v>0</v>
      </c>
      <c r="R157" s="194">
        <v>0</v>
      </c>
      <c r="S157" s="194">
        <v>0</v>
      </c>
      <c r="T157" s="194">
        <v>0</v>
      </c>
      <c r="U157" s="194">
        <v>0</v>
      </c>
      <c r="V157" s="194">
        <v>0</v>
      </c>
      <c r="W157" s="194">
        <v>0</v>
      </c>
      <c r="X157" s="199">
        <v>0</v>
      </c>
      <c r="Y157" s="199">
        <v>0</v>
      </c>
      <c r="Z157" s="194">
        <v>0</v>
      </c>
      <c r="AA157" s="150">
        <v>0</v>
      </c>
      <c r="AB157" s="150">
        <v>0</v>
      </c>
      <c r="AC157" s="150">
        <v>0</v>
      </c>
      <c r="AD157" s="150">
        <v>0</v>
      </c>
      <c r="AE157" s="150">
        <v>0</v>
      </c>
      <c r="AF157" s="150">
        <v>0</v>
      </c>
      <c r="AG157" s="150">
        <v>0</v>
      </c>
      <c r="AH157" s="199">
        <v>0</v>
      </c>
      <c r="AI157" s="199">
        <v>0</v>
      </c>
      <c r="AJ157" s="194">
        <v>0</v>
      </c>
      <c r="AK157" s="194">
        <v>0</v>
      </c>
      <c r="AL157" s="194">
        <v>0</v>
      </c>
      <c r="AM157" s="194">
        <v>0</v>
      </c>
      <c r="AN157" s="194">
        <v>0</v>
      </c>
      <c r="AO157" s="194">
        <v>0</v>
      </c>
      <c r="AP157" s="194">
        <v>0</v>
      </c>
      <c r="AQ157" s="194">
        <v>0</v>
      </c>
      <c r="AR157" s="199">
        <v>0</v>
      </c>
      <c r="AS157" s="199">
        <v>0</v>
      </c>
      <c r="AT157" s="194">
        <v>3.1523169999999996E-2</v>
      </c>
      <c r="AU157" s="194">
        <v>0</v>
      </c>
      <c r="AV157" s="194">
        <v>0</v>
      </c>
      <c r="AW157" s="194">
        <v>0</v>
      </c>
      <c r="AX157" s="194">
        <v>0</v>
      </c>
      <c r="AY157" s="194">
        <v>0</v>
      </c>
      <c r="AZ157" s="194">
        <v>0</v>
      </c>
      <c r="BA157" s="194">
        <v>0</v>
      </c>
      <c r="BB157" s="199">
        <v>0</v>
      </c>
      <c r="BC157" s="199">
        <v>1</v>
      </c>
      <c r="BD157" s="200"/>
      <c r="BE157" s="202"/>
      <c r="BF157" s="202"/>
      <c r="BG157" s="203"/>
      <c r="BH157" s="204"/>
      <c r="BI157" s="204"/>
      <c r="BJ157" s="205"/>
      <c r="BK157" s="212"/>
    </row>
    <row r="158" spans="1:63" ht="19.5" customHeight="1" x14ac:dyDescent="0.25">
      <c r="A158" s="192" t="s">
        <v>3</v>
      </c>
      <c r="B158" s="193" t="s">
        <v>35</v>
      </c>
      <c r="C158" s="208" t="s">
        <v>1690</v>
      </c>
      <c r="D158" s="209" t="s">
        <v>1691</v>
      </c>
      <c r="E158" s="194" t="s">
        <v>0</v>
      </c>
      <c r="F158" s="195">
        <f t="shared" si="42"/>
        <v>0</v>
      </c>
      <c r="G158" s="196">
        <f t="shared" si="43"/>
        <v>0</v>
      </c>
      <c r="H158" s="196">
        <f t="shared" si="44"/>
        <v>0</v>
      </c>
      <c r="I158" s="196">
        <f t="shared" si="45"/>
        <v>0</v>
      </c>
      <c r="J158" s="196">
        <f t="shared" si="46"/>
        <v>0</v>
      </c>
      <c r="K158" s="196">
        <f t="shared" si="47"/>
        <v>0</v>
      </c>
      <c r="L158" s="196">
        <f t="shared" si="48"/>
        <v>0</v>
      </c>
      <c r="M158" s="196">
        <f t="shared" si="49"/>
        <v>0</v>
      </c>
      <c r="N158" s="197">
        <f t="shared" si="50"/>
        <v>0</v>
      </c>
      <c r="O158" s="197">
        <f t="shared" si="51"/>
        <v>0</v>
      </c>
      <c r="P158" s="210">
        <v>0</v>
      </c>
      <c r="Q158" s="194">
        <v>0</v>
      </c>
      <c r="R158" s="194">
        <v>0</v>
      </c>
      <c r="S158" s="194">
        <v>0</v>
      </c>
      <c r="T158" s="194">
        <v>0</v>
      </c>
      <c r="U158" s="194">
        <v>0</v>
      </c>
      <c r="V158" s="194">
        <v>0</v>
      </c>
      <c r="W158" s="194">
        <v>0</v>
      </c>
      <c r="X158" s="199">
        <v>0</v>
      </c>
      <c r="Y158" s="199">
        <v>0</v>
      </c>
      <c r="Z158" s="194">
        <v>0</v>
      </c>
      <c r="AA158" s="150">
        <v>0</v>
      </c>
      <c r="AB158" s="150">
        <v>0</v>
      </c>
      <c r="AC158" s="150">
        <v>0</v>
      </c>
      <c r="AD158" s="150">
        <v>0</v>
      </c>
      <c r="AE158" s="150">
        <v>0</v>
      </c>
      <c r="AF158" s="150">
        <v>0</v>
      </c>
      <c r="AG158" s="150">
        <v>0</v>
      </c>
      <c r="AH158" s="199">
        <v>0</v>
      </c>
      <c r="AI158" s="199">
        <v>0</v>
      </c>
      <c r="AJ158" s="194">
        <v>0</v>
      </c>
      <c r="AK158" s="194">
        <v>0</v>
      </c>
      <c r="AL158" s="194">
        <v>0</v>
      </c>
      <c r="AM158" s="194">
        <v>0</v>
      </c>
      <c r="AN158" s="194">
        <v>0</v>
      </c>
      <c r="AO158" s="194">
        <v>0</v>
      </c>
      <c r="AP158" s="194">
        <v>0</v>
      </c>
      <c r="AQ158" s="194">
        <v>0</v>
      </c>
      <c r="AR158" s="199">
        <v>0</v>
      </c>
      <c r="AS158" s="199">
        <v>0</v>
      </c>
      <c r="AT158" s="194">
        <v>0</v>
      </c>
      <c r="AU158" s="194">
        <v>0</v>
      </c>
      <c r="AV158" s="194">
        <v>0</v>
      </c>
      <c r="AW158" s="194">
        <v>0</v>
      </c>
      <c r="AX158" s="194">
        <v>0</v>
      </c>
      <c r="AY158" s="194">
        <v>0</v>
      </c>
      <c r="AZ158" s="194">
        <v>0</v>
      </c>
      <c r="BA158" s="194">
        <v>0</v>
      </c>
      <c r="BB158" s="199">
        <v>0</v>
      </c>
      <c r="BC158" s="199">
        <v>0</v>
      </c>
      <c r="BD158" s="200"/>
      <c r="BE158" s="202"/>
      <c r="BF158" s="202"/>
      <c r="BG158" s="203"/>
      <c r="BH158" s="204"/>
      <c r="BI158" s="204"/>
      <c r="BJ158" s="205"/>
      <c r="BK158" s="212"/>
    </row>
    <row r="159" spans="1:63" ht="19.5" customHeight="1" x14ac:dyDescent="0.25">
      <c r="A159" s="192" t="s">
        <v>37</v>
      </c>
      <c r="B159" s="193" t="s">
        <v>35</v>
      </c>
      <c r="C159" s="208" t="s">
        <v>1901</v>
      </c>
      <c r="D159" s="209" t="s">
        <v>1902</v>
      </c>
      <c r="E159" s="194">
        <v>1.6143538739788765</v>
      </c>
      <c r="F159" s="195">
        <f t="shared" si="42"/>
        <v>0.46532499999999999</v>
      </c>
      <c r="G159" s="196">
        <f t="shared" si="43"/>
        <v>0</v>
      </c>
      <c r="H159" s="196">
        <f t="shared" si="44"/>
        <v>0</v>
      </c>
      <c r="I159" s="196">
        <f t="shared" si="45"/>
        <v>0</v>
      </c>
      <c r="J159" s="196">
        <f t="shared" si="46"/>
        <v>0</v>
      </c>
      <c r="K159" s="196">
        <f t="shared" si="47"/>
        <v>0</v>
      </c>
      <c r="L159" s="196">
        <f t="shared" si="48"/>
        <v>0</v>
      </c>
      <c r="M159" s="196">
        <f t="shared" si="49"/>
        <v>0</v>
      </c>
      <c r="N159" s="197">
        <f t="shared" si="50"/>
        <v>1</v>
      </c>
      <c r="O159" s="197">
        <f t="shared" si="51"/>
        <v>0</v>
      </c>
      <c r="P159" s="210">
        <v>0</v>
      </c>
      <c r="Q159" s="194">
        <v>0</v>
      </c>
      <c r="R159" s="194">
        <v>0</v>
      </c>
      <c r="S159" s="194">
        <v>0</v>
      </c>
      <c r="T159" s="194">
        <v>0</v>
      </c>
      <c r="U159" s="194">
        <v>0</v>
      </c>
      <c r="V159" s="194">
        <v>0</v>
      </c>
      <c r="W159" s="194">
        <v>0</v>
      </c>
      <c r="X159" s="199">
        <v>0</v>
      </c>
      <c r="Y159" s="199">
        <v>0</v>
      </c>
      <c r="Z159" s="194">
        <v>0</v>
      </c>
      <c r="AA159" s="150">
        <v>0</v>
      </c>
      <c r="AB159" s="150">
        <v>0</v>
      </c>
      <c r="AC159" s="150">
        <v>0</v>
      </c>
      <c r="AD159" s="150">
        <v>0</v>
      </c>
      <c r="AE159" s="150">
        <v>0</v>
      </c>
      <c r="AF159" s="150">
        <v>0</v>
      </c>
      <c r="AG159" s="150">
        <v>0</v>
      </c>
      <c r="AH159" s="199">
        <v>0</v>
      </c>
      <c r="AI159" s="199">
        <v>0</v>
      </c>
      <c r="AJ159" s="194">
        <v>0</v>
      </c>
      <c r="AK159" s="194">
        <v>0</v>
      </c>
      <c r="AL159" s="194">
        <v>0</v>
      </c>
      <c r="AM159" s="194">
        <v>0</v>
      </c>
      <c r="AN159" s="194">
        <v>0</v>
      </c>
      <c r="AO159" s="194">
        <v>0</v>
      </c>
      <c r="AP159" s="194">
        <v>0</v>
      </c>
      <c r="AQ159" s="194">
        <v>0</v>
      </c>
      <c r="AR159" s="199">
        <v>0</v>
      </c>
      <c r="AS159" s="199">
        <v>0</v>
      </c>
      <c r="AT159" s="194">
        <v>0.46532499999999999</v>
      </c>
      <c r="AU159" s="194">
        <v>0</v>
      </c>
      <c r="AV159" s="194">
        <v>0</v>
      </c>
      <c r="AW159" s="194">
        <v>0</v>
      </c>
      <c r="AX159" s="194">
        <v>0</v>
      </c>
      <c r="AY159" s="194">
        <v>0</v>
      </c>
      <c r="AZ159" s="194">
        <v>0</v>
      </c>
      <c r="BA159" s="194">
        <v>0</v>
      </c>
      <c r="BB159" s="199">
        <v>1</v>
      </c>
      <c r="BC159" s="199">
        <v>0</v>
      </c>
      <c r="BD159" s="200"/>
      <c r="BE159" s="202"/>
      <c r="BF159" s="202"/>
      <c r="BG159" s="203"/>
      <c r="BH159" s="204"/>
      <c r="BI159" s="204"/>
      <c r="BJ159" s="205"/>
      <c r="BK159" s="212"/>
    </row>
    <row r="160" spans="1:63" ht="19.5" customHeight="1" x14ac:dyDescent="0.25">
      <c r="A160" s="192"/>
      <c r="B160" s="131" t="s">
        <v>122</v>
      </c>
      <c r="C160" s="132" t="s">
        <v>123</v>
      </c>
      <c r="D160" s="133" t="s">
        <v>8</v>
      </c>
      <c r="E160" s="190">
        <f t="shared" ref="E160:BC160" si="52">SUM(E161,E169)</f>
        <v>423.04568650346675</v>
      </c>
      <c r="F160" s="191">
        <f t="shared" si="52"/>
        <v>248.24247729999996</v>
      </c>
      <c r="G160" s="178">
        <f t="shared" si="52"/>
        <v>0</v>
      </c>
      <c r="H160" s="178">
        <f t="shared" si="52"/>
        <v>0</v>
      </c>
      <c r="I160" s="178">
        <f t="shared" si="52"/>
        <v>0.04</v>
      </c>
      <c r="J160" s="178">
        <f t="shared" si="52"/>
        <v>2.5630000000000002</v>
      </c>
      <c r="K160" s="178">
        <f t="shared" si="52"/>
        <v>0</v>
      </c>
      <c r="L160" s="178">
        <f t="shared" si="52"/>
        <v>0</v>
      </c>
      <c r="M160" s="178">
        <f t="shared" si="52"/>
        <v>0</v>
      </c>
      <c r="N160" s="180">
        <f t="shared" si="52"/>
        <v>2</v>
      </c>
      <c r="O160" s="180">
        <f t="shared" si="52"/>
        <v>2</v>
      </c>
      <c r="P160" s="134">
        <f t="shared" si="52"/>
        <v>137.5</v>
      </c>
      <c r="Q160" s="178">
        <f t="shared" si="52"/>
        <v>0</v>
      </c>
      <c r="R160" s="178">
        <f t="shared" si="52"/>
        <v>0</v>
      </c>
      <c r="S160" s="178">
        <f t="shared" si="52"/>
        <v>0</v>
      </c>
      <c r="T160" s="178">
        <f t="shared" si="52"/>
        <v>0</v>
      </c>
      <c r="U160" s="178">
        <f t="shared" si="52"/>
        <v>0</v>
      </c>
      <c r="V160" s="178">
        <f t="shared" si="52"/>
        <v>0</v>
      </c>
      <c r="W160" s="178">
        <f t="shared" si="52"/>
        <v>0</v>
      </c>
      <c r="X160" s="180">
        <f t="shared" si="52"/>
        <v>0</v>
      </c>
      <c r="Y160" s="180">
        <f t="shared" si="52"/>
        <v>2</v>
      </c>
      <c r="Z160" s="178">
        <f>SUM(Z161,Z169)</f>
        <v>0.227602</v>
      </c>
      <c r="AA160" s="178">
        <f t="shared" si="52"/>
        <v>0</v>
      </c>
      <c r="AB160" s="178">
        <f t="shared" si="52"/>
        <v>0</v>
      </c>
      <c r="AC160" s="178">
        <f t="shared" si="52"/>
        <v>1.2E-2</v>
      </c>
      <c r="AD160" s="178">
        <f t="shared" si="52"/>
        <v>0</v>
      </c>
      <c r="AE160" s="178">
        <f t="shared" si="52"/>
        <v>0</v>
      </c>
      <c r="AF160" s="178">
        <f t="shared" si="52"/>
        <v>0</v>
      </c>
      <c r="AG160" s="178">
        <f t="shared" si="52"/>
        <v>0</v>
      </c>
      <c r="AH160" s="180">
        <f t="shared" si="52"/>
        <v>0</v>
      </c>
      <c r="AI160" s="180">
        <f t="shared" si="52"/>
        <v>0</v>
      </c>
      <c r="AJ160" s="178">
        <f t="shared" si="52"/>
        <v>0</v>
      </c>
      <c r="AK160" s="178">
        <f t="shared" si="52"/>
        <v>0</v>
      </c>
      <c r="AL160" s="178">
        <f t="shared" si="52"/>
        <v>0</v>
      </c>
      <c r="AM160" s="178">
        <f t="shared" si="52"/>
        <v>0</v>
      </c>
      <c r="AN160" s="178">
        <f t="shared" si="52"/>
        <v>0</v>
      </c>
      <c r="AO160" s="178">
        <f t="shared" si="52"/>
        <v>0</v>
      </c>
      <c r="AP160" s="178">
        <f t="shared" si="52"/>
        <v>0</v>
      </c>
      <c r="AQ160" s="178">
        <f t="shared" si="52"/>
        <v>0</v>
      </c>
      <c r="AR160" s="180">
        <f t="shared" si="52"/>
        <v>0</v>
      </c>
      <c r="AS160" s="180">
        <f t="shared" si="52"/>
        <v>0</v>
      </c>
      <c r="AT160" s="178">
        <f t="shared" si="52"/>
        <v>110.5148753</v>
      </c>
      <c r="AU160" s="178">
        <f t="shared" si="52"/>
        <v>0</v>
      </c>
      <c r="AV160" s="178">
        <f t="shared" si="52"/>
        <v>0</v>
      </c>
      <c r="AW160" s="178">
        <f t="shared" si="52"/>
        <v>2.8000000000000001E-2</v>
      </c>
      <c r="AX160" s="178">
        <f t="shared" si="52"/>
        <v>2.5630000000000002</v>
      </c>
      <c r="AY160" s="178">
        <f t="shared" si="52"/>
        <v>0</v>
      </c>
      <c r="AZ160" s="178">
        <f t="shared" si="52"/>
        <v>0</v>
      </c>
      <c r="BA160" s="178">
        <f t="shared" si="52"/>
        <v>0</v>
      </c>
      <c r="BB160" s="180">
        <f t="shared" si="52"/>
        <v>2</v>
      </c>
      <c r="BC160" s="180">
        <f t="shared" si="52"/>
        <v>0</v>
      </c>
      <c r="BD160" s="200"/>
      <c r="BE160" s="202"/>
      <c r="BF160" s="202">
        <f>IF(BG160=D160,1,D160)</f>
        <v>1</v>
      </c>
      <c r="BG160" s="206" t="s">
        <v>8</v>
      </c>
      <c r="BH160" s="204" t="s">
        <v>0</v>
      </c>
      <c r="BI160" s="204"/>
      <c r="BJ160" s="207"/>
    </row>
    <row r="161" spans="1:63" ht="19.5" customHeight="1" x14ac:dyDescent="0.25">
      <c r="A161" s="192"/>
      <c r="B161" s="215" t="s">
        <v>124</v>
      </c>
      <c r="C161" s="132" t="s">
        <v>125</v>
      </c>
      <c r="D161" s="133" t="s">
        <v>8</v>
      </c>
      <c r="E161" s="190">
        <f t="shared" ref="E161:BA161" si="53">SUM(E162:E168)</f>
        <v>423.04568650346675</v>
      </c>
      <c r="F161" s="191">
        <f t="shared" si="53"/>
        <v>248.24247729999996</v>
      </c>
      <c r="G161" s="178">
        <f t="shared" si="53"/>
        <v>0</v>
      </c>
      <c r="H161" s="178">
        <f t="shared" si="53"/>
        <v>0</v>
      </c>
      <c r="I161" s="178">
        <f t="shared" si="53"/>
        <v>0.04</v>
      </c>
      <c r="J161" s="178">
        <f t="shared" si="53"/>
        <v>2.5630000000000002</v>
      </c>
      <c r="K161" s="178">
        <f t="shared" si="53"/>
        <v>0</v>
      </c>
      <c r="L161" s="178">
        <f t="shared" si="53"/>
        <v>0</v>
      </c>
      <c r="M161" s="178">
        <f t="shared" si="53"/>
        <v>0</v>
      </c>
      <c r="N161" s="180">
        <f t="shared" si="53"/>
        <v>2</v>
      </c>
      <c r="O161" s="180">
        <f>SUM(O162:O168)</f>
        <v>2</v>
      </c>
      <c r="P161" s="134">
        <f t="shared" ref="P161" si="54">SUM(P162:P168)</f>
        <v>137.5</v>
      </c>
      <c r="Q161" s="178">
        <f t="shared" si="53"/>
        <v>0</v>
      </c>
      <c r="R161" s="178">
        <f t="shared" si="53"/>
        <v>0</v>
      </c>
      <c r="S161" s="178">
        <f t="shared" si="53"/>
        <v>0</v>
      </c>
      <c r="T161" s="178">
        <f t="shared" si="53"/>
        <v>0</v>
      </c>
      <c r="U161" s="178">
        <f t="shared" si="53"/>
        <v>0</v>
      </c>
      <c r="V161" s="178">
        <f t="shared" si="53"/>
        <v>0</v>
      </c>
      <c r="W161" s="178">
        <f t="shared" si="53"/>
        <v>0</v>
      </c>
      <c r="X161" s="180">
        <f t="shared" si="53"/>
        <v>0</v>
      </c>
      <c r="Y161" s="180">
        <f t="shared" si="53"/>
        <v>2</v>
      </c>
      <c r="Z161" s="178">
        <f t="shared" ref="Z161" si="55">SUM(Z162:Z168)</f>
        <v>0.227602</v>
      </c>
      <c r="AA161" s="178">
        <f t="shared" si="53"/>
        <v>0</v>
      </c>
      <c r="AB161" s="178">
        <f t="shared" si="53"/>
        <v>0</v>
      </c>
      <c r="AC161" s="178">
        <f t="shared" si="53"/>
        <v>1.2E-2</v>
      </c>
      <c r="AD161" s="178">
        <f t="shared" si="53"/>
        <v>0</v>
      </c>
      <c r="AE161" s="178">
        <f t="shared" si="53"/>
        <v>0</v>
      </c>
      <c r="AF161" s="178">
        <f t="shared" si="53"/>
        <v>0</v>
      </c>
      <c r="AG161" s="178">
        <f t="shared" si="53"/>
        <v>0</v>
      </c>
      <c r="AH161" s="180">
        <f t="shared" si="53"/>
        <v>0</v>
      </c>
      <c r="AI161" s="180">
        <f t="shared" si="53"/>
        <v>0</v>
      </c>
      <c r="AJ161" s="178">
        <f t="shared" ref="AJ161" si="56">SUM(AJ162:AJ168)</f>
        <v>0</v>
      </c>
      <c r="AK161" s="178">
        <f t="shared" si="53"/>
        <v>0</v>
      </c>
      <c r="AL161" s="178">
        <f t="shared" si="53"/>
        <v>0</v>
      </c>
      <c r="AM161" s="178">
        <f t="shared" si="53"/>
        <v>0</v>
      </c>
      <c r="AN161" s="178">
        <f t="shared" si="53"/>
        <v>0</v>
      </c>
      <c r="AO161" s="178">
        <f t="shared" si="53"/>
        <v>0</v>
      </c>
      <c r="AP161" s="178">
        <f t="shared" si="53"/>
        <v>0</v>
      </c>
      <c r="AQ161" s="178">
        <f t="shared" si="53"/>
        <v>0</v>
      </c>
      <c r="AR161" s="180">
        <f t="shared" si="53"/>
        <v>0</v>
      </c>
      <c r="AS161" s="180">
        <f t="shared" si="53"/>
        <v>0</v>
      </c>
      <c r="AT161" s="178">
        <f t="shared" ref="AT161" si="57">SUM(AT162:AT168)</f>
        <v>110.5148753</v>
      </c>
      <c r="AU161" s="178">
        <f t="shared" si="53"/>
        <v>0</v>
      </c>
      <c r="AV161" s="178">
        <f t="shared" si="53"/>
        <v>0</v>
      </c>
      <c r="AW161" s="178">
        <f t="shared" si="53"/>
        <v>2.8000000000000001E-2</v>
      </c>
      <c r="AX161" s="178">
        <f t="shared" si="53"/>
        <v>2.5630000000000002</v>
      </c>
      <c r="AY161" s="178">
        <f t="shared" si="53"/>
        <v>0</v>
      </c>
      <c r="AZ161" s="178">
        <f t="shared" si="53"/>
        <v>0</v>
      </c>
      <c r="BA161" s="178">
        <f t="shared" si="53"/>
        <v>0</v>
      </c>
      <c r="BB161" s="180">
        <f>SUM(BB162:BB168)</f>
        <v>2</v>
      </c>
      <c r="BC161" s="180">
        <f>SUM(BC162:BC168)</f>
        <v>0</v>
      </c>
      <c r="BD161" s="200"/>
      <c r="BE161" s="202"/>
      <c r="BF161" s="202">
        <f>IF(BG161=D161,1,D161)</f>
        <v>1</v>
      </c>
      <c r="BG161" s="206" t="s">
        <v>8</v>
      </c>
      <c r="BH161" s="204" t="s">
        <v>0</v>
      </c>
      <c r="BI161" s="204"/>
      <c r="BJ161" s="207"/>
    </row>
    <row r="162" spans="1:63" ht="19.5" customHeight="1" x14ac:dyDescent="0.25">
      <c r="A162" s="192" t="s">
        <v>37</v>
      </c>
      <c r="B162" s="193" t="s">
        <v>124</v>
      </c>
      <c r="C162" s="208" t="s">
        <v>126</v>
      </c>
      <c r="D162" s="209" t="s">
        <v>127</v>
      </c>
      <c r="E162" s="194">
        <v>202.33957096635913</v>
      </c>
      <c r="F162" s="195">
        <f t="shared" ref="F162:O168" si="58">P162+Z162+AJ162+AT162</f>
        <v>137.5</v>
      </c>
      <c r="G162" s="196">
        <f t="shared" si="58"/>
        <v>0</v>
      </c>
      <c r="H162" s="196">
        <f t="shared" si="58"/>
        <v>0</v>
      </c>
      <c r="I162" s="196">
        <f t="shared" si="58"/>
        <v>0</v>
      </c>
      <c r="J162" s="196">
        <f t="shared" si="58"/>
        <v>0</v>
      </c>
      <c r="K162" s="196">
        <f t="shared" si="58"/>
        <v>0</v>
      </c>
      <c r="L162" s="196">
        <f t="shared" si="58"/>
        <v>0</v>
      </c>
      <c r="M162" s="196">
        <f t="shared" si="58"/>
        <v>0</v>
      </c>
      <c r="N162" s="197">
        <f t="shared" si="58"/>
        <v>0</v>
      </c>
      <c r="O162" s="197">
        <f t="shared" si="58"/>
        <v>2</v>
      </c>
      <c r="P162" s="198">
        <v>137.5</v>
      </c>
      <c r="Q162" s="194">
        <v>0</v>
      </c>
      <c r="R162" s="194">
        <v>0</v>
      </c>
      <c r="S162" s="194">
        <v>0</v>
      </c>
      <c r="T162" s="194">
        <v>0</v>
      </c>
      <c r="U162" s="194">
        <v>0</v>
      </c>
      <c r="V162" s="194">
        <v>0</v>
      </c>
      <c r="W162" s="194">
        <v>0</v>
      </c>
      <c r="X162" s="199">
        <v>0</v>
      </c>
      <c r="Y162" s="199">
        <v>2</v>
      </c>
      <c r="Z162" s="194">
        <v>0</v>
      </c>
      <c r="AA162" s="150">
        <v>0</v>
      </c>
      <c r="AB162" s="150">
        <v>0</v>
      </c>
      <c r="AC162" s="150">
        <v>0</v>
      </c>
      <c r="AD162" s="150">
        <v>0</v>
      </c>
      <c r="AE162" s="150">
        <v>0</v>
      </c>
      <c r="AF162" s="150">
        <v>0</v>
      </c>
      <c r="AG162" s="150">
        <v>0</v>
      </c>
      <c r="AH162" s="199">
        <v>0</v>
      </c>
      <c r="AI162" s="199">
        <v>0</v>
      </c>
      <c r="AJ162" s="194">
        <v>0</v>
      </c>
      <c r="AK162" s="194">
        <v>0</v>
      </c>
      <c r="AL162" s="194">
        <v>0</v>
      </c>
      <c r="AM162" s="194">
        <v>0</v>
      </c>
      <c r="AN162" s="194">
        <v>0</v>
      </c>
      <c r="AO162" s="194">
        <v>0</v>
      </c>
      <c r="AP162" s="194">
        <v>0</v>
      </c>
      <c r="AQ162" s="194">
        <v>0</v>
      </c>
      <c r="AR162" s="199">
        <v>0</v>
      </c>
      <c r="AS162" s="199">
        <v>0</v>
      </c>
      <c r="AT162" s="194">
        <v>0</v>
      </c>
      <c r="AU162" s="194">
        <v>0</v>
      </c>
      <c r="AV162" s="194">
        <v>0</v>
      </c>
      <c r="AW162" s="194">
        <v>0</v>
      </c>
      <c r="AX162" s="194">
        <v>0</v>
      </c>
      <c r="AY162" s="194">
        <v>0</v>
      </c>
      <c r="AZ162" s="194">
        <v>0</v>
      </c>
      <c r="BA162" s="194">
        <v>0</v>
      </c>
      <c r="BB162" s="199">
        <v>0</v>
      </c>
      <c r="BC162" s="199">
        <v>0</v>
      </c>
      <c r="BD162" s="200">
        <v>45747</v>
      </c>
      <c r="BE162" s="202"/>
      <c r="BF162" s="202"/>
      <c r="BG162" s="203"/>
      <c r="BH162" s="204"/>
      <c r="BI162" s="204"/>
      <c r="BJ162" s="205"/>
      <c r="BK162" s="212"/>
    </row>
    <row r="163" spans="1:63" ht="19.5" customHeight="1" x14ac:dyDescent="0.25">
      <c r="A163" s="192" t="s">
        <v>37</v>
      </c>
      <c r="B163" s="193" t="s">
        <v>124</v>
      </c>
      <c r="C163" s="208" t="s">
        <v>128</v>
      </c>
      <c r="D163" s="209" t="s">
        <v>129</v>
      </c>
      <c r="E163" s="194">
        <v>165.03993039560439</v>
      </c>
      <c r="F163" s="195">
        <f t="shared" si="58"/>
        <v>105.99689886</v>
      </c>
      <c r="G163" s="196">
        <f t="shared" si="58"/>
        <v>0</v>
      </c>
      <c r="H163" s="196">
        <f t="shared" si="58"/>
        <v>0</v>
      </c>
      <c r="I163" s="196">
        <f t="shared" si="58"/>
        <v>0</v>
      </c>
      <c r="J163" s="196">
        <f t="shared" si="58"/>
        <v>2.5630000000000002</v>
      </c>
      <c r="K163" s="196">
        <f t="shared" si="58"/>
        <v>0</v>
      </c>
      <c r="L163" s="196">
        <f t="shared" si="58"/>
        <v>0</v>
      </c>
      <c r="M163" s="196">
        <f t="shared" si="58"/>
        <v>0</v>
      </c>
      <c r="N163" s="197">
        <f t="shared" si="58"/>
        <v>0</v>
      </c>
      <c r="O163" s="197">
        <f t="shared" si="58"/>
        <v>0</v>
      </c>
      <c r="P163" s="210">
        <v>0</v>
      </c>
      <c r="Q163" s="194">
        <v>0</v>
      </c>
      <c r="R163" s="194">
        <v>0</v>
      </c>
      <c r="S163" s="194">
        <v>0</v>
      </c>
      <c r="T163" s="194">
        <v>0</v>
      </c>
      <c r="U163" s="194">
        <v>0</v>
      </c>
      <c r="V163" s="194">
        <v>0</v>
      </c>
      <c r="W163" s="194">
        <v>0</v>
      </c>
      <c r="X163" s="199">
        <v>0</v>
      </c>
      <c r="Y163" s="199">
        <v>0</v>
      </c>
      <c r="Z163" s="194">
        <v>0</v>
      </c>
      <c r="AA163" s="150">
        <v>0</v>
      </c>
      <c r="AB163" s="150">
        <v>0</v>
      </c>
      <c r="AC163" s="150">
        <v>0</v>
      </c>
      <c r="AD163" s="150">
        <v>0</v>
      </c>
      <c r="AE163" s="150">
        <v>0</v>
      </c>
      <c r="AF163" s="150">
        <v>0</v>
      </c>
      <c r="AG163" s="150">
        <v>0</v>
      </c>
      <c r="AH163" s="199">
        <v>0</v>
      </c>
      <c r="AI163" s="199">
        <v>0</v>
      </c>
      <c r="AJ163" s="194">
        <v>0</v>
      </c>
      <c r="AK163" s="194">
        <v>0</v>
      </c>
      <c r="AL163" s="194">
        <v>0</v>
      </c>
      <c r="AM163" s="194">
        <v>0</v>
      </c>
      <c r="AN163" s="194">
        <v>0</v>
      </c>
      <c r="AO163" s="194">
        <v>0</v>
      </c>
      <c r="AP163" s="194">
        <v>0</v>
      </c>
      <c r="AQ163" s="194">
        <v>0</v>
      </c>
      <c r="AR163" s="199">
        <v>0</v>
      </c>
      <c r="AS163" s="199">
        <v>0</v>
      </c>
      <c r="AT163" s="194">
        <v>105.99689886</v>
      </c>
      <c r="AU163" s="194">
        <v>0</v>
      </c>
      <c r="AV163" s="194">
        <v>0</v>
      </c>
      <c r="AW163" s="194">
        <v>0</v>
      </c>
      <c r="AX163" s="194">
        <v>2.5630000000000002</v>
      </c>
      <c r="AY163" s="194">
        <v>0</v>
      </c>
      <c r="AZ163" s="194">
        <v>0</v>
      </c>
      <c r="BA163" s="194">
        <v>0</v>
      </c>
      <c r="BB163" s="199">
        <v>0</v>
      </c>
      <c r="BC163" s="199">
        <v>0</v>
      </c>
      <c r="BD163" s="200"/>
      <c r="BE163" s="202"/>
      <c r="BF163" s="202"/>
      <c r="BG163" s="211"/>
      <c r="BH163" s="204"/>
      <c r="BI163" s="204"/>
      <c r="BJ163" s="205"/>
      <c r="BK163" s="212"/>
    </row>
    <row r="164" spans="1:63" ht="19.5" customHeight="1" x14ac:dyDescent="0.25">
      <c r="A164" s="192" t="s">
        <v>37</v>
      </c>
      <c r="B164" s="193" t="s">
        <v>124</v>
      </c>
      <c r="C164" s="208" t="s">
        <v>131</v>
      </c>
      <c r="D164" s="209" t="s">
        <v>1903</v>
      </c>
      <c r="E164" s="194">
        <v>0.96125548991770648</v>
      </c>
      <c r="F164" s="195">
        <f t="shared" si="58"/>
        <v>0.227602</v>
      </c>
      <c r="G164" s="196">
        <f t="shared" si="58"/>
        <v>0</v>
      </c>
      <c r="H164" s="196">
        <f t="shared" si="58"/>
        <v>0</v>
      </c>
      <c r="I164" s="196">
        <f t="shared" si="58"/>
        <v>1.2E-2</v>
      </c>
      <c r="J164" s="196">
        <f t="shared" si="58"/>
        <v>0</v>
      </c>
      <c r="K164" s="196">
        <f t="shared" si="58"/>
        <v>0</v>
      </c>
      <c r="L164" s="196">
        <f t="shared" si="58"/>
        <v>0</v>
      </c>
      <c r="M164" s="196">
        <f t="shared" si="58"/>
        <v>0</v>
      </c>
      <c r="N164" s="197">
        <f t="shared" si="58"/>
        <v>0</v>
      </c>
      <c r="O164" s="197">
        <f t="shared" si="58"/>
        <v>0</v>
      </c>
      <c r="P164" s="210">
        <v>0</v>
      </c>
      <c r="Q164" s="194">
        <v>0</v>
      </c>
      <c r="R164" s="194">
        <v>0</v>
      </c>
      <c r="S164" s="194">
        <v>0</v>
      </c>
      <c r="T164" s="194">
        <v>0</v>
      </c>
      <c r="U164" s="194">
        <v>0</v>
      </c>
      <c r="V164" s="194">
        <v>0</v>
      </c>
      <c r="W164" s="194">
        <v>0</v>
      </c>
      <c r="X164" s="199">
        <v>0</v>
      </c>
      <c r="Y164" s="199">
        <v>0</v>
      </c>
      <c r="Z164" s="194">
        <v>0.227602</v>
      </c>
      <c r="AA164" s="150">
        <v>0</v>
      </c>
      <c r="AB164" s="150">
        <v>0</v>
      </c>
      <c r="AC164" s="150">
        <v>1.2E-2</v>
      </c>
      <c r="AD164" s="150">
        <v>0</v>
      </c>
      <c r="AE164" s="150">
        <v>0</v>
      </c>
      <c r="AF164" s="150">
        <v>0</v>
      </c>
      <c r="AG164" s="150">
        <v>0</v>
      </c>
      <c r="AH164" s="199">
        <v>0</v>
      </c>
      <c r="AI164" s="199">
        <v>0</v>
      </c>
      <c r="AJ164" s="194">
        <v>0</v>
      </c>
      <c r="AK164" s="194">
        <v>0</v>
      </c>
      <c r="AL164" s="194">
        <v>0</v>
      </c>
      <c r="AM164" s="194">
        <v>0</v>
      </c>
      <c r="AN164" s="194">
        <v>0</v>
      </c>
      <c r="AO164" s="194">
        <v>0</v>
      </c>
      <c r="AP164" s="194">
        <v>0</v>
      </c>
      <c r="AQ164" s="194">
        <v>0</v>
      </c>
      <c r="AR164" s="199">
        <v>0</v>
      </c>
      <c r="AS164" s="199">
        <v>0</v>
      </c>
      <c r="AT164" s="194">
        <v>0</v>
      </c>
      <c r="AU164" s="194">
        <v>0</v>
      </c>
      <c r="AV164" s="194">
        <v>0</v>
      </c>
      <c r="AW164" s="194">
        <v>0</v>
      </c>
      <c r="AX164" s="194">
        <v>0</v>
      </c>
      <c r="AY164" s="194">
        <v>0</v>
      </c>
      <c r="AZ164" s="194">
        <v>0</v>
      </c>
      <c r="BA164" s="194">
        <v>0</v>
      </c>
      <c r="BB164" s="199">
        <v>0</v>
      </c>
      <c r="BC164" s="199">
        <v>0</v>
      </c>
      <c r="BD164" s="200">
        <v>45838</v>
      </c>
      <c r="BE164" s="202"/>
      <c r="BF164" s="202"/>
      <c r="BG164" s="203"/>
      <c r="BH164" s="204"/>
      <c r="BI164" s="204"/>
      <c r="BJ164" s="205"/>
      <c r="BK164" s="212"/>
    </row>
    <row r="165" spans="1:63" ht="19.5" customHeight="1" x14ac:dyDescent="0.25">
      <c r="A165" s="192" t="s">
        <v>37</v>
      </c>
      <c r="B165" s="193" t="s">
        <v>124</v>
      </c>
      <c r="C165" s="208" t="s">
        <v>1904</v>
      </c>
      <c r="D165" s="209" t="s">
        <v>1905</v>
      </c>
      <c r="E165" s="194">
        <v>3.3119350411372874</v>
      </c>
      <c r="F165" s="195">
        <f t="shared" si="58"/>
        <v>1.8924528300000001</v>
      </c>
      <c r="G165" s="196">
        <f t="shared" si="58"/>
        <v>0</v>
      </c>
      <c r="H165" s="196">
        <f t="shared" si="58"/>
        <v>0</v>
      </c>
      <c r="I165" s="196">
        <f t="shared" si="58"/>
        <v>1.0999999999999999E-2</v>
      </c>
      <c r="J165" s="196">
        <f t="shared" si="58"/>
        <v>0</v>
      </c>
      <c r="K165" s="196">
        <f t="shared" si="58"/>
        <v>0</v>
      </c>
      <c r="L165" s="196">
        <f t="shared" si="58"/>
        <v>0</v>
      </c>
      <c r="M165" s="196">
        <f t="shared" si="58"/>
        <v>0</v>
      </c>
      <c r="N165" s="197">
        <f t="shared" si="58"/>
        <v>1</v>
      </c>
      <c r="O165" s="197">
        <f t="shared" si="58"/>
        <v>0</v>
      </c>
      <c r="P165" s="210">
        <v>0</v>
      </c>
      <c r="Q165" s="194">
        <v>0</v>
      </c>
      <c r="R165" s="194">
        <v>0</v>
      </c>
      <c r="S165" s="194">
        <v>0</v>
      </c>
      <c r="T165" s="194">
        <v>0</v>
      </c>
      <c r="U165" s="194">
        <v>0</v>
      </c>
      <c r="V165" s="194">
        <v>0</v>
      </c>
      <c r="W165" s="194">
        <v>0</v>
      </c>
      <c r="X165" s="199">
        <v>0</v>
      </c>
      <c r="Y165" s="199">
        <v>0</v>
      </c>
      <c r="Z165" s="194">
        <v>0</v>
      </c>
      <c r="AA165" s="150">
        <v>0</v>
      </c>
      <c r="AB165" s="150">
        <v>0</v>
      </c>
      <c r="AC165" s="150">
        <v>0</v>
      </c>
      <c r="AD165" s="150">
        <v>0</v>
      </c>
      <c r="AE165" s="150">
        <v>0</v>
      </c>
      <c r="AF165" s="150">
        <v>0</v>
      </c>
      <c r="AG165" s="150">
        <v>0</v>
      </c>
      <c r="AH165" s="199">
        <v>0</v>
      </c>
      <c r="AI165" s="199">
        <v>0</v>
      </c>
      <c r="AJ165" s="194">
        <v>0</v>
      </c>
      <c r="AK165" s="194">
        <v>0</v>
      </c>
      <c r="AL165" s="194">
        <v>0</v>
      </c>
      <c r="AM165" s="194">
        <v>0</v>
      </c>
      <c r="AN165" s="194">
        <v>0</v>
      </c>
      <c r="AO165" s="194">
        <v>0</v>
      </c>
      <c r="AP165" s="194">
        <v>0</v>
      </c>
      <c r="AQ165" s="194">
        <v>0</v>
      </c>
      <c r="AR165" s="199">
        <v>0</v>
      </c>
      <c r="AS165" s="199">
        <v>0</v>
      </c>
      <c r="AT165" s="194">
        <v>1.8924528300000001</v>
      </c>
      <c r="AU165" s="194">
        <v>0</v>
      </c>
      <c r="AV165" s="194">
        <v>0</v>
      </c>
      <c r="AW165" s="194">
        <v>1.0999999999999999E-2</v>
      </c>
      <c r="AX165" s="194">
        <v>0</v>
      </c>
      <c r="AY165" s="194">
        <v>0</v>
      </c>
      <c r="AZ165" s="194">
        <v>0</v>
      </c>
      <c r="BA165" s="194">
        <v>0</v>
      </c>
      <c r="BB165" s="199">
        <v>1</v>
      </c>
      <c r="BC165" s="199">
        <v>0</v>
      </c>
      <c r="BD165" s="200"/>
      <c r="BE165" s="202"/>
      <c r="BF165" s="202"/>
      <c r="BG165" s="203"/>
      <c r="BH165" s="204"/>
      <c r="BI165" s="204"/>
      <c r="BJ165" s="205"/>
      <c r="BK165" s="212"/>
    </row>
    <row r="166" spans="1:63" ht="19.5" customHeight="1" x14ac:dyDescent="0.25">
      <c r="A166" s="192" t="s">
        <v>37</v>
      </c>
      <c r="B166" s="193" t="s">
        <v>124</v>
      </c>
      <c r="C166" s="208" t="s">
        <v>1906</v>
      </c>
      <c r="D166" s="209" t="s">
        <v>1907</v>
      </c>
      <c r="E166" s="194">
        <v>3.5269322114789001</v>
      </c>
      <c r="F166" s="195">
        <f t="shared" si="58"/>
        <v>2.14840746</v>
      </c>
      <c r="G166" s="196">
        <f t="shared" si="58"/>
        <v>0</v>
      </c>
      <c r="H166" s="196">
        <f t="shared" si="58"/>
        <v>0</v>
      </c>
      <c r="I166" s="196">
        <f t="shared" si="58"/>
        <v>1.7000000000000001E-2</v>
      </c>
      <c r="J166" s="196">
        <f t="shared" si="58"/>
        <v>0</v>
      </c>
      <c r="K166" s="196">
        <f t="shared" si="58"/>
        <v>0</v>
      </c>
      <c r="L166" s="196">
        <f t="shared" si="58"/>
        <v>0</v>
      </c>
      <c r="M166" s="196">
        <f t="shared" si="58"/>
        <v>0</v>
      </c>
      <c r="N166" s="197">
        <f t="shared" si="58"/>
        <v>0</v>
      </c>
      <c r="O166" s="197">
        <f t="shared" si="58"/>
        <v>0</v>
      </c>
      <c r="P166" s="210">
        <v>0</v>
      </c>
      <c r="Q166" s="194">
        <v>0</v>
      </c>
      <c r="R166" s="194">
        <v>0</v>
      </c>
      <c r="S166" s="194">
        <v>0</v>
      </c>
      <c r="T166" s="194">
        <v>0</v>
      </c>
      <c r="U166" s="194">
        <v>0</v>
      </c>
      <c r="V166" s="194">
        <v>0</v>
      </c>
      <c r="W166" s="194">
        <v>0</v>
      </c>
      <c r="X166" s="199">
        <v>0</v>
      </c>
      <c r="Y166" s="199">
        <v>0</v>
      </c>
      <c r="Z166" s="194">
        <v>0</v>
      </c>
      <c r="AA166" s="150">
        <v>0</v>
      </c>
      <c r="AB166" s="150">
        <v>0</v>
      </c>
      <c r="AC166" s="150">
        <v>0</v>
      </c>
      <c r="AD166" s="150">
        <v>0</v>
      </c>
      <c r="AE166" s="150">
        <v>0</v>
      </c>
      <c r="AF166" s="150">
        <v>0</v>
      </c>
      <c r="AG166" s="150">
        <v>0</v>
      </c>
      <c r="AH166" s="199">
        <v>0</v>
      </c>
      <c r="AI166" s="199">
        <v>0</v>
      </c>
      <c r="AJ166" s="194">
        <v>0</v>
      </c>
      <c r="AK166" s="194">
        <v>0</v>
      </c>
      <c r="AL166" s="194">
        <v>0</v>
      </c>
      <c r="AM166" s="194">
        <v>0</v>
      </c>
      <c r="AN166" s="194">
        <v>0</v>
      </c>
      <c r="AO166" s="194">
        <v>0</v>
      </c>
      <c r="AP166" s="194">
        <v>0</v>
      </c>
      <c r="AQ166" s="194">
        <v>0</v>
      </c>
      <c r="AR166" s="199">
        <v>0</v>
      </c>
      <c r="AS166" s="199">
        <v>0</v>
      </c>
      <c r="AT166" s="194">
        <v>2.14840746</v>
      </c>
      <c r="AU166" s="194">
        <v>0</v>
      </c>
      <c r="AV166" s="194">
        <v>0</v>
      </c>
      <c r="AW166" s="194">
        <v>1.7000000000000001E-2</v>
      </c>
      <c r="AX166" s="194">
        <v>0</v>
      </c>
      <c r="AY166" s="194">
        <v>0</v>
      </c>
      <c r="AZ166" s="194">
        <v>0</v>
      </c>
      <c r="BA166" s="194">
        <v>0</v>
      </c>
      <c r="BB166" s="199">
        <v>0</v>
      </c>
      <c r="BC166" s="199">
        <v>0</v>
      </c>
      <c r="BD166" s="200"/>
      <c r="BE166" s="202"/>
      <c r="BF166" s="202"/>
      <c r="BG166" s="203"/>
      <c r="BH166" s="204"/>
      <c r="BI166" s="213" t="s">
        <v>1788</v>
      </c>
      <c r="BJ166" s="205"/>
      <c r="BK166" s="212"/>
    </row>
    <row r="167" spans="1:63" ht="19.5" customHeight="1" x14ac:dyDescent="0.25">
      <c r="A167" s="192" t="s">
        <v>37</v>
      </c>
      <c r="B167" s="193" t="s">
        <v>124</v>
      </c>
      <c r="C167" s="208" t="s">
        <v>1908</v>
      </c>
      <c r="D167" s="209" t="s">
        <v>1909</v>
      </c>
      <c r="E167" s="194">
        <v>1.6143538739788765</v>
      </c>
      <c r="F167" s="195">
        <f t="shared" si="58"/>
        <v>0.47711615000000002</v>
      </c>
      <c r="G167" s="196">
        <f t="shared" si="58"/>
        <v>0</v>
      </c>
      <c r="H167" s="196">
        <f t="shared" si="58"/>
        <v>0</v>
      </c>
      <c r="I167" s="196">
        <f t="shared" si="58"/>
        <v>0</v>
      </c>
      <c r="J167" s="196">
        <f t="shared" si="58"/>
        <v>0</v>
      </c>
      <c r="K167" s="196">
        <f t="shared" si="58"/>
        <v>0</v>
      </c>
      <c r="L167" s="196">
        <f t="shared" si="58"/>
        <v>0</v>
      </c>
      <c r="M167" s="196">
        <f t="shared" si="58"/>
        <v>0</v>
      </c>
      <c r="N167" s="197">
        <f t="shared" si="58"/>
        <v>1</v>
      </c>
      <c r="O167" s="197">
        <f t="shared" si="58"/>
        <v>0</v>
      </c>
      <c r="P167" s="210">
        <v>0</v>
      </c>
      <c r="Q167" s="194">
        <v>0</v>
      </c>
      <c r="R167" s="194">
        <v>0</v>
      </c>
      <c r="S167" s="194">
        <v>0</v>
      </c>
      <c r="T167" s="194">
        <v>0</v>
      </c>
      <c r="U167" s="194">
        <v>0</v>
      </c>
      <c r="V167" s="194">
        <v>0</v>
      </c>
      <c r="W167" s="194">
        <v>0</v>
      </c>
      <c r="X167" s="199">
        <v>0</v>
      </c>
      <c r="Y167" s="199">
        <v>0</v>
      </c>
      <c r="Z167" s="194">
        <v>0</v>
      </c>
      <c r="AA167" s="150">
        <v>0</v>
      </c>
      <c r="AB167" s="150">
        <v>0</v>
      </c>
      <c r="AC167" s="150">
        <v>0</v>
      </c>
      <c r="AD167" s="150">
        <v>0</v>
      </c>
      <c r="AE167" s="150">
        <v>0</v>
      </c>
      <c r="AF167" s="150">
        <v>0</v>
      </c>
      <c r="AG167" s="150">
        <v>0</v>
      </c>
      <c r="AH167" s="199">
        <v>0</v>
      </c>
      <c r="AI167" s="199">
        <v>0</v>
      </c>
      <c r="AJ167" s="194">
        <v>0</v>
      </c>
      <c r="AK167" s="194">
        <v>0</v>
      </c>
      <c r="AL167" s="194">
        <v>0</v>
      </c>
      <c r="AM167" s="194">
        <v>0</v>
      </c>
      <c r="AN167" s="194">
        <v>0</v>
      </c>
      <c r="AO167" s="194">
        <v>0</v>
      </c>
      <c r="AP167" s="194">
        <v>0</v>
      </c>
      <c r="AQ167" s="194">
        <v>0</v>
      </c>
      <c r="AR167" s="199">
        <v>0</v>
      </c>
      <c r="AS167" s="199">
        <v>0</v>
      </c>
      <c r="AT167" s="194">
        <v>0.47711615000000002</v>
      </c>
      <c r="AU167" s="194">
        <v>0</v>
      </c>
      <c r="AV167" s="194">
        <v>0</v>
      </c>
      <c r="AW167" s="194">
        <v>0</v>
      </c>
      <c r="AX167" s="194">
        <v>0</v>
      </c>
      <c r="AY167" s="194">
        <v>0</v>
      </c>
      <c r="AZ167" s="194">
        <v>0</v>
      </c>
      <c r="BA167" s="194">
        <v>0</v>
      </c>
      <c r="BB167" s="199">
        <v>1</v>
      </c>
      <c r="BC167" s="199">
        <v>0</v>
      </c>
      <c r="BD167" s="200"/>
      <c r="BE167" s="202"/>
      <c r="BF167" s="202"/>
      <c r="BG167" s="203"/>
      <c r="BH167" s="204"/>
      <c r="BI167" s="204"/>
      <c r="BJ167" s="205"/>
      <c r="BK167" s="212"/>
    </row>
    <row r="168" spans="1:63" ht="19.5" customHeight="1" x14ac:dyDescent="0.25">
      <c r="A168" s="192" t="s">
        <v>37</v>
      </c>
      <c r="B168" s="193" t="s">
        <v>124</v>
      </c>
      <c r="C168" s="208" t="s">
        <v>1910</v>
      </c>
      <c r="D168" s="209" t="s">
        <v>447</v>
      </c>
      <c r="E168" s="194">
        <v>46.251708524990441</v>
      </c>
      <c r="F168" s="195">
        <f t="shared" si="58"/>
        <v>0</v>
      </c>
      <c r="G168" s="196">
        <f t="shared" si="58"/>
        <v>0</v>
      </c>
      <c r="H168" s="196">
        <f t="shared" si="58"/>
        <v>0</v>
      </c>
      <c r="I168" s="196">
        <f t="shared" si="58"/>
        <v>0</v>
      </c>
      <c r="J168" s="196">
        <f t="shared" si="58"/>
        <v>0</v>
      </c>
      <c r="K168" s="196">
        <f t="shared" si="58"/>
        <v>0</v>
      </c>
      <c r="L168" s="196">
        <f t="shared" si="58"/>
        <v>0</v>
      </c>
      <c r="M168" s="196">
        <f t="shared" si="58"/>
        <v>0</v>
      </c>
      <c r="N168" s="197">
        <f t="shared" si="58"/>
        <v>0</v>
      </c>
      <c r="O168" s="197">
        <f t="shared" si="58"/>
        <v>0</v>
      </c>
      <c r="P168" s="210">
        <v>0</v>
      </c>
      <c r="Q168" s="194">
        <v>0</v>
      </c>
      <c r="R168" s="194">
        <v>0</v>
      </c>
      <c r="S168" s="194">
        <v>0</v>
      </c>
      <c r="T168" s="194">
        <v>0</v>
      </c>
      <c r="U168" s="194">
        <v>0</v>
      </c>
      <c r="V168" s="194">
        <v>0</v>
      </c>
      <c r="W168" s="194">
        <v>0</v>
      </c>
      <c r="X168" s="199">
        <v>0</v>
      </c>
      <c r="Y168" s="199">
        <v>0</v>
      </c>
      <c r="Z168" s="194">
        <v>0</v>
      </c>
      <c r="AA168" s="150">
        <v>0</v>
      </c>
      <c r="AB168" s="150">
        <v>0</v>
      </c>
      <c r="AC168" s="150">
        <v>0</v>
      </c>
      <c r="AD168" s="150">
        <v>0</v>
      </c>
      <c r="AE168" s="150">
        <v>0</v>
      </c>
      <c r="AF168" s="150">
        <v>0</v>
      </c>
      <c r="AG168" s="150">
        <v>0</v>
      </c>
      <c r="AH168" s="199">
        <v>0</v>
      </c>
      <c r="AI168" s="199">
        <v>0</v>
      </c>
      <c r="AJ168" s="194">
        <v>0</v>
      </c>
      <c r="AK168" s="194">
        <v>0</v>
      </c>
      <c r="AL168" s="194">
        <v>0</v>
      </c>
      <c r="AM168" s="194">
        <v>0</v>
      </c>
      <c r="AN168" s="194">
        <v>0</v>
      </c>
      <c r="AO168" s="194">
        <v>0</v>
      </c>
      <c r="AP168" s="194">
        <v>0</v>
      </c>
      <c r="AQ168" s="194">
        <v>0</v>
      </c>
      <c r="AR168" s="199">
        <v>0</v>
      </c>
      <c r="AS168" s="199">
        <v>0</v>
      </c>
      <c r="AT168" s="194">
        <v>0</v>
      </c>
      <c r="AU168" s="194">
        <v>0</v>
      </c>
      <c r="AV168" s="194">
        <v>0</v>
      </c>
      <c r="AW168" s="194">
        <v>0</v>
      </c>
      <c r="AX168" s="194">
        <v>0</v>
      </c>
      <c r="AY168" s="194">
        <v>0</v>
      </c>
      <c r="AZ168" s="194">
        <v>0</v>
      </c>
      <c r="BA168" s="194">
        <v>0</v>
      </c>
      <c r="BB168" s="199">
        <v>0</v>
      </c>
      <c r="BC168" s="199">
        <v>0</v>
      </c>
      <c r="BD168" s="200"/>
      <c r="BE168" s="202"/>
      <c r="BF168" s="202"/>
      <c r="BG168" s="203"/>
      <c r="BH168" s="204"/>
      <c r="BI168" s="204"/>
      <c r="BJ168" s="205"/>
      <c r="BK168" s="212"/>
    </row>
    <row r="169" spans="1:63" ht="17.25" customHeight="1" x14ac:dyDescent="0.25">
      <c r="A169" s="192"/>
      <c r="B169" s="131" t="s">
        <v>133</v>
      </c>
      <c r="C169" s="132" t="s">
        <v>134</v>
      </c>
      <c r="D169" s="133" t="s">
        <v>8</v>
      </c>
      <c r="E169" s="216">
        <v>0</v>
      </c>
      <c r="F169" s="217">
        <v>0</v>
      </c>
      <c r="G169" s="218">
        <v>0</v>
      </c>
      <c r="H169" s="218">
        <v>0</v>
      </c>
      <c r="I169" s="218">
        <v>0</v>
      </c>
      <c r="J169" s="218">
        <v>0</v>
      </c>
      <c r="K169" s="218">
        <v>0</v>
      </c>
      <c r="L169" s="218">
        <v>0</v>
      </c>
      <c r="M169" s="218">
        <v>0</v>
      </c>
      <c r="N169" s="219">
        <v>0</v>
      </c>
      <c r="O169" s="219">
        <v>0</v>
      </c>
      <c r="P169" s="153">
        <v>0</v>
      </c>
      <c r="Q169" s="218">
        <v>0</v>
      </c>
      <c r="R169" s="218">
        <v>0</v>
      </c>
      <c r="S169" s="218">
        <v>0</v>
      </c>
      <c r="T169" s="218">
        <v>0</v>
      </c>
      <c r="U169" s="218">
        <v>0</v>
      </c>
      <c r="V169" s="218">
        <v>0</v>
      </c>
      <c r="W169" s="218">
        <v>0</v>
      </c>
      <c r="X169" s="219">
        <v>0</v>
      </c>
      <c r="Y169" s="219">
        <v>0</v>
      </c>
      <c r="Z169" s="218">
        <v>0</v>
      </c>
      <c r="AA169" s="218">
        <v>0</v>
      </c>
      <c r="AB169" s="218">
        <v>0</v>
      </c>
      <c r="AC169" s="218">
        <v>0</v>
      </c>
      <c r="AD169" s="218">
        <v>0</v>
      </c>
      <c r="AE169" s="218">
        <v>0</v>
      </c>
      <c r="AF169" s="218">
        <v>0</v>
      </c>
      <c r="AG169" s="218">
        <v>0</v>
      </c>
      <c r="AH169" s="219">
        <v>0</v>
      </c>
      <c r="AI169" s="219">
        <v>0</v>
      </c>
      <c r="AJ169" s="218">
        <v>0</v>
      </c>
      <c r="AK169" s="218">
        <v>0</v>
      </c>
      <c r="AL169" s="218">
        <v>0</v>
      </c>
      <c r="AM169" s="218">
        <v>0</v>
      </c>
      <c r="AN169" s="218">
        <v>0</v>
      </c>
      <c r="AO169" s="218">
        <v>0</v>
      </c>
      <c r="AP169" s="218">
        <v>0</v>
      </c>
      <c r="AQ169" s="218">
        <v>0</v>
      </c>
      <c r="AR169" s="219">
        <v>0</v>
      </c>
      <c r="AS169" s="219">
        <v>0</v>
      </c>
      <c r="AT169" s="218">
        <v>0</v>
      </c>
      <c r="AU169" s="218">
        <v>0</v>
      </c>
      <c r="AV169" s="218">
        <v>0</v>
      </c>
      <c r="AW169" s="218">
        <v>0</v>
      </c>
      <c r="AX169" s="218">
        <v>0</v>
      </c>
      <c r="AY169" s="218">
        <v>0</v>
      </c>
      <c r="AZ169" s="218">
        <v>0</v>
      </c>
      <c r="BA169" s="218">
        <v>0</v>
      </c>
      <c r="BB169" s="219">
        <v>0</v>
      </c>
      <c r="BC169" s="219">
        <v>0</v>
      </c>
      <c r="BD169" s="200"/>
      <c r="BE169" s="202"/>
      <c r="BF169" s="202">
        <f t="shared" ref="BF169:BF181" si="59">IF(BG169=D169,1,D169)</f>
        <v>1</v>
      </c>
      <c r="BG169" s="206" t="s">
        <v>8</v>
      </c>
      <c r="BH169" s="204" t="s">
        <v>0</v>
      </c>
      <c r="BI169" s="204"/>
      <c r="BJ169" s="207"/>
    </row>
    <row r="170" spans="1:63" ht="17.25" customHeight="1" x14ac:dyDescent="0.25">
      <c r="A170" s="192"/>
      <c r="B170" s="131" t="s">
        <v>135</v>
      </c>
      <c r="C170" s="132" t="s">
        <v>136</v>
      </c>
      <c r="D170" s="133" t="s">
        <v>8</v>
      </c>
      <c r="E170" s="190">
        <f t="shared" ref="E170:BC170" si="60">E171+E175</f>
        <v>0</v>
      </c>
      <c r="F170" s="191">
        <f t="shared" si="60"/>
        <v>0</v>
      </c>
      <c r="G170" s="178">
        <f t="shared" si="60"/>
        <v>0</v>
      </c>
      <c r="H170" s="178">
        <f t="shared" si="60"/>
        <v>0</v>
      </c>
      <c r="I170" s="178">
        <f t="shared" si="60"/>
        <v>0</v>
      </c>
      <c r="J170" s="178">
        <f t="shared" si="60"/>
        <v>0</v>
      </c>
      <c r="K170" s="178">
        <f t="shared" si="60"/>
        <v>0</v>
      </c>
      <c r="L170" s="178">
        <f t="shared" si="60"/>
        <v>0</v>
      </c>
      <c r="M170" s="178">
        <f t="shared" si="60"/>
        <v>0</v>
      </c>
      <c r="N170" s="180">
        <f t="shared" si="60"/>
        <v>0</v>
      </c>
      <c r="O170" s="180">
        <f t="shared" si="60"/>
        <v>0</v>
      </c>
      <c r="P170" s="134">
        <f t="shared" si="60"/>
        <v>0</v>
      </c>
      <c r="Q170" s="178">
        <f t="shared" si="60"/>
        <v>0</v>
      </c>
      <c r="R170" s="178">
        <f t="shared" si="60"/>
        <v>0</v>
      </c>
      <c r="S170" s="178">
        <f t="shared" si="60"/>
        <v>0</v>
      </c>
      <c r="T170" s="178">
        <f t="shared" si="60"/>
        <v>0</v>
      </c>
      <c r="U170" s="178">
        <f t="shared" si="60"/>
        <v>0</v>
      </c>
      <c r="V170" s="178">
        <f t="shared" si="60"/>
        <v>0</v>
      </c>
      <c r="W170" s="178">
        <f t="shared" si="60"/>
        <v>0</v>
      </c>
      <c r="X170" s="180">
        <f t="shared" si="60"/>
        <v>0</v>
      </c>
      <c r="Y170" s="180">
        <f t="shared" si="60"/>
        <v>0</v>
      </c>
      <c r="Z170" s="178">
        <f>Z171+Z175</f>
        <v>0</v>
      </c>
      <c r="AA170" s="178">
        <f t="shared" si="60"/>
        <v>0</v>
      </c>
      <c r="AB170" s="178">
        <f t="shared" si="60"/>
        <v>0</v>
      </c>
      <c r="AC170" s="178">
        <f t="shared" si="60"/>
        <v>0</v>
      </c>
      <c r="AD170" s="178">
        <f t="shared" si="60"/>
        <v>0</v>
      </c>
      <c r="AE170" s="178">
        <f t="shared" si="60"/>
        <v>0</v>
      </c>
      <c r="AF170" s="178">
        <f t="shared" si="60"/>
        <v>0</v>
      </c>
      <c r="AG170" s="178">
        <f t="shared" si="60"/>
        <v>0</v>
      </c>
      <c r="AH170" s="180">
        <f t="shared" si="60"/>
        <v>0</v>
      </c>
      <c r="AI170" s="180">
        <f t="shared" si="60"/>
        <v>0</v>
      </c>
      <c r="AJ170" s="178">
        <f t="shared" si="60"/>
        <v>0</v>
      </c>
      <c r="AK170" s="178">
        <f t="shared" si="60"/>
        <v>0</v>
      </c>
      <c r="AL170" s="178">
        <f t="shared" si="60"/>
        <v>0</v>
      </c>
      <c r="AM170" s="178">
        <f t="shared" si="60"/>
        <v>0</v>
      </c>
      <c r="AN170" s="178">
        <f t="shared" si="60"/>
        <v>0</v>
      </c>
      <c r="AO170" s="178">
        <f t="shared" si="60"/>
        <v>0</v>
      </c>
      <c r="AP170" s="178">
        <f t="shared" si="60"/>
        <v>0</v>
      </c>
      <c r="AQ170" s="178">
        <f t="shared" si="60"/>
        <v>0</v>
      </c>
      <c r="AR170" s="180">
        <f t="shared" si="60"/>
        <v>0</v>
      </c>
      <c r="AS170" s="180">
        <f t="shared" si="60"/>
        <v>0</v>
      </c>
      <c r="AT170" s="178">
        <f t="shared" si="60"/>
        <v>0</v>
      </c>
      <c r="AU170" s="178">
        <f t="shared" si="60"/>
        <v>0</v>
      </c>
      <c r="AV170" s="178">
        <f t="shared" si="60"/>
        <v>0</v>
      </c>
      <c r="AW170" s="178">
        <f t="shared" si="60"/>
        <v>0</v>
      </c>
      <c r="AX170" s="178">
        <f t="shared" si="60"/>
        <v>0</v>
      </c>
      <c r="AY170" s="178">
        <f t="shared" si="60"/>
        <v>0</v>
      </c>
      <c r="AZ170" s="178">
        <f t="shared" si="60"/>
        <v>0</v>
      </c>
      <c r="BA170" s="178">
        <f t="shared" si="60"/>
        <v>0</v>
      </c>
      <c r="BB170" s="180">
        <f t="shared" si="60"/>
        <v>0</v>
      </c>
      <c r="BC170" s="180">
        <f t="shared" si="60"/>
        <v>0</v>
      </c>
      <c r="BD170" s="200"/>
      <c r="BE170" s="202"/>
      <c r="BF170" s="202">
        <f t="shared" si="59"/>
        <v>1</v>
      </c>
      <c r="BG170" s="206" t="s">
        <v>8</v>
      </c>
      <c r="BH170" s="204" t="s">
        <v>0</v>
      </c>
      <c r="BI170" s="204"/>
      <c r="BJ170" s="207"/>
    </row>
    <row r="171" spans="1:63" ht="17.25" customHeight="1" x14ac:dyDescent="0.25">
      <c r="A171" s="192"/>
      <c r="B171" s="131" t="s">
        <v>1743</v>
      </c>
      <c r="C171" s="132" t="s">
        <v>137</v>
      </c>
      <c r="D171" s="133" t="s">
        <v>8</v>
      </c>
      <c r="E171" s="190">
        <f t="shared" ref="E171:BC171" si="61">E172+E173+E174</f>
        <v>0</v>
      </c>
      <c r="F171" s="191">
        <f t="shared" si="61"/>
        <v>0</v>
      </c>
      <c r="G171" s="178">
        <f t="shared" si="61"/>
        <v>0</v>
      </c>
      <c r="H171" s="178">
        <f t="shared" si="61"/>
        <v>0</v>
      </c>
      <c r="I171" s="178">
        <f t="shared" si="61"/>
        <v>0</v>
      </c>
      <c r="J171" s="178">
        <f t="shared" si="61"/>
        <v>0</v>
      </c>
      <c r="K171" s="178">
        <f t="shared" si="61"/>
        <v>0</v>
      </c>
      <c r="L171" s="178">
        <f t="shared" si="61"/>
        <v>0</v>
      </c>
      <c r="M171" s="178">
        <f t="shared" si="61"/>
        <v>0</v>
      </c>
      <c r="N171" s="180">
        <f t="shared" si="61"/>
        <v>0</v>
      </c>
      <c r="O171" s="180">
        <f t="shared" si="61"/>
        <v>0</v>
      </c>
      <c r="P171" s="134">
        <f t="shared" si="61"/>
        <v>0</v>
      </c>
      <c r="Q171" s="178">
        <f t="shared" si="61"/>
        <v>0</v>
      </c>
      <c r="R171" s="178">
        <f t="shared" si="61"/>
        <v>0</v>
      </c>
      <c r="S171" s="178">
        <f t="shared" si="61"/>
        <v>0</v>
      </c>
      <c r="T171" s="178">
        <f t="shared" si="61"/>
        <v>0</v>
      </c>
      <c r="U171" s="178">
        <f t="shared" si="61"/>
        <v>0</v>
      </c>
      <c r="V171" s="178">
        <f t="shared" si="61"/>
        <v>0</v>
      </c>
      <c r="W171" s="178">
        <f t="shared" si="61"/>
        <v>0</v>
      </c>
      <c r="X171" s="180">
        <f t="shared" si="61"/>
        <v>0</v>
      </c>
      <c r="Y171" s="180">
        <f t="shared" si="61"/>
        <v>0</v>
      </c>
      <c r="Z171" s="178">
        <f>Z172+Z173+Z174</f>
        <v>0</v>
      </c>
      <c r="AA171" s="178">
        <f t="shared" si="61"/>
        <v>0</v>
      </c>
      <c r="AB171" s="178">
        <f t="shared" si="61"/>
        <v>0</v>
      </c>
      <c r="AC171" s="178">
        <f t="shared" si="61"/>
        <v>0</v>
      </c>
      <c r="AD171" s="178">
        <f t="shared" si="61"/>
        <v>0</v>
      </c>
      <c r="AE171" s="178">
        <f t="shared" si="61"/>
        <v>0</v>
      </c>
      <c r="AF171" s="178">
        <f t="shared" si="61"/>
        <v>0</v>
      </c>
      <c r="AG171" s="178">
        <f t="shared" si="61"/>
        <v>0</v>
      </c>
      <c r="AH171" s="180">
        <f t="shared" si="61"/>
        <v>0</v>
      </c>
      <c r="AI171" s="180">
        <f t="shared" si="61"/>
        <v>0</v>
      </c>
      <c r="AJ171" s="178">
        <f t="shared" si="61"/>
        <v>0</v>
      </c>
      <c r="AK171" s="178">
        <f t="shared" si="61"/>
        <v>0</v>
      </c>
      <c r="AL171" s="178">
        <f t="shared" si="61"/>
        <v>0</v>
      </c>
      <c r="AM171" s="178">
        <f t="shared" si="61"/>
        <v>0</v>
      </c>
      <c r="AN171" s="178">
        <f t="shared" si="61"/>
        <v>0</v>
      </c>
      <c r="AO171" s="178">
        <f t="shared" si="61"/>
        <v>0</v>
      </c>
      <c r="AP171" s="178">
        <f t="shared" si="61"/>
        <v>0</v>
      </c>
      <c r="AQ171" s="178">
        <f t="shared" si="61"/>
        <v>0</v>
      </c>
      <c r="AR171" s="180">
        <f t="shared" si="61"/>
        <v>0</v>
      </c>
      <c r="AS171" s="180">
        <f t="shared" si="61"/>
        <v>0</v>
      </c>
      <c r="AT171" s="178">
        <f t="shared" si="61"/>
        <v>0</v>
      </c>
      <c r="AU171" s="178">
        <f t="shared" si="61"/>
        <v>0</v>
      </c>
      <c r="AV171" s="178">
        <f t="shared" si="61"/>
        <v>0</v>
      </c>
      <c r="AW171" s="178">
        <f t="shared" si="61"/>
        <v>0</v>
      </c>
      <c r="AX171" s="178">
        <f t="shared" si="61"/>
        <v>0</v>
      </c>
      <c r="AY171" s="178">
        <f t="shared" si="61"/>
        <v>0</v>
      </c>
      <c r="AZ171" s="178">
        <f t="shared" si="61"/>
        <v>0</v>
      </c>
      <c r="BA171" s="178">
        <f t="shared" si="61"/>
        <v>0</v>
      </c>
      <c r="BB171" s="180">
        <f t="shared" si="61"/>
        <v>0</v>
      </c>
      <c r="BC171" s="180">
        <f t="shared" si="61"/>
        <v>0</v>
      </c>
      <c r="BD171" s="200"/>
      <c r="BE171" s="202"/>
      <c r="BF171" s="202">
        <f t="shared" si="59"/>
        <v>1</v>
      </c>
      <c r="BG171" s="206" t="s">
        <v>8</v>
      </c>
      <c r="BH171" s="204" t="s">
        <v>0</v>
      </c>
      <c r="BI171" s="204"/>
      <c r="BJ171" s="207"/>
    </row>
    <row r="172" spans="1:63" ht="17.25" customHeight="1" x14ac:dyDescent="0.25">
      <c r="A172" s="192"/>
      <c r="B172" s="131" t="s">
        <v>1743</v>
      </c>
      <c r="C172" s="132" t="s">
        <v>138</v>
      </c>
      <c r="D172" s="133" t="s">
        <v>8</v>
      </c>
      <c r="E172" s="216">
        <v>0</v>
      </c>
      <c r="F172" s="217">
        <v>0</v>
      </c>
      <c r="G172" s="218">
        <v>0</v>
      </c>
      <c r="H172" s="218">
        <v>0</v>
      </c>
      <c r="I172" s="218">
        <v>0</v>
      </c>
      <c r="J172" s="218">
        <v>0</v>
      </c>
      <c r="K172" s="218">
        <v>0</v>
      </c>
      <c r="L172" s="218">
        <v>0</v>
      </c>
      <c r="M172" s="218">
        <v>0</v>
      </c>
      <c r="N172" s="219">
        <v>0</v>
      </c>
      <c r="O172" s="219">
        <v>0</v>
      </c>
      <c r="P172" s="153">
        <v>0</v>
      </c>
      <c r="Q172" s="218">
        <v>0</v>
      </c>
      <c r="R172" s="218">
        <v>0</v>
      </c>
      <c r="S172" s="218">
        <v>0</v>
      </c>
      <c r="T172" s="218">
        <v>0</v>
      </c>
      <c r="U172" s="218">
        <v>0</v>
      </c>
      <c r="V172" s="218">
        <v>0</v>
      </c>
      <c r="W172" s="218">
        <v>0</v>
      </c>
      <c r="X172" s="219">
        <v>0</v>
      </c>
      <c r="Y172" s="219">
        <v>0</v>
      </c>
      <c r="Z172" s="218">
        <v>0</v>
      </c>
      <c r="AA172" s="218">
        <v>0</v>
      </c>
      <c r="AB172" s="218">
        <v>0</v>
      </c>
      <c r="AC172" s="218">
        <v>0</v>
      </c>
      <c r="AD172" s="218">
        <v>0</v>
      </c>
      <c r="AE172" s="218">
        <v>0</v>
      </c>
      <c r="AF172" s="218">
        <v>0</v>
      </c>
      <c r="AG172" s="218">
        <v>0</v>
      </c>
      <c r="AH172" s="219">
        <v>0</v>
      </c>
      <c r="AI172" s="219">
        <v>0</v>
      </c>
      <c r="AJ172" s="218">
        <v>0</v>
      </c>
      <c r="AK172" s="218">
        <v>0</v>
      </c>
      <c r="AL172" s="218">
        <v>0</v>
      </c>
      <c r="AM172" s="218">
        <v>0</v>
      </c>
      <c r="AN172" s="218">
        <v>0</v>
      </c>
      <c r="AO172" s="218">
        <v>0</v>
      </c>
      <c r="AP172" s="218">
        <v>0</v>
      </c>
      <c r="AQ172" s="218">
        <v>0</v>
      </c>
      <c r="AR172" s="219">
        <v>0</v>
      </c>
      <c r="AS172" s="219">
        <v>0</v>
      </c>
      <c r="AT172" s="218">
        <v>0</v>
      </c>
      <c r="AU172" s="218">
        <v>0</v>
      </c>
      <c r="AV172" s="218">
        <v>0</v>
      </c>
      <c r="AW172" s="218">
        <v>0</v>
      </c>
      <c r="AX172" s="218">
        <v>0</v>
      </c>
      <c r="AY172" s="218">
        <v>0</v>
      </c>
      <c r="AZ172" s="218">
        <v>0</v>
      </c>
      <c r="BA172" s="218">
        <v>0</v>
      </c>
      <c r="BB172" s="219">
        <v>0</v>
      </c>
      <c r="BC172" s="219">
        <v>0</v>
      </c>
      <c r="BD172" s="200"/>
      <c r="BE172" s="202"/>
      <c r="BF172" s="202">
        <f t="shared" si="59"/>
        <v>1</v>
      </c>
      <c r="BG172" s="206" t="s">
        <v>8</v>
      </c>
      <c r="BH172" s="204" t="s">
        <v>0</v>
      </c>
      <c r="BI172" s="204"/>
      <c r="BJ172" s="207"/>
    </row>
    <row r="173" spans="1:63" ht="17.25" customHeight="1" x14ac:dyDescent="0.25">
      <c r="A173" s="192"/>
      <c r="B173" s="131" t="s">
        <v>1743</v>
      </c>
      <c r="C173" s="132" t="s">
        <v>139</v>
      </c>
      <c r="D173" s="133" t="s">
        <v>8</v>
      </c>
      <c r="E173" s="216">
        <v>0</v>
      </c>
      <c r="F173" s="217">
        <v>0</v>
      </c>
      <c r="G173" s="218">
        <v>0</v>
      </c>
      <c r="H173" s="218">
        <v>0</v>
      </c>
      <c r="I173" s="218">
        <v>0</v>
      </c>
      <c r="J173" s="218">
        <v>0</v>
      </c>
      <c r="K173" s="218">
        <v>0</v>
      </c>
      <c r="L173" s="218">
        <v>0</v>
      </c>
      <c r="M173" s="218">
        <v>0</v>
      </c>
      <c r="N173" s="219">
        <v>0</v>
      </c>
      <c r="O173" s="219">
        <v>0</v>
      </c>
      <c r="P173" s="153">
        <v>0</v>
      </c>
      <c r="Q173" s="218">
        <v>0</v>
      </c>
      <c r="R173" s="218">
        <v>0</v>
      </c>
      <c r="S173" s="218">
        <v>0</v>
      </c>
      <c r="T173" s="218">
        <v>0</v>
      </c>
      <c r="U173" s="218">
        <v>0</v>
      </c>
      <c r="V173" s="218">
        <v>0</v>
      </c>
      <c r="W173" s="218">
        <v>0</v>
      </c>
      <c r="X173" s="219">
        <v>0</v>
      </c>
      <c r="Y173" s="219">
        <v>0</v>
      </c>
      <c r="Z173" s="218">
        <v>0</v>
      </c>
      <c r="AA173" s="218">
        <v>0</v>
      </c>
      <c r="AB173" s="218">
        <v>0</v>
      </c>
      <c r="AC173" s="218">
        <v>0</v>
      </c>
      <c r="AD173" s="218">
        <v>0</v>
      </c>
      <c r="AE173" s="218">
        <v>0</v>
      </c>
      <c r="AF173" s="218">
        <v>0</v>
      </c>
      <c r="AG173" s="218">
        <v>0</v>
      </c>
      <c r="AH173" s="219">
        <v>0</v>
      </c>
      <c r="AI173" s="219">
        <v>0</v>
      </c>
      <c r="AJ173" s="218">
        <v>0</v>
      </c>
      <c r="AK173" s="218">
        <v>0</v>
      </c>
      <c r="AL173" s="218">
        <v>0</v>
      </c>
      <c r="AM173" s="218">
        <v>0</v>
      </c>
      <c r="AN173" s="218">
        <v>0</v>
      </c>
      <c r="AO173" s="218">
        <v>0</v>
      </c>
      <c r="AP173" s="218">
        <v>0</v>
      </c>
      <c r="AQ173" s="218">
        <v>0</v>
      </c>
      <c r="AR173" s="219">
        <v>0</v>
      </c>
      <c r="AS173" s="219">
        <v>0</v>
      </c>
      <c r="AT173" s="218">
        <v>0</v>
      </c>
      <c r="AU173" s="218">
        <v>0</v>
      </c>
      <c r="AV173" s="218">
        <v>0</v>
      </c>
      <c r="AW173" s="218">
        <v>0</v>
      </c>
      <c r="AX173" s="218">
        <v>0</v>
      </c>
      <c r="AY173" s="218">
        <v>0</v>
      </c>
      <c r="AZ173" s="218">
        <v>0</v>
      </c>
      <c r="BA173" s="218">
        <v>0</v>
      </c>
      <c r="BB173" s="219">
        <v>0</v>
      </c>
      <c r="BC173" s="219">
        <v>0</v>
      </c>
      <c r="BD173" s="200"/>
      <c r="BE173" s="202"/>
      <c r="BF173" s="202">
        <f t="shared" si="59"/>
        <v>1</v>
      </c>
      <c r="BG173" s="206" t="s">
        <v>8</v>
      </c>
      <c r="BH173" s="204" t="s">
        <v>0</v>
      </c>
      <c r="BI173" s="204"/>
      <c r="BJ173" s="207"/>
    </row>
    <row r="174" spans="1:63" ht="17.25" customHeight="1" x14ac:dyDescent="0.25">
      <c r="A174" s="192"/>
      <c r="B174" s="131" t="s">
        <v>1743</v>
      </c>
      <c r="C174" s="132" t="s">
        <v>140</v>
      </c>
      <c r="D174" s="133" t="s">
        <v>8</v>
      </c>
      <c r="E174" s="216">
        <v>0</v>
      </c>
      <c r="F174" s="217">
        <v>0</v>
      </c>
      <c r="G174" s="218">
        <v>0</v>
      </c>
      <c r="H174" s="218">
        <v>0</v>
      </c>
      <c r="I174" s="218">
        <v>0</v>
      </c>
      <c r="J174" s="218">
        <v>0</v>
      </c>
      <c r="K174" s="218">
        <v>0</v>
      </c>
      <c r="L174" s="218">
        <v>0</v>
      </c>
      <c r="M174" s="218">
        <v>0</v>
      </c>
      <c r="N174" s="219">
        <v>0</v>
      </c>
      <c r="O174" s="219">
        <v>0</v>
      </c>
      <c r="P174" s="153">
        <v>0</v>
      </c>
      <c r="Q174" s="218">
        <v>0</v>
      </c>
      <c r="R174" s="218">
        <v>0</v>
      </c>
      <c r="S174" s="218">
        <v>0</v>
      </c>
      <c r="T174" s="218">
        <v>0</v>
      </c>
      <c r="U174" s="218">
        <v>0</v>
      </c>
      <c r="V174" s="218">
        <v>0</v>
      </c>
      <c r="W174" s="218">
        <v>0</v>
      </c>
      <c r="X174" s="219">
        <v>0</v>
      </c>
      <c r="Y174" s="219">
        <v>0</v>
      </c>
      <c r="Z174" s="218">
        <v>0</v>
      </c>
      <c r="AA174" s="218">
        <v>0</v>
      </c>
      <c r="AB174" s="218">
        <v>0</v>
      </c>
      <c r="AC174" s="218">
        <v>0</v>
      </c>
      <c r="AD174" s="218">
        <v>0</v>
      </c>
      <c r="AE174" s="218">
        <v>0</v>
      </c>
      <c r="AF174" s="218">
        <v>0</v>
      </c>
      <c r="AG174" s="218">
        <v>0</v>
      </c>
      <c r="AH174" s="219">
        <v>0</v>
      </c>
      <c r="AI174" s="219">
        <v>0</v>
      </c>
      <c r="AJ174" s="218">
        <v>0</v>
      </c>
      <c r="AK174" s="218">
        <v>0</v>
      </c>
      <c r="AL174" s="218">
        <v>0</v>
      </c>
      <c r="AM174" s="218">
        <v>0</v>
      </c>
      <c r="AN174" s="218">
        <v>0</v>
      </c>
      <c r="AO174" s="218">
        <v>0</v>
      </c>
      <c r="AP174" s="218">
        <v>0</v>
      </c>
      <c r="AQ174" s="218">
        <v>0</v>
      </c>
      <c r="AR174" s="219">
        <v>0</v>
      </c>
      <c r="AS174" s="219">
        <v>0</v>
      </c>
      <c r="AT174" s="218">
        <v>0</v>
      </c>
      <c r="AU174" s="218">
        <v>0</v>
      </c>
      <c r="AV174" s="218">
        <v>0</v>
      </c>
      <c r="AW174" s="218">
        <v>0</v>
      </c>
      <c r="AX174" s="218">
        <v>0</v>
      </c>
      <c r="AY174" s="218">
        <v>0</v>
      </c>
      <c r="AZ174" s="218">
        <v>0</v>
      </c>
      <c r="BA174" s="218">
        <v>0</v>
      </c>
      <c r="BB174" s="219">
        <v>0</v>
      </c>
      <c r="BC174" s="219">
        <v>0</v>
      </c>
      <c r="BD174" s="200"/>
      <c r="BE174" s="202"/>
      <c r="BF174" s="202">
        <f t="shared" si="59"/>
        <v>1</v>
      </c>
      <c r="BG174" s="206" t="s">
        <v>8</v>
      </c>
      <c r="BH174" s="204" t="s">
        <v>0</v>
      </c>
      <c r="BI174" s="204"/>
      <c r="BJ174" s="207"/>
    </row>
    <row r="175" spans="1:63" ht="17.25" customHeight="1" x14ac:dyDescent="0.25">
      <c r="A175" s="192"/>
      <c r="B175" s="131" t="s">
        <v>1744</v>
      </c>
      <c r="C175" s="132" t="s">
        <v>137</v>
      </c>
      <c r="D175" s="133" t="s">
        <v>8</v>
      </c>
      <c r="E175" s="190">
        <f t="shared" ref="E175:BC175" si="62">E176+E177+E178</f>
        <v>0</v>
      </c>
      <c r="F175" s="191">
        <f t="shared" si="62"/>
        <v>0</v>
      </c>
      <c r="G175" s="178">
        <f t="shared" si="62"/>
        <v>0</v>
      </c>
      <c r="H175" s="178">
        <f t="shared" si="62"/>
        <v>0</v>
      </c>
      <c r="I175" s="178">
        <f t="shared" si="62"/>
        <v>0</v>
      </c>
      <c r="J175" s="178">
        <f t="shared" si="62"/>
        <v>0</v>
      </c>
      <c r="K175" s="178">
        <f t="shared" si="62"/>
        <v>0</v>
      </c>
      <c r="L175" s="178">
        <f t="shared" si="62"/>
        <v>0</v>
      </c>
      <c r="M175" s="178">
        <f t="shared" si="62"/>
        <v>0</v>
      </c>
      <c r="N175" s="180">
        <f t="shared" si="62"/>
        <v>0</v>
      </c>
      <c r="O175" s="180">
        <f t="shared" si="62"/>
        <v>0</v>
      </c>
      <c r="P175" s="134">
        <f t="shared" si="62"/>
        <v>0</v>
      </c>
      <c r="Q175" s="178">
        <f t="shared" si="62"/>
        <v>0</v>
      </c>
      <c r="R175" s="178">
        <f t="shared" si="62"/>
        <v>0</v>
      </c>
      <c r="S175" s="178">
        <f t="shared" si="62"/>
        <v>0</v>
      </c>
      <c r="T175" s="178">
        <f t="shared" si="62"/>
        <v>0</v>
      </c>
      <c r="U175" s="178">
        <f t="shared" si="62"/>
        <v>0</v>
      </c>
      <c r="V175" s="178">
        <f t="shared" si="62"/>
        <v>0</v>
      </c>
      <c r="W175" s="178">
        <f t="shared" si="62"/>
        <v>0</v>
      </c>
      <c r="X175" s="180">
        <f t="shared" si="62"/>
        <v>0</v>
      </c>
      <c r="Y175" s="180">
        <f t="shared" si="62"/>
        <v>0</v>
      </c>
      <c r="Z175" s="178">
        <f>Z176+Z177+Z178</f>
        <v>0</v>
      </c>
      <c r="AA175" s="178">
        <f t="shared" si="62"/>
        <v>0</v>
      </c>
      <c r="AB175" s="178">
        <f t="shared" si="62"/>
        <v>0</v>
      </c>
      <c r="AC175" s="178">
        <f t="shared" si="62"/>
        <v>0</v>
      </c>
      <c r="AD175" s="178">
        <f t="shared" si="62"/>
        <v>0</v>
      </c>
      <c r="AE175" s="178">
        <f t="shared" si="62"/>
        <v>0</v>
      </c>
      <c r="AF175" s="178">
        <f t="shared" si="62"/>
        <v>0</v>
      </c>
      <c r="AG175" s="178">
        <f t="shared" si="62"/>
        <v>0</v>
      </c>
      <c r="AH175" s="180">
        <f t="shared" si="62"/>
        <v>0</v>
      </c>
      <c r="AI175" s="180">
        <f t="shared" si="62"/>
        <v>0</v>
      </c>
      <c r="AJ175" s="178">
        <f t="shared" si="62"/>
        <v>0</v>
      </c>
      <c r="AK175" s="178">
        <f t="shared" si="62"/>
        <v>0</v>
      </c>
      <c r="AL175" s="178">
        <f t="shared" si="62"/>
        <v>0</v>
      </c>
      <c r="AM175" s="178">
        <f t="shared" si="62"/>
        <v>0</v>
      </c>
      <c r="AN175" s="178">
        <f t="shared" si="62"/>
        <v>0</v>
      </c>
      <c r="AO175" s="178">
        <f t="shared" si="62"/>
        <v>0</v>
      </c>
      <c r="AP175" s="178">
        <f t="shared" si="62"/>
        <v>0</v>
      </c>
      <c r="AQ175" s="178">
        <f t="shared" si="62"/>
        <v>0</v>
      </c>
      <c r="AR175" s="180">
        <f t="shared" si="62"/>
        <v>0</v>
      </c>
      <c r="AS175" s="180">
        <f t="shared" si="62"/>
        <v>0</v>
      </c>
      <c r="AT175" s="178">
        <f t="shared" si="62"/>
        <v>0</v>
      </c>
      <c r="AU175" s="178">
        <f t="shared" si="62"/>
        <v>0</v>
      </c>
      <c r="AV175" s="178">
        <f t="shared" si="62"/>
        <v>0</v>
      </c>
      <c r="AW175" s="178">
        <f t="shared" si="62"/>
        <v>0</v>
      </c>
      <c r="AX175" s="178">
        <f t="shared" si="62"/>
        <v>0</v>
      </c>
      <c r="AY175" s="178">
        <f t="shared" si="62"/>
        <v>0</v>
      </c>
      <c r="AZ175" s="178">
        <f t="shared" si="62"/>
        <v>0</v>
      </c>
      <c r="BA175" s="178">
        <f t="shared" si="62"/>
        <v>0</v>
      </c>
      <c r="BB175" s="180">
        <f t="shared" si="62"/>
        <v>0</v>
      </c>
      <c r="BC175" s="180">
        <f t="shared" si="62"/>
        <v>0</v>
      </c>
      <c r="BD175" s="200"/>
      <c r="BE175" s="202"/>
      <c r="BF175" s="202">
        <f t="shared" si="59"/>
        <v>1</v>
      </c>
      <c r="BG175" s="206" t="s">
        <v>8</v>
      </c>
      <c r="BH175" s="204" t="s">
        <v>0</v>
      </c>
      <c r="BI175" s="204"/>
      <c r="BJ175" s="207"/>
    </row>
    <row r="176" spans="1:63" ht="17.25" customHeight="1" x14ac:dyDescent="0.25">
      <c r="A176" s="192"/>
      <c r="B176" s="131" t="s">
        <v>1744</v>
      </c>
      <c r="C176" s="132" t="s">
        <v>138</v>
      </c>
      <c r="D176" s="133" t="s">
        <v>8</v>
      </c>
      <c r="E176" s="216">
        <v>0</v>
      </c>
      <c r="F176" s="217">
        <v>0</v>
      </c>
      <c r="G176" s="218">
        <v>0</v>
      </c>
      <c r="H176" s="218">
        <v>0</v>
      </c>
      <c r="I176" s="218">
        <v>0</v>
      </c>
      <c r="J176" s="218">
        <v>0</v>
      </c>
      <c r="K176" s="218">
        <v>0</v>
      </c>
      <c r="L176" s="218">
        <v>0</v>
      </c>
      <c r="M176" s="218">
        <v>0</v>
      </c>
      <c r="N176" s="219">
        <v>0</v>
      </c>
      <c r="O176" s="219">
        <v>0</v>
      </c>
      <c r="P176" s="153">
        <v>0</v>
      </c>
      <c r="Q176" s="218">
        <v>0</v>
      </c>
      <c r="R176" s="218">
        <v>0</v>
      </c>
      <c r="S176" s="218">
        <v>0</v>
      </c>
      <c r="T176" s="218">
        <v>0</v>
      </c>
      <c r="U176" s="218">
        <v>0</v>
      </c>
      <c r="V176" s="218">
        <v>0</v>
      </c>
      <c r="W176" s="218">
        <v>0</v>
      </c>
      <c r="X176" s="219">
        <v>0</v>
      </c>
      <c r="Y176" s="219">
        <v>0</v>
      </c>
      <c r="Z176" s="218">
        <v>0</v>
      </c>
      <c r="AA176" s="218">
        <v>0</v>
      </c>
      <c r="AB176" s="218">
        <v>0</v>
      </c>
      <c r="AC176" s="218">
        <v>0</v>
      </c>
      <c r="AD176" s="218">
        <v>0</v>
      </c>
      <c r="AE176" s="218">
        <v>0</v>
      </c>
      <c r="AF176" s="218">
        <v>0</v>
      </c>
      <c r="AG176" s="218">
        <v>0</v>
      </c>
      <c r="AH176" s="219">
        <v>0</v>
      </c>
      <c r="AI176" s="219">
        <v>0</v>
      </c>
      <c r="AJ176" s="218">
        <v>0</v>
      </c>
      <c r="AK176" s="218">
        <v>0</v>
      </c>
      <c r="AL176" s="218">
        <v>0</v>
      </c>
      <c r="AM176" s="218">
        <v>0</v>
      </c>
      <c r="AN176" s="218">
        <v>0</v>
      </c>
      <c r="AO176" s="218">
        <v>0</v>
      </c>
      <c r="AP176" s="218">
        <v>0</v>
      </c>
      <c r="AQ176" s="218">
        <v>0</v>
      </c>
      <c r="AR176" s="219">
        <v>0</v>
      </c>
      <c r="AS176" s="219">
        <v>0</v>
      </c>
      <c r="AT176" s="218">
        <v>0</v>
      </c>
      <c r="AU176" s="218">
        <v>0</v>
      </c>
      <c r="AV176" s="218">
        <v>0</v>
      </c>
      <c r="AW176" s="218">
        <v>0</v>
      </c>
      <c r="AX176" s="218">
        <v>0</v>
      </c>
      <c r="AY176" s="218">
        <v>0</v>
      </c>
      <c r="AZ176" s="218">
        <v>0</v>
      </c>
      <c r="BA176" s="218">
        <v>0</v>
      </c>
      <c r="BB176" s="219">
        <v>0</v>
      </c>
      <c r="BC176" s="219">
        <v>0</v>
      </c>
      <c r="BD176" s="200"/>
      <c r="BE176" s="202"/>
      <c r="BF176" s="202">
        <f t="shared" si="59"/>
        <v>1</v>
      </c>
      <c r="BG176" s="206" t="s">
        <v>8</v>
      </c>
      <c r="BH176" s="204" t="s">
        <v>0</v>
      </c>
      <c r="BI176" s="204"/>
      <c r="BJ176" s="207"/>
    </row>
    <row r="177" spans="1:63" ht="17.25" customHeight="1" x14ac:dyDescent="0.25">
      <c r="A177" s="192"/>
      <c r="B177" s="131" t="s">
        <v>1744</v>
      </c>
      <c r="C177" s="132" t="s">
        <v>139</v>
      </c>
      <c r="D177" s="133" t="s">
        <v>8</v>
      </c>
      <c r="E177" s="216">
        <v>0</v>
      </c>
      <c r="F177" s="217">
        <v>0</v>
      </c>
      <c r="G177" s="218">
        <v>0</v>
      </c>
      <c r="H177" s="218">
        <v>0</v>
      </c>
      <c r="I177" s="218">
        <v>0</v>
      </c>
      <c r="J177" s="218">
        <v>0</v>
      </c>
      <c r="K177" s="218">
        <v>0</v>
      </c>
      <c r="L177" s="218">
        <v>0</v>
      </c>
      <c r="M177" s="218">
        <v>0</v>
      </c>
      <c r="N177" s="219">
        <v>0</v>
      </c>
      <c r="O177" s="219">
        <v>0</v>
      </c>
      <c r="P177" s="153">
        <v>0</v>
      </c>
      <c r="Q177" s="218">
        <v>0</v>
      </c>
      <c r="R177" s="218">
        <v>0</v>
      </c>
      <c r="S177" s="218">
        <v>0</v>
      </c>
      <c r="T177" s="218">
        <v>0</v>
      </c>
      <c r="U177" s="218">
        <v>0</v>
      </c>
      <c r="V177" s="218">
        <v>0</v>
      </c>
      <c r="W177" s="218">
        <v>0</v>
      </c>
      <c r="X177" s="219">
        <v>0</v>
      </c>
      <c r="Y177" s="219">
        <v>0</v>
      </c>
      <c r="Z177" s="218">
        <v>0</v>
      </c>
      <c r="AA177" s="218">
        <v>0</v>
      </c>
      <c r="AB177" s="218">
        <v>0</v>
      </c>
      <c r="AC177" s="218">
        <v>0</v>
      </c>
      <c r="AD177" s="218">
        <v>0</v>
      </c>
      <c r="AE177" s="218">
        <v>0</v>
      </c>
      <c r="AF177" s="218">
        <v>0</v>
      </c>
      <c r="AG177" s="218">
        <v>0</v>
      </c>
      <c r="AH177" s="219">
        <v>0</v>
      </c>
      <c r="AI177" s="219">
        <v>0</v>
      </c>
      <c r="AJ177" s="218">
        <v>0</v>
      </c>
      <c r="AK177" s="218">
        <v>0</v>
      </c>
      <c r="AL177" s="218">
        <v>0</v>
      </c>
      <c r="AM177" s="218">
        <v>0</v>
      </c>
      <c r="AN177" s="218">
        <v>0</v>
      </c>
      <c r="AO177" s="218">
        <v>0</v>
      </c>
      <c r="AP177" s="218">
        <v>0</v>
      </c>
      <c r="AQ177" s="218">
        <v>0</v>
      </c>
      <c r="AR177" s="219">
        <v>0</v>
      </c>
      <c r="AS177" s="219">
        <v>0</v>
      </c>
      <c r="AT177" s="218">
        <v>0</v>
      </c>
      <c r="AU177" s="218">
        <v>0</v>
      </c>
      <c r="AV177" s="218">
        <v>0</v>
      </c>
      <c r="AW177" s="218">
        <v>0</v>
      </c>
      <c r="AX177" s="218">
        <v>0</v>
      </c>
      <c r="AY177" s="218">
        <v>0</v>
      </c>
      <c r="AZ177" s="218">
        <v>0</v>
      </c>
      <c r="BA177" s="218">
        <v>0</v>
      </c>
      <c r="BB177" s="219">
        <v>0</v>
      </c>
      <c r="BC177" s="219">
        <v>0</v>
      </c>
      <c r="BD177" s="200"/>
      <c r="BE177" s="202"/>
      <c r="BF177" s="202">
        <f t="shared" si="59"/>
        <v>1</v>
      </c>
      <c r="BG177" s="206" t="s">
        <v>8</v>
      </c>
      <c r="BH177" s="204" t="s">
        <v>0</v>
      </c>
      <c r="BI177" s="204"/>
      <c r="BJ177" s="207"/>
    </row>
    <row r="178" spans="1:63" ht="17.25" customHeight="1" x14ac:dyDescent="0.25">
      <c r="A178" s="192"/>
      <c r="B178" s="131" t="s">
        <v>1744</v>
      </c>
      <c r="C178" s="132" t="s">
        <v>140</v>
      </c>
      <c r="D178" s="133" t="s">
        <v>8</v>
      </c>
      <c r="E178" s="216">
        <v>0</v>
      </c>
      <c r="F178" s="217">
        <v>0</v>
      </c>
      <c r="G178" s="218">
        <v>0</v>
      </c>
      <c r="H178" s="218">
        <v>0</v>
      </c>
      <c r="I178" s="218">
        <v>0</v>
      </c>
      <c r="J178" s="218">
        <v>0</v>
      </c>
      <c r="K178" s="218">
        <v>0</v>
      </c>
      <c r="L178" s="218">
        <v>0</v>
      </c>
      <c r="M178" s="218">
        <v>0</v>
      </c>
      <c r="N178" s="219">
        <v>0</v>
      </c>
      <c r="O178" s="219">
        <v>0</v>
      </c>
      <c r="P178" s="153">
        <v>0</v>
      </c>
      <c r="Q178" s="218">
        <v>0</v>
      </c>
      <c r="R178" s="218">
        <v>0</v>
      </c>
      <c r="S178" s="218">
        <v>0</v>
      </c>
      <c r="T178" s="218">
        <v>0</v>
      </c>
      <c r="U178" s="218">
        <v>0</v>
      </c>
      <c r="V178" s="218">
        <v>0</v>
      </c>
      <c r="W178" s="218">
        <v>0</v>
      </c>
      <c r="X178" s="219">
        <v>0</v>
      </c>
      <c r="Y178" s="219">
        <v>0</v>
      </c>
      <c r="Z178" s="218">
        <v>0</v>
      </c>
      <c r="AA178" s="218">
        <v>0</v>
      </c>
      <c r="AB178" s="218">
        <v>0</v>
      </c>
      <c r="AC178" s="218">
        <v>0</v>
      </c>
      <c r="AD178" s="218">
        <v>0</v>
      </c>
      <c r="AE178" s="218">
        <v>0</v>
      </c>
      <c r="AF178" s="218">
        <v>0</v>
      </c>
      <c r="AG178" s="218">
        <v>0</v>
      </c>
      <c r="AH178" s="219">
        <v>0</v>
      </c>
      <c r="AI178" s="219">
        <v>0</v>
      </c>
      <c r="AJ178" s="218">
        <v>0</v>
      </c>
      <c r="AK178" s="218">
        <v>0</v>
      </c>
      <c r="AL178" s="218">
        <v>0</v>
      </c>
      <c r="AM178" s="218">
        <v>0</v>
      </c>
      <c r="AN178" s="218">
        <v>0</v>
      </c>
      <c r="AO178" s="218">
        <v>0</v>
      </c>
      <c r="AP178" s="218">
        <v>0</v>
      </c>
      <c r="AQ178" s="218">
        <v>0</v>
      </c>
      <c r="AR178" s="219">
        <v>0</v>
      </c>
      <c r="AS178" s="219">
        <v>0</v>
      </c>
      <c r="AT178" s="218">
        <v>0</v>
      </c>
      <c r="AU178" s="218">
        <v>0</v>
      </c>
      <c r="AV178" s="218">
        <v>0</v>
      </c>
      <c r="AW178" s="218">
        <v>0</v>
      </c>
      <c r="AX178" s="218">
        <v>0</v>
      </c>
      <c r="AY178" s="218">
        <v>0</v>
      </c>
      <c r="AZ178" s="218">
        <v>0</v>
      </c>
      <c r="BA178" s="218">
        <v>0</v>
      </c>
      <c r="BB178" s="219">
        <v>0</v>
      </c>
      <c r="BC178" s="219">
        <v>0</v>
      </c>
      <c r="BD178" s="200"/>
      <c r="BE178" s="202"/>
      <c r="BF178" s="202">
        <f t="shared" si="59"/>
        <v>1</v>
      </c>
      <c r="BG178" s="206" t="s">
        <v>8</v>
      </c>
      <c r="BH178" s="204" t="s">
        <v>0</v>
      </c>
      <c r="BI178" s="204"/>
      <c r="BJ178" s="207"/>
    </row>
    <row r="179" spans="1:63" ht="17.25" customHeight="1" x14ac:dyDescent="0.25">
      <c r="A179" s="192"/>
      <c r="B179" s="131" t="s">
        <v>141</v>
      </c>
      <c r="C179" s="132" t="s">
        <v>142</v>
      </c>
      <c r="D179" s="133" t="s">
        <v>8</v>
      </c>
      <c r="E179" s="190">
        <f t="shared" ref="E179:BC179" si="63">E180+E181</f>
        <v>20.414884233220448</v>
      </c>
      <c r="F179" s="191">
        <f t="shared" si="63"/>
        <v>7.884998040000001</v>
      </c>
      <c r="G179" s="178">
        <f t="shared" si="63"/>
        <v>1.05</v>
      </c>
      <c r="H179" s="178">
        <f t="shared" si="63"/>
        <v>0</v>
      </c>
      <c r="I179" s="178">
        <f t="shared" si="63"/>
        <v>0.01</v>
      </c>
      <c r="J179" s="178">
        <f t="shared" si="63"/>
        <v>0</v>
      </c>
      <c r="K179" s="178">
        <f t="shared" si="63"/>
        <v>5.0000000000000001E-3</v>
      </c>
      <c r="L179" s="178">
        <f t="shared" si="63"/>
        <v>0</v>
      </c>
      <c r="M179" s="178">
        <f t="shared" si="63"/>
        <v>0</v>
      </c>
      <c r="N179" s="180">
        <f t="shared" si="63"/>
        <v>2</v>
      </c>
      <c r="O179" s="180">
        <f t="shared" si="63"/>
        <v>0</v>
      </c>
      <c r="P179" s="134">
        <f t="shared" si="63"/>
        <v>0</v>
      </c>
      <c r="Q179" s="178">
        <f t="shared" si="63"/>
        <v>0</v>
      </c>
      <c r="R179" s="178">
        <f t="shared" si="63"/>
        <v>0</v>
      </c>
      <c r="S179" s="178">
        <f t="shared" si="63"/>
        <v>0</v>
      </c>
      <c r="T179" s="178">
        <f t="shared" si="63"/>
        <v>0</v>
      </c>
      <c r="U179" s="178">
        <f t="shared" si="63"/>
        <v>0</v>
      </c>
      <c r="V179" s="178">
        <f t="shared" si="63"/>
        <v>0</v>
      </c>
      <c r="W179" s="178">
        <f t="shared" si="63"/>
        <v>0</v>
      </c>
      <c r="X179" s="180">
        <f t="shared" si="63"/>
        <v>0</v>
      </c>
      <c r="Y179" s="180">
        <f t="shared" si="63"/>
        <v>0</v>
      </c>
      <c r="Z179" s="178">
        <f>Z180+Z181</f>
        <v>0</v>
      </c>
      <c r="AA179" s="178">
        <f t="shared" si="63"/>
        <v>0</v>
      </c>
      <c r="AB179" s="178">
        <f t="shared" si="63"/>
        <v>0</v>
      </c>
      <c r="AC179" s="178">
        <f t="shared" si="63"/>
        <v>0</v>
      </c>
      <c r="AD179" s="178">
        <f t="shared" si="63"/>
        <v>0</v>
      </c>
      <c r="AE179" s="178">
        <f t="shared" si="63"/>
        <v>0</v>
      </c>
      <c r="AF179" s="178">
        <f t="shared" si="63"/>
        <v>0</v>
      </c>
      <c r="AG179" s="178">
        <f t="shared" si="63"/>
        <v>0</v>
      </c>
      <c r="AH179" s="180">
        <f t="shared" si="63"/>
        <v>0</v>
      </c>
      <c r="AI179" s="180">
        <f t="shared" si="63"/>
        <v>0</v>
      </c>
      <c r="AJ179" s="178">
        <f t="shared" si="63"/>
        <v>0</v>
      </c>
      <c r="AK179" s="178">
        <f t="shared" si="63"/>
        <v>0</v>
      </c>
      <c r="AL179" s="178">
        <f t="shared" si="63"/>
        <v>0</v>
      </c>
      <c r="AM179" s="178">
        <f t="shared" si="63"/>
        <v>0</v>
      </c>
      <c r="AN179" s="178">
        <f t="shared" si="63"/>
        <v>0</v>
      </c>
      <c r="AO179" s="178">
        <f t="shared" si="63"/>
        <v>0</v>
      </c>
      <c r="AP179" s="178">
        <f t="shared" si="63"/>
        <v>0</v>
      </c>
      <c r="AQ179" s="178">
        <f t="shared" si="63"/>
        <v>0</v>
      </c>
      <c r="AR179" s="180">
        <f t="shared" si="63"/>
        <v>0</v>
      </c>
      <c r="AS179" s="180">
        <f t="shared" si="63"/>
        <v>0</v>
      </c>
      <c r="AT179" s="178">
        <f t="shared" si="63"/>
        <v>7.884998040000001</v>
      </c>
      <c r="AU179" s="178">
        <f t="shared" si="63"/>
        <v>1.05</v>
      </c>
      <c r="AV179" s="178">
        <f t="shared" si="63"/>
        <v>0</v>
      </c>
      <c r="AW179" s="178">
        <f t="shared" si="63"/>
        <v>0.01</v>
      </c>
      <c r="AX179" s="178">
        <f t="shared" si="63"/>
        <v>0</v>
      </c>
      <c r="AY179" s="178">
        <f t="shared" si="63"/>
        <v>5.0000000000000001E-3</v>
      </c>
      <c r="AZ179" s="178">
        <f t="shared" si="63"/>
        <v>0</v>
      </c>
      <c r="BA179" s="178">
        <f t="shared" si="63"/>
        <v>0</v>
      </c>
      <c r="BB179" s="180">
        <f t="shared" si="63"/>
        <v>2</v>
      </c>
      <c r="BC179" s="180">
        <f t="shared" si="63"/>
        <v>0</v>
      </c>
      <c r="BD179" s="200"/>
      <c r="BE179" s="202"/>
      <c r="BF179" s="202">
        <f t="shared" si="59"/>
        <v>1</v>
      </c>
      <c r="BG179" s="206" t="s">
        <v>8</v>
      </c>
      <c r="BH179" s="204" t="s">
        <v>0</v>
      </c>
      <c r="BI179" s="204"/>
      <c r="BJ179" s="207"/>
    </row>
    <row r="180" spans="1:63" ht="17.25" customHeight="1" x14ac:dyDescent="0.25">
      <c r="A180" s="192"/>
      <c r="B180" s="131" t="s">
        <v>1745</v>
      </c>
      <c r="C180" s="132" t="s">
        <v>143</v>
      </c>
      <c r="D180" s="133" t="s">
        <v>8</v>
      </c>
      <c r="E180" s="216">
        <v>0</v>
      </c>
      <c r="F180" s="217">
        <v>0</v>
      </c>
      <c r="G180" s="218">
        <v>0</v>
      </c>
      <c r="H180" s="218">
        <v>0</v>
      </c>
      <c r="I180" s="218">
        <v>0</v>
      </c>
      <c r="J180" s="218">
        <v>0</v>
      </c>
      <c r="K180" s="218">
        <v>0</v>
      </c>
      <c r="L180" s="218">
        <v>0</v>
      </c>
      <c r="M180" s="218">
        <v>0</v>
      </c>
      <c r="N180" s="219">
        <v>0</v>
      </c>
      <c r="O180" s="219">
        <v>0</v>
      </c>
      <c r="P180" s="153">
        <v>0</v>
      </c>
      <c r="Q180" s="218">
        <v>0</v>
      </c>
      <c r="R180" s="218">
        <v>0</v>
      </c>
      <c r="S180" s="218">
        <v>0</v>
      </c>
      <c r="T180" s="218">
        <v>0</v>
      </c>
      <c r="U180" s="218">
        <v>0</v>
      </c>
      <c r="V180" s="218">
        <v>0</v>
      </c>
      <c r="W180" s="218">
        <v>0</v>
      </c>
      <c r="X180" s="219">
        <v>0</v>
      </c>
      <c r="Y180" s="219">
        <v>0</v>
      </c>
      <c r="Z180" s="218">
        <v>0</v>
      </c>
      <c r="AA180" s="218">
        <v>0</v>
      </c>
      <c r="AB180" s="218">
        <v>0</v>
      </c>
      <c r="AC180" s="218">
        <v>0</v>
      </c>
      <c r="AD180" s="218">
        <v>0</v>
      </c>
      <c r="AE180" s="218">
        <v>0</v>
      </c>
      <c r="AF180" s="218">
        <v>0</v>
      </c>
      <c r="AG180" s="218">
        <v>0</v>
      </c>
      <c r="AH180" s="219">
        <v>0</v>
      </c>
      <c r="AI180" s="219">
        <v>0</v>
      </c>
      <c r="AJ180" s="218">
        <v>0</v>
      </c>
      <c r="AK180" s="218">
        <v>0</v>
      </c>
      <c r="AL180" s="218">
        <v>0</v>
      </c>
      <c r="AM180" s="218">
        <v>0</v>
      </c>
      <c r="AN180" s="218">
        <v>0</v>
      </c>
      <c r="AO180" s="218">
        <v>0</v>
      </c>
      <c r="AP180" s="218">
        <v>0</v>
      </c>
      <c r="AQ180" s="218">
        <v>0</v>
      </c>
      <c r="AR180" s="219">
        <v>0</v>
      </c>
      <c r="AS180" s="219">
        <v>0</v>
      </c>
      <c r="AT180" s="218">
        <v>0</v>
      </c>
      <c r="AU180" s="218">
        <v>0</v>
      </c>
      <c r="AV180" s="218">
        <v>0</v>
      </c>
      <c r="AW180" s="218">
        <v>0</v>
      </c>
      <c r="AX180" s="218">
        <v>0</v>
      </c>
      <c r="AY180" s="218">
        <v>0</v>
      </c>
      <c r="AZ180" s="218">
        <v>0</v>
      </c>
      <c r="BA180" s="218">
        <v>0</v>
      </c>
      <c r="BB180" s="219">
        <v>0</v>
      </c>
      <c r="BC180" s="219">
        <v>0</v>
      </c>
      <c r="BD180" s="200"/>
      <c r="BE180" s="202"/>
      <c r="BF180" s="202">
        <f t="shared" si="59"/>
        <v>1</v>
      </c>
      <c r="BG180" s="206" t="s">
        <v>8</v>
      </c>
      <c r="BH180" s="204" t="s">
        <v>0</v>
      </c>
      <c r="BI180" s="204"/>
      <c r="BJ180" s="207"/>
    </row>
    <row r="181" spans="1:63" ht="17.25" customHeight="1" x14ac:dyDescent="0.25">
      <c r="A181" s="192"/>
      <c r="B181" s="215" t="s">
        <v>1746</v>
      </c>
      <c r="C181" s="132" t="s">
        <v>144</v>
      </c>
      <c r="D181" s="133" t="s">
        <v>8</v>
      </c>
      <c r="E181" s="190">
        <f t="shared" ref="E181:BC181" si="64">SUM(E182:E185)</f>
        <v>20.414884233220448</v>
      </c>
      <c r="F181" s="191">
        <f t="shared" si="64"/>
        <v>7.884998040000001</v>
      </c>
      <c r="G181" s="178">
        <f t="shared" si="64"/>
        <v>1.05</v>
      </c>
      <c r="H181" s="178">
        <f t="shared" si="64"/>
        <v>0</v>
      </c>
      <c r="I181" s="178">
        <f t="shared" si="64"/>
        <v>0.01</v>
      </c>
      <c r="J181" s="178">
        <f t="shared" si="64"/>
        <v>0</v>
      </c>
      <c r="K181" s="178">
        <f t="shared" si="64"/>
        <v>5.0000000000000001E-3</v>
      </c>
      <c r="L181" s="178">
        <f t="shared" si="64"/>
        <v>0</v>
      </c>
      <c r="M181" s="178">
        <f t="shared" si="64"/>
        <v>0</v>
      </c>
      <c r="N181" s="180">
        <f t="shared" si="64"/>
        <v>2</v>
      </c>
      <c r="O181" s="180">
        <f t="shared" si="64"/>
        <v>0</v>
      </c>
      <c r="P181" s="134">
        <f t="shared" si="64"/>
        <v>0</v>
      </c>
      <c r="Q181" s="178">
        <f t="shared" si="64"/>
        <v>0</v>
      </c>
      <c r="R181" s="178">
        <f t="shared" si="64"/>
        <v>0</v>
      </c>
      <c r="S181" s="178">
        <f t="shared" si="64"/>
        <v>0</v>
      </c>
      <c r="T181" s="178">
        <f t="shared" si="64"/>
        <v>0</v>
      </c>
      <c r="U181" s="178">
        <f t="shared" si="64"/>
        <v>0</v>
      </c>
      <c r="V181" s="178">
        <f t="shared" si="64"/>
        <v>0</v>
      </c>
      <c r="W181" s="178">
        <f t="shared" si="64"/>
        <v>0</v>
      </c>
      <c r="X181" s="180">
        <f t="shared" si="64"/>
        <v>0</v>
      </c>
      <c r="Y181" s="180">
        <f t="shared" si="64"/>
        <v>0</v>
      </c>
      <c r="Z181" s="178">
        <f t="shared" si="64"/>
        <v>0</v>
      </c>
      <c r="AA181" s="178">
        <f t="shared" si="64"/>
        <v>0</v>
      </c>
      <c r="AB181" s="178">
        <f t="shared" si="64"/>
        <v>0</v>
      </c>
      <c r="AC181" s="178">
        <f t="shared" si="64"/>
        <v>0</v>
      </c>
      <c r="AD181" s="178">
        <f t="shared" si="64"/>
        <v>0</v>
      </c>
      <c r="AE181" s="178">
        <f t="shared" si="64"/>
        <v>0</v>
      </c>
      <c r="AF181" s="178">
        <f t="shared" si="64"/>
        <v>0</v>
      </c>
      <c r="AG181" s="178">
        <f t="shared" si="64"/>
        <v>0</v>
      </c>
      <c r="AH181" s="180">
        <f t="shared" si="64"/>
        <v>0</v>
      </c>
      <c r="AI181" s="180">
        <f t="shared" si="64"/>
        <v>0</v>
      </c>
      <c r="AJ181" s="178">
        <f t="shared" si="64"/>
        <v>0</v>
      </c>
      <c r="AK181" s="178">
        <f t="shared" si="64"/>
        <v>0</v>
      </c>
      <c r="AL181" s="178">
        <f t="shared" si="64"/>
        <v>0</v>
      </c>
      <c r="AM181" s="178">
        <f t="shared" si="64"/>
        <v>0</v>
      </c>
      <c r="AN181" s="178">
        <f t="shared" si="64"/>
        <v>0</v>
      </c>
      <c r="AO181" s="178">
        <f t="shared" si="64"/>
        <v>0</v>
      </c>
      <c r="AP181" s="178">
        <f t="shared" si="64"/>
        <v>0</v>
      </c>
      <c r="AQ181" s="178">
        <f t="shared" si="64"/>
        <v>0</v>
      </c>
      <c r="AR181" s="180">
        <f t="shared" si="64"/>
        <v>0</v>
      </c>
      <c r="AS181" s="180">
        <f t="shared" si="64"/>
        <v>0</v>
      </c>
      <c r="AT181" s="178">
        <f t="shared" si="64"/>
        <v>7.884998040000001</v>
      </c>
      <c r="AU181" s="178">
        <f t="shared" si="64"/>
        <v>1.05</v>
      </c>
      <c r="AV181" s="178">
        <f t="shared" si="64"/>
        <v>0</v>
      </c>
      <c r="AW181" s="178">
        <f t="shared" si="64"/>
        <v>0.01</v>
      </c>
      <c r="AX181" s="178">
        <f t="shared" si="64"/>
        <v>0</v>
      </c>
      <c r="AY181" s="178">
        <f t="shared" si="64"/>
        <v>5.0000000000000001E-3</v>
      </c>
      <c r="AZ181" s="178">
        <f t="shared" si="64"/>
        <v>0</v>
      </c>
      <c r="BA181" s="178">
        <f t="shared" si="64"/>
        <v>0</v>
      </c>
      <c r="BB181" s="219">
        <f t="shared" si="64"/>
        <v>2</v>
      </c>
      <c r="BC181" s="219">
        <f t="shared" si="64"/>
        <v>0</v>
      </c>
      <c r="BD181" s="200"/>
      <c r="BE181" s="202"/>
      <c r="BF181" s="202">
        <f t="shared" si="59"/>
        <v>1</v>
      </c>
      <c r="BG181" s="206" t="s">
        <v>8</v>
      </c>
      <c r="BH181" s="204" t="s">
        <v>0</v>
      </c>
      <c r="BI181" s="204"/>
      <c r="BJ181" s="207"/>
    </row>
    <row r="182" spans="1:63" ht="17.25" customHeight="1" x14ac:dyDescent="0.25">
      <c r="A182" s="192" t="s">
        <v>37</v>
      </c>
      <c r="B182" s="193" t="s">
        <v>1746</v>
      </c>
      <c r="C182" s="208" t="s">
        <v>1911</v>
      </c>
      <c r="D182" s="209" t="s">
        <v>1912</v>
      </c>
      <c r="E182" s="194">
        <v>3.2267406124593405</v>
      </c>
      <c r="F182" s="195">
        <f t="shared" ref="F182:O185" si="65">P182+Z182+AJ182+AT182</f>
        <v>1.1866996299999999</v>
      </c>
      <c r="G182" s="196">
        <f t="shared" si="65"/>
        <v>0.25</v>
      </c>
      <c r="H182" s="196">
        <f t="shared" si="65"/>
        <v>0</v>
      </c>
      <c r="I182" s="196">
        <f t="shared" si="65"/>
        <v>0</v>
      </c>
      <c r="J182" s="196">
        <f t="shared" si="65"/>
        <v>0</v>
      </c>
      <c r="K182" s="196">
        <f t="shared" si="65"/>
        <v>0</v>
      </c>
      <c r="L182" s="196">
        <f t="shared" si="65"/>
        <v>0</v>
      </c>
      <c r="M182" s="196">
        <f t="shared" si="65"/>
        <v>0</v>
      </c>
      <c r="N182" s="197">
        <f t="shared" si="65"/>
        <v>0</v>
      </c>
      <c r="O182" s="197">
        <f t="shared" si="65"/>
        <v>0</v>
      </c>
      <c r="P182" s="210">
        <v>0</v>
      </c>
      <c r="Q182" s="194">
        <v>0</v>
      </c>
      <c r="R182" s="194">
        <v>0</v>
      </c>
      <c r="S182" s="194">
        <v>0</v>
      </c>
      <c r="T182" s="194">
        <v>0</v>
      </c>
      <c r="U182" s="194">
        <v>0</v>
      </c>
      <c r="V182" s="194">
        <v>0</v>
      </c>
      <c r="W182" s="194">
        <v>0</v>
      </c>
      <c r="X182" s="199">
        <v>0</v>
      </c>
      <c r="Y182" s="199">
        <v>0</v>
      </c>
      <c r="Z182" s="194">
        <v>0</v>
      </c>
      <c r="AA182" s="150">
        <v>0</v>
      </c>
      <c r="AB182" s="150">
        <v>0</v>
      </c>
      <c r="AC182" s="150">
        <v>0</v>
      </c>
      <c r="AD182" s="150">
        <v>0</v>
      </c>
      <c r="AE182" s="150">
        <v>0</v>
      </c>
      <c r="AF182" s="150">
        <v>0</v>
      </c>
      <c r="AG182" s="150">
        <v>0</v>
      </c>
      <c r="AH182" s="199">
        <v>0</v>
      </c>
      <c r="AI182" s="199">
        <v>0</v>
      </c>
      <c r="AJ182" s="194">
        <v>0</v>
      </c>
      <c r="AK182" s="194">
        <v>0</v>
      </c>
      <c r="AL182" s="194">
        <v>0</v>
      </c>
      <c r="AM182" s="194">
        <v>0</v>
      </c>
      <c r="AN182" s="194">
        <v>0</v>
      </c>
      <c r="AO182" s="194">
        <v>0</v>
      </c>
      <c r="AP182" s="194">
        <v>0</v>
      </c>
      <c r="AQ182" s="194">
        <v>0</v>
      </c>
      <c r="AR182" s="199">
        <v>0</v>
      </c>
      <c r="AS182" s="199">
        <v>0</v>
      </c>
      <c r="AT182" s="194">
        <v>1.1866996299999999</v>
      </c>
      <c r="AU182" s="194">
        <v>0.25</v>
      </c>
      <c r="AV182" s="194">
        <v>0</v>
      </c>
      <c r="AW182" s="194">
        <v>0</v>
      </c>
      <c r="AX182" s="194">
        <v>0</v>
      </c>
      <c r="AY182" s="194">
        <v>0</v>
      </c>
      <c r="AZ182" s="194">
        <v>0</v>
      </c>
      <c r="BA182" s="194">
        <v>0</v>
      </c>
      <c r="BB182" s="199">
        <v>0</v>
      </c>
      <c r="BC182" s="199">
        <v>0</v>
      </c>
      <c r="BD182" s="200"/>
      <c r="BE182" s="202"/>
      <c r="BF182" s="202"/>
      <c r="BG182" s="206"/>
      <c r="BH182" s="204"/>
      <c r="BI182" s="204"/>
      <c r="BJ182" s="207"/>
    </row>
    <row r="183" spans="1:63" ht="17.25" customHeight="1" x14ac:dyDescent="0.25">
      <c r="A183" s="192" t="s">
        <v>37</v>
      </c>
      <c r="B183" s="193" t="s">
        <v>1746</v>
      </c>
      <c r="C183" s="208" t="s">
        <v>1913</v>
      </c>
      <c r="D183" s="209" t="s">
        <v>1914</v>
      </c>
      <c r="E183" s="194">
        <v>3.6822171165770206</v>
      </c>
      <c r="F183" s="195">
        <f t="shared" si="65"/>
        <v>1.1549585600000001</v>
      </c>
      <c r="G183" s="196">
        <f t="shared" si="65"/>
        <v>0.4</v>
      </c>
      <c r="H183" s="196">
        <f t="shared" si="65"/>
        <v>0</v>
      </c>
      <c r="I183" s="196">
        <f t="shared" si="65"/>
        <v>0</v>
      </c>
      <c r="J183" s="196">
        <f t="shared" si="65"/>
        <v>0</v>
      </c>
      <c r="K183" s="196">
        <f t="shared" si="65"/>
        <v>0</v>
      </c>
      <c r="L183" s="196">
        <f t="shared" si="65"/>
        <v>0</v>
      </c>
      <c r="M183" s="196">
        <f t="shared" si="65"/>
        <v>0</v>
      </c>
      <c r="N183" s="197">
        <f t="shared" si="65"/>
        <v>0</v>
      </c>
      <c r="O183" s="197">
        <f t="shared" si="65"/>
        <v>0</v>
      </c>
      <c r="P183" s="210">
        <v>0</v>
      </c>
      <c r="Q183" s="194">
        <v>0</v>
      </c>
      <c r="R183" s="194">
        <v>0</v>
      </c>
      <c r="S183" s="194">
        <v>0</v>
      </c>
      <c r="T183" s="194">
        <v>0</v>
      </c>
      <c r="U183" s="194">
        <v>0</v>
      </c>
      <c r="V183" s="194">
        <v>0</v>
      </c>
      <c r="W183" s="194">
        <v>0</v>
      </c>
      <c r="X183" s="199">
        <v>0</v>
      </c>
      <c r="Y183" s="199">
        <v>0</v>
      </c>
      <c r="Z183" s="194">
        <v>0</v>
      </c>
      <c r="AA183" s="150">
        <v>0</v>
      </c>
      <c r="AB183" s="150">
        <v>0</v>
      </c>
      <c r="AC183" s="150">
        <v>0</v>
      </c>
      <c r="AD183" s="150">
        <v>0</v>
      </c>
      <c r="AE183" s="150">
        <v>0</v>
      </c>
      <c r="AF183" s="150">
        <v>0</v>
      </c>
      <c r="AG183" s="150">
        <v>0</v>
      </c>
      <c r="AH183" s="199">
        <v>0</v>
      </c>
      <c r="AI183" s="199">
        <v>0</v>
      </c>
      <c r="AJ183" s="194">
        <v>0</v>
      </c>
      <c r="AK183" s="194">
        <v>0</v>
      </c>
      <c r="AL183" s="194">
        <v>0</v>
      </c>
      <c r="AM183" s="194">
        <v>0</v>
      </c>
      <c r="AN183" s="194">
        <v>0</v>
      </c>
      <c r="AO183" s="194">
        <v>0</v>
      </c>
      <c r="AP183" s="194">
        <v>0</v>
      </c>
      <c r="AQ183" s="194">
        <v>0</v>
      </c>
      <c r="AR183" s="199">
        <v>0</v>
      </c>
      <c r="AS183" s="199">
        <v>0</v>
      </c>
      <c r="AT183" s="194">
        <v>1.1549585600000001</v>
      </c>
      <c r="AU183" s="194">
        <v>0.4</v>
      </c>
      <c r="AV183" s="194">
        <v>0</v>
      </c>
      <c r="AW183" s="194">
        <v>0</v>
      </c>
      <c r="AX183" s="194">
        <v>0</v>
      </c>
      <c r="AY183" s="194">
        <v>0</v>
      </c>
      <c r="AZ183" s="194">
        <v>0</v>
      </c>
      <c r="BA183" s="194">
        <v>0</v>
      </c>
      <c r="BB183" s="199">
        <v>0</v>
      </c>
      <c r="BC183" s="199">
        <v>0</v>
      </c>
      <c r="BD183" s="200"/>
      <c r="BE183" s="202"/>
      <c r="BF183" s="202"/>
      <c r="BG183" s="206"/>
      <c r="BH183" s="204"/>
      <c r="BI183" s="213" t="s">
        <v>1788</v>
      </c>
      <c r="BJ183" s="207"/>
    </row>
    <row r="184" spans="1:63" ht="17.25" customHeight="1" x14ac:dyDescent="0.25">
      <c r="A184" s="192" t="s">
        <v>37</v>
      </c>
      <c r="B184" s="193" t="s">
        <v>1746</v>
      </c>
      <c r="C184" s="208" t="s">
        <v>1641</v>
      </c>
      <c r="D184" s="209" t="s">
        <v>1642</v>
      </c>
      <c r="E184" s="194">
        <v>5.4228850888329667</v>
      </c>
      <c r="F184" s="195">
        <f t="shared" si="65"/>
        <v>2.6578962700000002</v>
      </c>
      <c r="G184" s="196">
        <f t="shared" si="65"/>
        <v>0</v>
      </c>
      <c r="H184" s="196">
        <f t="shared" si="65"/>
        <v>0</v>
      </c>
      <c r="I184" s="196">
        <f t="shared" si="65"/>
        <v>0</v>
      </c>
      <c r="J184" s="196">
        <f t="shared" si="65"/>
        <v>0</v>
      </c>
      <c r="K184" s="196">
        <f t="shared" si="65"/>
        <v>0</v>
      </c>
      <c r="L184" s="196">
        <f t="shared" si="65"/>
        <v>0</v>
      </c>
      <c r="M184" s="196">
        <f t="shared" si="65"/>
        <v>0</v>
      </c>
      <c r="N184" s="197">
        <f t="shared" si="65"/>
        <v>2</v>
      </c>
      <c r="O184" s="197">
        <f t="shared" si="65"/>
        <v>0</v>
      </c>
      <c r="P184" s="210">
        <v>0</v>
      </c>
      <c r="Q184" s="194">
        <v>0</v>
      </c>
      <c r="R184" s="194">
        <v>0</v>
      </c>
      <c r="S184" s="194">
        <v>0</v>
      </c>
      <c r="T184" s="194">
        <v>0</v>
      </c>
      <c r="U184" s="194">
        <v>0</v>
      </c>
      <c r="V184" s="194">
        <v>0</v>
      </c>
      <c r="W184" s="194">
        <v>0</v>
      </c>
      <c r="X184" s="199">
        <v>0</v>
      </c>
      <c r="Y184" s="199">
        <v>0</v>
      </c>
      <c r="Z184" s="194">
        <v>0</v>
      </c>
      <c r="AA184" s="150">
        <v>0</v>
      </c>
      <c r="AB184" s="150">
        <v>0</v>
      </c>
      <c r="AC184" s="150">
        <v>0</v>
      </c>
      <c r="AD184" s="150">
        <v>0</v>
      </c>
      <c r="AE184" s="150">
        <v>0</v>
      </c>
      <c r="AF184" s="150">
        <v>0</v>
      </c>
      <c r="AG184" s="150">
        <v>0</v>
      </c>
      <c r="AH184" s="199">
        <v>0</v>
      </c>
      <c r="AI184" s="199">
        <v>0</v>
      </c>
      <c r="AJ184" s="194">
        <v>0</v>
      </c>
      <c r="AK184" s="194">
        <v>0</v>
      </c>
      <c r="AL184" s="194">
        <v>0</v>
      </c>
      <c r="AM184" s="194">
        <v>0</v>
      </c>
      <c r="AN184" s="194">
        <v>0</v>
      </c>
      <c r="AO184" s="194">
        <v>0</v>
      </c>
      <c r="AP184" s="194">
        <v>0</v>
      </c>
      <c r="AQ184" s="194">
        <v>0</v>
      </c>
      <c r="AR184" s="199">
        <v>0</v>
      </c>
      <c r="AS184" s="199">
        <v>0</v>
      </c>
      <c r="AT184" s="194">
        <v>2.6578962700000002</v>
      </c>
      <c r="AU184" s="194">
        <v>0</v>
      </c>
      <c r="AV184" s="194">
        <v>0</v>
      </c>
      <c r="AW184" s="194">
        <v>0</v>
      </c>
      <c r="AX184" s="194">
        <v>0</v>
      </c>
      <c r="AY184" s="194">
        <v>0</v>
      </c>
      <c r="AZ184" s="194">
        <v>0</v>
      </c>
      <c r="BA184" s="194">
        <v>0</v>
      </c>
      <c r="BB184" s="199">
        <v>2</v>
      </c>
      <c r="BC184" s="199">
        <v>0</v>
      </c>
      <c r="BD184" s="200"/>
      <c r="BE184" s="202"/>
      <c r="BF184" s="202"/>
      <c r="BG184" s="206"/>
      <c r="BH184" s="204"/>
      <c r="BI184" s="204"/>
      <c r="BJ184" s="207"/>
    </row>
    <row r="185" spans="1:63" ht="17.25" customHeight="1" x14ac:dyDescent="0.25">
      <c r="A185" s="192" t="s">
        <v>37</v>
      </c>
      <c r="B185" s="193" t="s">
        <v>1746</v>
      </c>
      <c r="C185" s="208" t="s">
        <v>86</v>
      </c>
      <c r="D185" s="209" t="s">
        <v>1915</v>
      </c>
      <c r="E185" s="194">
        <v>8.0830414153511221</v>
      </c>
      <c r="F185" s="195">
        <f t="shared" si="65"/>
        <v>2.88544358</v>
      </c>
      <c r="G185" s="196">
        <f t="shared" si="65"/>
        <v>0.4</v>
      </c>
      <c r="H185" s="196">
        <f t="shared" si="65"/>
        <v>0</v>
      </c>
      <c r="I185" s="196">
        <f t="shared" si="65"/>
        <v>0.01</v>
      </c>
      <c r="J185" s="196">
        <f t="shared" si="65"/>
        <v>0</v>
      </c>
      <c r="K185" s="196">
        <f t="shared" si="65"/>
        <v>5.0000000000000001E-3</v>
      </c>
      <c r="L185" s="196">
        <f t="shared" si="65"/>
        <v>0</v>
      </c>
      <c r="M185" s="196">
        <f t="shared" si="65"/>
        <v>0</v>
      </c>
      <c r="N185" s="197">
        <f t="shared" si="65"/>
        <v>0</v>
      </c>
      <c r="O185" s="197">
        <f t="shared" si="65"/>
        <v>0</v>
      </c>
      <c r="P185" s="210">
        <v>0</v>
      </c>
      <c r="Q185" s="194">
        <v>0</v>
      </c>
      <c r="R185" s="194">
        <v>0</v>
      </c>
      <c r="S185" s="194">
        <v>0</v>
      </c>
      <c r="T185" s="194">
        <v>0</v>
      </c>
      <c r="U185" s="194">
        <v>0</v>
      </c>
      <c r="V185" s="194">
        <v>0</v>
      </c>
      <c r="W185" s="194">
        <v>0</v>
      </c>
      <c r="X185" s="199">
        <v>0</v>
      </c>
      <c r="Y185" s="199">
        <v>0</v>
      </c>
      <c r="Z185" s="194">
        <v>0</v>
      </c>
      <c r="AA185" s="150">
        <v>0</v>
      </c>
      <c r="AB185" s="150">
        <v>0</v>
      </c>
      <c r="AC185" s="150">
        <v>0</v>
      </c>
      <c r="AD185" s="150">
        <v>0</v>
      </c>
      <c r="AE185" s="150">
        <v>0</v>
      </c>
      <c r="AF185" s="150">
        <v>0</v>
      </c>
      <c r="AG185" s="150">
        <v>0</v>
      </c>
      <c r="AH185" s="199">
        <v>0</v>
      </c>
      <c r="AI185" s="199">
        <v>0</v>
      </c>
      <c r="AJ185" s="194">
        <v>0</v>
      </c>
      <c r="AK185" s="194">
        <v>0</v>
      </c>
      <c r="AL185" s="194">
        <v>0</v>
      </c>
      <c r="AM185" s="194">
        <v>0</v>
      </c>
      <c r="AN185" s="194">
        <v>0</v>
      </c>
      <c r="AO185" s="194">
        <v>0</v>
      </c>
      <c r="AP185" s="194">
        <v>0</v>
      </c>
      <c r="AQ185" s="194">
        <v>0</v>
      </c>
      <c r="AR185" s="199">
        <v>0</v>
      </c>
      <c r="AS185" s="199">
        <v>0</v>
      </c>
      <c r="AT185" s="194">
        <v>2.88544358</v>
      </c>
      <c r="AU185" s="194">
        <v>0.4</v>
      </c>
      <c r="AV185" s="194">
        <v>0</v>
      </c>
      <c r="AW185" s="194">
        <v>0.01</v>
      </c>
      <c r="AX185" s="194">
        <v>0</v>
      </c>
      <c r="AY185" s="194">
        <v>5.0000000000000001E-3</v>
      </c>
      <c r="AZ185" s="194">
        <v>0</v>
      </c>
      <c r="BA185" s="194">
        <v>0</v>
      </c>
      <c r="BB185" s="199">
        <v>0</v>
      </c>
      <c r="BC185" s="199">
        <v>0</v>
      </c>
      <c r="BD185" s="200"/>
      <c r="BE185" s="202"/>
      <c r="BF185" s="202"/>
      <c r="BG185" s="206"/>
      <c r="BH185" s="204"/>
      <c r="BI185" s="204"/>
      <c r="BJ185" s="207"/>
    </row>
    <row r="186" spans="1:63" ht="17.25" customHeight="1" x14ac:dyDescent="0.25">
      <c r="A186" s="192"/>
      <c r="B186" s="131" t="s">
        <v>145</v>
      </c>
      <c r="C186" s="132" t="s">
        <v>146</v>
      </c>
      <c r="D186" s="133" t="s">
        <v>8</v>
      </c>
      <c r="E186" s="190">
        <f t="shared" ref="E186:BC186" si="66">E187+E206+E300+E316</f>
        <v>7304.8720054793548</v>
      </c>
      <c r="F186" s="191">
        <f t="shared" si="66"/>
        <v>1221.86993089</v>
      </c>
      <c r="G186" s="178">
        <f t="shared" si="66"/>
        <v>27.672999999999998</v>
      </c>
      <c r="H186" s="178">
        <f t="shared" si="66"/>
        <v>0</v>
      </c>
      <c r="I186" s="178">
        <f t="shared" si="66"/>
        <v>21.256</v>
      </c>
      <c r="J186" s="178">
        <f t="shared" si="66"/>
        <v>11.093999999999999</v>
      </c>
      <c r="K186" s="178">
        <f t="shared" si="66"/>
        <v>16.584809999999997</v>
      </c>
      <c r="L186" s="178">
        <f t="shared" si="66"/>
        <v>0</v>
      </c>
      <c r="M186" s="178">
        <f t="shared" si="66"/>
        <v>0</v>
      </c>
      <c r="N186" s="180">
        <f t="shared" si="66"/>
        <v>1883</v>
      </c>
      <c r="O186" s="180">
        <f t="shared" si="66"/>
        <v>64</v>
      </c>
      <c r="P186" s="134">
        <f t="shared" si="66"/>
        <v>82.548889650000007</v>
      </c>
      <c r="Q186" s="178">
        <f t="shared" si="66"/>
        <v>0</v>
      </c>
      <c r="R186" s="178">
        <f t="shared" si="66"/>
        <v>0</v>
      </c>
      <c r="S186" s="178">
        <f t="shared" si="66"/>
        <v>0.18900000000000003</v>
      </c>
      <c r="T186" s="178">
        <f t="shared" si="66"/>
        <v>0</v>
      </c>
      <c r="U186" s="178">
        <f t="shared" si="66"/>
        <v>3.8209999999999997</v>
      </c>
      <c r="V186" s="178">
        <f t="shared" si="66"/>
        <v>0</v>
      </c>
      <c r="W186" s="178">
        <f t="shared" si="66"/>
        <v>0</v>
      </c>
      <c r="X186" s="180">
        <f t="shared" si="66"/>
        <v>0</v>
      </c>
      <c r="Y186" s="180">
        <f t="shared" si="66"/>
        <v>12</v>
      </c>
      <c r="Z186" s="178">
        <f>Z187+Z206+Z300+Z316</f>
        <v>171.69281519</v>
      </c>
      <c r="AA186" s="178">
        <f t="shared" si="66"/>
        <v>0</v>
      </c>
      <c r="AB186" s="178">
        <f t="shared" si="66"/>
        <v>0</v>
      </c>
      <c r="AC186" s="178">
        <f t="shared" si="66"/>
        <v>8.5999999999999993E-2</v>
      </c>
      <c r="AD186" s="178">
        <f t="shared" si="66"/>
        <v>7.0629999999999997</v>
      </c>
      <c r="AE186" s="178">
        <f t="shared" si="66"/>
        <v>2.2078099999999998</v>
      </c>
      <c r="AF186" s="178">
        <f t="shared" si="66"/>
        <v>0</v>
      </c>
      <c r="AG186" s="178">
        <f t="shared" si="66"/>
        <v>0</v>
      </c>
      <c r="AH186" s="180">
        <f t="shared" si="66"/>
        <v>0</v>
      </c>
      <c r="AI186" s="180">
        <f t="shared" si="66"/>
        <v>6</v>
      </c>
      <c r="AJ186" s="178">
        <f>AJ187+AJ206+AJ300+AJ316</f>
        <v>715.7507005199999</v>
      </c>
      <c r="AK186" s="178">
        <f t="shared" si="66"/>
        <v>25.610000000000003</v>
      </c>
      <c r="AL186" s="178">
        <f t="shared" si="66"/>
        <v>0</v>
      </c>
      <c r="AM186" s="178">
        <f t="shared" si="66"/>
        <v>3.5710000000000002</v>
      </c>
      <c r="AN186" s="178">
        <f t="shared" si="66"/>
        <v>0.38</v>
      </c>
      <c r="AO186" s="178">
        <f t="shared" si="66"/>
        <v>7.0090000000000003</v>
      </c>
      <c r="AP186" s="178">
        <f t="shared" si="66"/>
        <v>0</v>
      </c>
      <c r="AQ186" s="178">
        <f t="shared" si="66"/>
        <v>0</v>
      </c>
      <c r="AR186" s="180">
        <f t="shared" si="66"/>
        <v>29</v>
      </c>
      <c r="AS186" s="180">
        <f t="shared" si="66"/>
        <v>46</v>
      </c>
      <c r="AT186" s="178">
        <f>AT187+AT206+AT300+AT316</f>
        <v>251.87752553000007</v>
      </c>
      <c r="AU186" s="178">
        <f t="shared" si="66"/>
        <v>2.0629999999999997</v>
      </c>
      <c r="AV186" s="178">
        <f t="shared" si="66"/>
        <v>0</v>
      </c>
      <c r="AW186" s="178">
        <f t="shared" si="66"/>
        <v>17.409999999999997</v>
      </c>
      <c r="AX186" s="178">
        <f t="shared" si="66"/>
        <v>3.6510000000000002</v>
      </c>
      <c r="AY186" s="178">
        <f t="shared" si="66"/>
        <v>3.5470000000000006</v>
      </c>
      <c r="AZ186" s="178">
        <f t="shared" si="66"/>
        <v>0</v>
      </c>
      <c r="BA186" s="178">
        <f t="shared" si="66"/>
        <v>0</v>
      </c>
      <c r="BB186" s="180">
        <f t="shared" si="66"/>
        <v>1854</v>
      </c>
      <c r="BC186" s="180">
        <f t="shared" si="66"/>
        <v>0</v>
      </c>
      <c r="BD186" s="200"/>
      <c r="BE186" s="202"/>
      <c r="BF186" s="202">
        <f>IF(BG186=D186,1,D186)</f>
        <v>1</v>
      </c>
      <c r="BG186" s="206" t="s">
        <v>8</v>
      </c>
      <c r="BH186" s="204" t="s">
        <v>0</v>
      </c>
      <c r="BI186" s="204"/>
      <c r="BJ186" s="207"/>
    </row>
    <row r="187" spans="1:63" ht="17.25" customHeight="1" x14ac:dyDescent="0.25">
      <c r="A187" s="192"/>
      <c r="B187" s="131" t="s">
        <v>147</v>
      </c>
      <c r="C187" s="132" t="s">
        <v>148</v>
      </c>
      <c r="D187" s="133" t="s">
        <v>8</v>
      </c>
      <c r="E187" s="190">
        <f t="shared" ref="E187:BC187" si="67">SUM(E188,E196)</f>
        <v>2116.8279639523248</v>
      </c>
      <c r="F187" s="191">
        <f t="shared" si="67"/>
        <v>685.33658923999997</v>
      </c>
      <c r="G187" s="178">
        <f t="shared" si="67"/>
        <v>26.25</v>
      </c>
      <c r="H187" s="178">
        <f t="shared" si="67"/>
        <v>0</v>
      </c>
      <c r="I187" s="178">
        <f t="shared" si="67"/>
        <v>2.0690000000000004</v>
      </c>
      <c r="J187" s="178">
        <f t="shared" si="67"/>
        <v>1.123</v>
      </c>
      <c r="K187" s="178">
        <f t="shared" si="67"/>
        <v>0.79900000000000027</v>
      </c>
      <c r="L187" s="178">
        <f t="shared" si="67"/>
        <v>0</v>
      </c>
      <c r="M187" s="178">
        <f t="shared" si="67"/>
        <v>0</v>
      </c>
      <c r="N187" s="180">
        <f t="shared" si="67"/>
        <v>0</v>
      </c>
      <c r="O187" s="180">
        <f t="shared" si="67"/>
        <v>52</v>
      </c>
      <c r="P187" s="134">
        <f t="shared" si="67"/>
        <v>10.0740628</v>
      </c>
      <c r="Q187" s="178">
        <f t="shared" si="67"/>
        <v>0</v>
      </c>
      <c r="R187" s="178">
        <f t="shared" si="67"/>
        <v>0</v>
      </c>
      <c r="S187" s="178">
        <f t="shared" si="67"/>
        <v>0</v>
      </c>
      <c r="T187" s="178">
        <f t="shared" si="67"/>
        <v>0</v>
      </c>
      <c r="U187" s="178">
        <f t="shared" si="67"/>
        <v>0</v>
      </c>
      <c r="V187" s="178">
        <f t="shared" si="67"/>
        <v>0</v>
      </c>
      <c r="W187" s="178">
        <f t="shared" si="67"/>
        <v>0</v>
      </c>
      <c r="X187" s="180">
        <f t="shared" si="67"/>
        <v>0</v>
      </c>
      <c r="Y187" s="180">
        <f t="shared" si="67"/>
        <v>5</v>
      </c>
      <c r="Z187" s="178">
        <f>SUM(Z188,Z196)</f>
        <v>0.83789999999999998</v>
      </c>
      <c r="AA187" s="178">
        <f t="shared" si="67"/>
        <v>0</v>
      </c>
      <c r="AB187" s="178">
        <f t="shared" si="67"/>
        <v>0</v>
      </c>
      <c r="AC187" s="178">
        <f t="shared" si="67"/>
        <v>0</v>
      </c>
      <c r="AD187" s="178">
        <f t="shared" si="67"/>
        <v>0</v>
      </c>
      <c r="AE187" s="178">
        <f t="shared" si="67"/>
        <v>0</v>
      </c>
      <c r="AF187" s="178">
        <f t="shared" si="67"/>
        <v>0</v>
      </c>
      <c r="AG187" s="178">
        <f t="shared" si="67"/>
        <v>0</v>
      </c>
      <c r="AH187" s="180">
        <f t="shared" si="67"/>
        <v>0</v>
      </c>
      <c r="AI187" s="180">
        <f t="shared" si="67"/>
        <v>1</v>
      </c>
      <c r="AJ187" s="178">
        <f>SUM(AJ188,AJ196)</f>
        <v>663.43804814999999</v>
      </c>
      <c r="AK187" s="178">
        <f t="shared" si="67"/>
        <v>25.35</v>
      </c>
      <c r="AL187" s="178">
        <f t="shared" si="67"/>
        <v>0</v>
      </c>
      <c r="AM187" s="178">
        <f t="shared" si="67"/>
        <v>1.6040000000000001</v>
      </c>
      <c r="AN187" s="178">
        <f t="shared" si="67"/>
        <v>0.38</v>
      </c>
      <c r="AO187" s="178">
        <f t="shared" si="67"/>
        <v>0.73900000000000021</v>
      </c>
      <c r="AP187" s="178">
        <f t="shared" si="67"/>
        <v>0</v>
      </c>
      <c r="AQ187" s="178">
        <f t="shared" si="67"/>
        <v>0</v>
      </c>
      <c r="AR187" s="180">
        <f t="shared" si="67"/>
        <v>0</v>
      </c>
      <c r="AS187" s="180">
        <f t="shared" si="67"/>
        <v>46</v>
      </c>
      <c r="AT187" s="178">
        <f>SUM(AT188,AT196)</f>
        <v>10.986578290000001</v>
      </c>
      <c r="AU187" s="178">
        <f t="shared" si="67"/>
        <v>0.9</v>
      </c>
      <c r="AV187" s="178">
        <f t="shared" si="67"/>
        <v>0</v>
      </c>
      <c r="AW187" s="178">
        <f t="shared" si="67"/>
        <v>0.46500000000000002</v>
      </c>
      <c r="AX187" s="178">
        <f t="shared" si="67"/>
        <v>0.74299999999999999</v>
      </c>
      <c r="AY187" s="178">
        <f t="shared" si="67"/>
        <v>0.06</v>
      </c>
      <c r="AZ187" s="178">
        <f t="shared" si="67"/>
        <v>0</v>
      </c>
      <c r="BA187" s="178">
        <f t="shared" si="67"/>
        <v>0</v>
      </c>
      <c r="BB187" s="180">
        <f t="shared" si="67"/>
        <v>0</v>
      </c>
      <c r="BC187" s="180">
        <f t="shared" si="67"/>
        <v>0</v>
      </c>
      <c r="BD187" s="200"/>
      <c r="BE187" s="202"/>
      <c r="BF187" s="202">
        <f>IF(BG187=D187,1,D187)</f>
        <v>1</v>
      </c>
      <c r="BG187" s="206" t="s">
        <v>8</v>
      </c>
      <c r="BH187" s="204" t="s">
        <v>0</v>
      </c>
      <c r="BI187" s="204"/>
      <c r="BJ187" s="207"/>
    </row>
    <row r="188" spans="1:63" ht="17.25" customHeight="1" x14ac:dyDescent="0.25">
      <c r="A188" s="192"/>
      <c r="B188" s="215" t="s">
        <v>149</v>
      </c>
      <c r="C188" s="132" t="s">
        <v>150</v>
      </c>
      <c r="D188" s="133" t="s">
        <v>8</v>
      </c>
      <c r="E188" s="190">
        <f t="shared" ref="E188:BC188" si="68">SUM(E189:E195)</f>
        <v>1620.5969007689707</v>
      </c>
      <c r="F188" s="191">
        <f t="shared" si="68"/>
        <v>663.47089251</v>
      </c>
      <c r="G188" s="178">
        <f t="shared" si="68"/>
        <v>25.9</v>
      </c>
      <c r="H188" s="178">
        <f t="shared" si="68"/>
        <v>0</v>
      </c>
      <c r="I188" s="178">
        <f t="shared" si="68"/>
        <v>0.43200000000000005</v>
      </c>
      <c r="J188" s="178">
        <f t="shared" si="68"/>
        <v>0.74299999999999999</v>
      </c>
      <c r="K188" s="178">
        <f t="shared" si="68"/>
        <v>0.79900000000000027</v>
      </c>
      <c r="L188" s="178">
        <f t="shared" si="68"/>
        <v>0</v>
      </c>
      <c r="M188" s="178">
        <f t="shared" si="68"/>
        <v>0</v>
      </c>
      <c r="N188" s="180">
        <f t="shared" si="68"/>
        <v>0</v>
      </c>
      <c r="O188" s="180">
        <f t="shared" si="68"/>
        <v>47</v>
      </c>
      <c r="P188" s="134">
        <f t="shared" si="68"/>
        <v>0</v>
      </c>
      <c r="Q188" s="178">
        <f t="shared" si="68"/>
        <v>0</v>
      </c>
      <c r="R188" s="178">
        <f t="shared" si="68"/>
        <v>0</v>
      </c>
      <c r="S188" s="178">
        <f t="shared" si="68"/>
        <v>0</v>
      </c>
      <c r="T188" s="178">
        <f t="shared" si="68"/>
        <v>0</v>
      </c>
      <c r="U188" s="178">
        <f t="shared" si="68"/>
        <v>0</v>
      </c>
      <c r="V188" s="178">
        <f t="shared" si="68"/>
        <v>0</v>
      </c>
      <c r="W188" s="178">
        <f t="shared" si="68"/>
        <v>0</v>
      </c>
      <c r="X188" s="180">
        <f t="shared" si="68"/>
        <v>0</v>
      </c>
      <c r="Y188" s="180">
        <f t="shared" si="68"/>
        <v>0</v>
      </c>
      <c r="Z188" s="178">
        <f t="shared" si="68"/>
        <v>0.83789999999999998</v>
      </c>
      <c r="AA188" s="178">
        <f t="shared" si="68"/>
        <v>0</v>
      </c>
      <c r="AB188" s="178">
        <f t="shared" si="68"/>
        <v>0</v>
      </c>
      <c r="AC188" s="178">
        <f t="shared" si="68"/>
        <v>0</v>
      </c>
      <c r="AD188" s="178">
        <f t="shared" si="68"/>
        <v>0</v>
      </c>
      <c r="AE188" s="178">
        <f t="shared" si="68"/>
        <v>0</v>
      </c>
      <c r="AF188" s="178">
        <f t="shared" si="68"/>
        <v>0</v>
      </c>
      <c r="AG188" s="178">
        <f t="shared" si="68"/>
        <v>0</v>
      </c>
      <c r="AH188" s="180">
        <f t="shared" si="68"/>
        <v>0</v>
      </c>
      <c r="AI188" s="180">
        <f t="shared" si="68"/>
        <v>1</v>
      </c>
      <c r="AJ188" s="178">
        <f t="shared" si="68"/>
        <v>653.95969411999999</v>
      </c>
      <c r="AK188" s="178">
        <f t="shared" si="68"/>
        <v>25.1</v>
      </c>
      <c r="AL188" s="178">
        <f t="shared" si="68"/>
        <v>0</v>
      </c>
      <c r="AM188" s="178">
        <f t="shared" si="68"/>
        <v>5.0000000000000001E-3</v>
      </c>
      <c r="AN188" s="178">
        <f t="shared" si="68"/>
        <v>0</v>
      </c>
      <c r="AO188" s="178">
        <f t="shared" si="68"/>
        <v>0.73900000000000021</v>
      </c>
      <c r="AP188" s="178">
        <f t="shared" si="68"/>
        <v>0</v>
      </c>
      <c r="AQ188" s="178">
        <f t="shared" si="68"/>
        <v>0</v>
      </c>
      <c r="AR188" s="180">
        <f t="shared" si="68"/>
        <v>0</v>
      </c>
      <c r="AS188" s="180">
        <f t="shared" si="68"/>
        <v>46</v>
      </c>
      <c r="AT188" s="178">
        <f t="shared" si="68"/>
        <v>8.6732983900000011</v>
      </c>
      <c r="AU188" s="178">
        <f t="shared" si="68"/>
        <v>0.8</v>
      </c>
      <c r="AV188" s="178">
        <f t="shared" si="68"/>
        <v>0</v>
      </c>
      <c r="AW188" s="178">
        <f t="shared" si="68"/>
        <v>0.42700000000000005</v>
      </c>
      <c r="AX188" s="178">
        <f t="shared" si="68"/>
        <v>0.74299999999999999</v>
      </c>
      <c r="AY188" s="178">
        <f t="shared" si="68"/>
        <v>0.06</v>
      </c>
      <c r="AZ188" s="178">
        <f t="shared" si="68"/>
        <v>0</v>
      </c>
      <c r="BA188" s="178">
        <f t="shared" si="68"/>
        <v>0</v>
      </c>
      <c r="BB188" s="180">
        <f t="shared" si="68"/>
        <v>0</v>
      </c>
      <c r="BC188" s="180">
        <f t="shared" si="68"/>
        <v>0</v>
      </c>
      <c r="BD188" s="200"/>
      <c r="BE188" s="202"/>
      <c r="BF188" s="202">
        <f>IF(BG188=D188,1,D188)</f>
        <v>1</v>
      </c>
      <c r="BG188" s="206" t="s">
        <v>8</v>
      </c>
      <c r="BH188" s="204" t="s">
        <v>0</v>
      </c>
      <c r="BI188" s="204"/>
      <c r="BJ188" s="207"/>
    </row>
    <row r="189" spans="1:63" ht="19.5" customHeight="1" x14ac:dyDescent="0.3">
      <c r="A189" s="192" t="s">
        <v>37</v>
      </c>
      <c r="B189" s="193" t="s">
        <v>149</v>
      </c>
      <c r="C189" s="208" t="s">
        <v>153</v>
      </c>
      <c r="D189" s="209" t="s">
        <v>154</v>
      </c>
      <c r="E189" s="194">
        <v>956.62373727372324</v>
      </c>
      <c r="F189" s="195">
        <f t="shared" ref="F189:O195" si="69">P189+Z189+AJ189+AT189</f>
        <v>652.19206011999995</v>
      </c>
      <c r="G189" s="196">
        <f t="shared" si="69"/>
        <v>25</v>
      </c>
      <c r="H189" s="196">
        <f t="shared" si="69"/>
        <v>0</v>
      </c>
      <c r="I189" s="196">
        <f t="shared" si="69"/>
        <v>0</v>
      </c>
      <c r="J189" s="196">
        <f t="shared" si="69"/>
        <v>0</v>
      </c>
      <c r="K189" s="196">
        <f t="shared" si="69"/>
        <v>0.73900000000000021</v>
      </c>
      <c r="L189" s="196">
        <f t="shared" si="69"/>
        <v>0</v>
      </c>
      <c r="M189" s="196">
        <f t="shared" si="69"/>
        <v>0</v>
      </c>
      <c r="N189" s="197">
        <f t="shared" si="69"/>
        <v>0</v>
      </c>
      <c r="O189" s="197">
        <f t="shared" si="69"/>
        <v>46</v>
      </c>
      <c r="P189" s="210">
        <v>0</v>
      </c>
      <c r="Q189" s="194">
        <v>0</v>
      </c>
      <c r="R189" s="194">
        <v>0</v>
      </c>
      <c r="S189" s="194">
        <v>0</v>
      </c>
      <c r="T189" s="194">
        <v>0</v>
      </c>
      <c r="U189" s="194">
        <v>0</v>
      </c>
      <c r="V189" s="194">
        <v>0</v>
      </c>
      <c r="W189" s="194">
        <v>0</v>
      </c>
      <c r="X189" s="199">
        <v>0</v>
      </c>
      <c r="Y189" s="199">
        <v>0</v>
      </c>
      <c r="Z189" s="194">
        <v>0</v>
      </c>
      <c r="AA189" s="150">
        <v>0</v>
      </c>
      <c r="AB189" s="150">
        <v>0</v>
      </c>
      <c r="AC189" s="150">
        <v>0</v>
      </c>
      <c r="AD189" s="150">
        <v>0</v>
      </c>
      <c r="AE189" s="150">
        <v>0</v>
      </c>
      <c r="AF189" s="150">
        <v>0</v>
      </c>
      <c r="AG189" s="150">
        <v>0</v>
      </c>
      <c r="AH189" s="199">
        <v>0</v>
      </c>
      <c r="AI189" s="199">
        <v>0</v>
      </c>
      <c r="AJ189" s="194">
        <v>652.19206011999995</v>
      </c>
      <c r="AK189" s="194">
        <v>25</v>
      </c>
      <c r="AL189" s="194">
        <v>0</v>
      </c>
      <c r="AM189" s="194">
        <v>0</v>
      </c>
      <c r="AN189" s="194">
        <v>0</v>
      </c>
      <c r="AO189" s="194">
        <v>0.73900000000000021</v>
      </c>
      <c r="AP189" s="194">
        <v>0</v>
      </c>
      <c r="AQ189" s="194">
        <v>0</v>
      </c>
      <c r="AR189" s="199">
        <v>0</v>
      </c>
      <c r="AS189" s="199">
        <v>46</v>
      </c>
      <c r="AT189" s="194">
        <v>0</v>
      </c>
      <c r="AU189" s="194">
        <v>0</v>
      </c>
      <c r="AV189" s="194">
        <v>0</v>
      </c>
      <c r="AW189" s="194">
        <v>0</v>
      </c>
      <c r="AX189" s="194">
        <v>0</v>
      </c>
      <c r="AY189" s="194">
        <v>0</v>
      </c>
      <c r="AZ189" s="194">
        <v>0</v>
      </c>
      <c r="BA189" s="194">
        <v>0</v>
      </c>
      <c r="BB189" s="199">
        <v>0</v>
      </c>
      <c r="BC189" s="199">
        <v>0</v>
      </c>
      <c r="BD189" s="200">
        <v>45897</v>
      </c>
      <c r="BE189" s="202"/>
      <c r="BF189" s="202"/>
      <c r="BG189" s="220"/>
      <c r="BH189" s="183"/>
      <c r="BI189" s="204"/>
      <c r="BJ189" s="205"/>
      <c r="BK189" s="212"/>
    </row>
    <row r="190" spans="1:63" ht="19.5" customHeight="1" x14ac:dyDescent="0.3">
      <c r="A190" s="192" t="s">
        <v>37</v>
      </c>
      <c r="B190" s="193" t="s">
        <v>149</v>
      </c>
      <c r="C190" s="208" t="s">
        <v>155</v>
      </c>
      <c r="D190" s="209" t="s">
        <v>156</v>
      </c>
      <c r="E190" s="194">
        <v>626.84424943605575</v>
      </c>
      <c r="F190" s="195">
        <f t="shared" si="69"/>
        <v>0</v>
      </c>
      <c r="G190" s="196">
        <f t="shared" si="69"/>
        <v>0</v>
      </c>
      <c r="H190" s="196">
        <f t="shared" si="69"/>
        <v>0</v>
      </c>
      <c r="I190" s="196">
        <f t="shared" si="69"/>
        <v>0</v>
      </c>
      <c r="J190" s="196">
        <f t="shared" si="69"/>
        <v>0</v>
      </c>
      <c r="K190" s="196">
        <f t="shared" si="69"/>
        <v>0</v>
      </c>
      <c r="L190" s="196">
        <f t="shared" si="69"/>
        <v>0</v>
      </c>
      <c r="M190" s="196">
        <f t="shared" si="69"/>
        <v>0</v>
      </c>
      <c r="N190" s="197">
        <f t="shared" si="69"/>
        <v>0</v>
      </c>
      <c r="O190" s="197">
        <f t="shared" si="69"/>
        <v>0</v>
      </c>
      <c r="P190" s="210">
        <v>0</v>
      </c>
      <c r="Q190" s="194">
        <v>0</v>
      </c>
      <c r="R190" s="194">
        <v>0</v>
      </c>
      <c r="S190" s="194">
        <v>0</v>
      </c>
      <c r="T190" s="194">
        <v>0</v>
      </c>
      <c r="U190" s="194">
        <v>0</v>
      </c>
      <c r="V190" s="194">
        <v>0</v>
      </c>
      <c r="W190" s="194">
        <v>0</v>
      </c>
      <c r="X190" s="199">
        <v>0</v>
      </c>
      <c r="Y190" s="199">
        <v>0</v>
      </c>
      <c r="Z190" s="194">
        <v>0</v>
      </c>
      <c r="AA190" s="150">
        <v>0</v>
      </c>
      <c r="AB190" s="150">
        <v>0</v>
      </c>
      <c r="AC190" s="150">
        <v>0</v>
      </c>
      <c r="AD190" s="150">
        <v>0</v>
      </c>
      <c r="AE190" s="150">
        <v>0</v>
      </c>
      <c r="AF190" s="150">
        <v>0</v>
      </c>
      <c r="AG190" s="150">
        <v>0</v>
      </c>
      <c r="AH190" s="199">
        <v>0</v>
      </c>
      <c r="AI190" s="199">
        <v>0</v>
      </c>
      <c r="AJ190" s="194">
        <v>0</v>
      </c>
      <c r="AK190" s="194">
        <v>0</v>
      </c>
      <c r="AL190" s="194">
        <v>0</v>
      </c>
      <c r="AM190" s="194">
        <v>0</v>
      </c>
      <c r="AN190" s="194">
        <v>0</v>
      </c>
      <c r="AO190" s="194">
        <v>0</v>
      </c>
      <c r="AP190" s="194">
        <v>0</v>
      </c>
      <c r="AQ190" s="194">
        <v>0</v>
      </c>
      <c r="AR190" s="199">
        <v>0</v>
      </c>
      <c r="AS190" s="199">
        <v>0</v>
      </c>
      <c r="AT190" s="194">
        <v>0</v>
      </c>
      <c r="AU190" s="194">
        <v>0</v>
      </c>
      <c r="AV190" s="194">
        <v>0</v>
      </c>
      <c r="AW190" s="194">
        <v>0</v>
      </c>
      <c r="AX190" s="194">
        <v>0</v>
      </c>
      <c r="AY190" s="194">
        <v>0</v>
      </c>
      <c r="AZ190" s="194">
        <v>0</v>
      </c>
      <c r="BA190" s="194">
        <v>0</v>
      </c>
      <c r="BB190" s="199">
        <v>0</v>
      </c>
      <c r="BC190" s="199">
        <v>0</v>
      </c>
      <c r="BD190" s="200"/>
      <c r="BE190" s="202"/>
      <c r="BF190" s="202"/>
      <c r="BG190" s="220"/>
      <c r="BH190" s="204"/>
      <c r="BI190" s="204"/>
      <c r="BJ190" s="205"/>
      <c r="BK190" s="212"/>
    </row>
    <row r="191" spans="1:63" ht="19.5" customHeight="1" x14ac:dyDescent="0.3">
      <c r="A191" s="192" t="s">
        <v>37</v>
      </c>
      <c r="B191" s="193" t="s">
        <v>149</v>
      </c>
      <c r="C191" s="208" t="s">
        <v>157</v>
      </c>
      <c r="D191" s="209" t="s">
        <v>158</v>
      </c>
      <c r="E191" s="194">
        <v>11.007662776798471</v>
      </c>
      <c r="F191" s="195">
        <f t="shared" si="69"/>
        <v>3.7943649100000001</v>
      </c>
      <c r="G191" s="196">
        <f t="shared" si="69"/>
        <v>0.4</v>
      </c>
      <c r="H191" s="196">
        <f t="shared" si="69"/>
        <v>0</v>
      </c>
      <c r="I191" s="196">
        <f t="shared" si="69"/>
        <v>8.6999999999999994E-2</v>
      </c>
      <c r="J191" s="196">
        <f t="shared" si="69"/>
        <v>0.47399999999999998</v>
      </c>
      <c r="K191" s="196">
        <f t="shared" si="69"/>
        <v>0.02</v>
      </c>
      <c r="L191" s="196">
        <f t="shared" si="69"/>
        <v>0</v>
      </c>
      <c r="M191" s="196">
        <f t="shared" si="69"/>
        <v>0</v>
      </c>
      <c r="N191" s="197">
        <f t="shared" si="69"/>
        <v>0</v>
      </c>
      <c r="O191" s="197">
        <f t="shared" si="69"/>
        <v>0</v>
      </c>
      <c r="P191" s="210">
        <v>0</v>
      </c>
      <c r="Q191" s="194">
        <v>0</v>
      </c>
      <c r="R191" s="194">
        <v>0</v>
      </c>
      <c r="S191" s="194">
        <v>0</v>
      </c>
      <c r="T191" s="194">
        <v>0</v>
      </c>
      <c r="U191" s="194">
        <v>0</v>
      </c>
      <c r="V191" s="194">
        <v>0</v>
      </c>
      <c r="W191" s="194">
        <v>0</v>
      </c>
      <c r="X191" s="199">
        <v>0</v>
      </c>
      <c r="Y191" s="199">
        <v>0</v>
      </c>
      <c r="Z191" s="194">
        <v>0</v>
      </c>
      <c r="AA191" s="150">
        <v>0</v>
      </c>
      <c r="AB191" s="150">
        <v>0</v>
      </c>
      <c r="AC191" s="150">
        <v>0</v>
      </c>
      <c r="AD191" s="150">
        <v>0</v>
      </c>
      <c r="AE191" s="150">
        <v>0</v>
      </c>
      <c r="AF191" s="150">
        <v>0</v>
      </c>
      <c r="AG191" s="150">
        <v>0</v>
      </c>
      <c r="AH191" s="199">
        <v>0</v>
      </c>
      <c r="AI191" s="199">
        <v>0</v>
      </c>
      <c r="AJ191" s="194">
        <v>0</v>
      </c>
      <c r="AK191" s="194">
        <v>0</v>
      </c>
      <c r="AL191" s="194">
        <v>0</v>
      </c>
      <c r="AM191" s="194">
        <v>0</v>
      </c>
      <c r="AN191" s="194">
        <v>0</v>
      </c>
      <c r="AO191" s="194">
        <v>0</v>
      </c>
      <c r="AP191" s="194">
        <v>0</v>
      </c>
      <c r="AQ191" s="194">
        <v>0</v>
      </c>
      <c r="AR191" s="199">
        <v>0</v>
      </c>
      <c r="AS191" s="199">
        <v>0</v>
      </c>
      <c r="AT191" s="194">
        <v>3.7943649100000001</v>
      </c>
      <c r="AU191" s="194">
        <v>0.4</v>
      </c>
      <c r="AV191" s="194">
        <v>0</v>
      </c>
      <c r="AW191" s="194">
        <v>8.6999999999999994E-2</v>
      </c>
      <c r="AX191" s="194">
        <v>0.47399999999999998</v>
      </c>
      <c r="AY191" s="194">
        <v>0.02</v>
      </c>
      <c r="AZ191" s="194">
        <v>0</v>
      </c>
      <c r="BA191" s="194">
        <v>0</v>
      </c>
      <c r="BB191" s="199">
        <v>0</v>
      </c>
      <c r="BC191" s="199">
        <v>0</v>
      </c>
      <c r="BD191" s="200">
        <v>45961</v>
      </c>
      <c r="BE191" s="202"/>
      <c r="BF191" s="202"/>
      <c r="BG191" s="220"/>
      <c r="BH191" s="204"/>
      <c r="BI191" s="214"/>
      <c r="BJ191" s="205"/>
      <c r="BK191" s="212"/>
    </row>
    <row r="192" spans="1:63" ht="19.5" customHeight="1" x14ac:dyDescent="0.3">
      <c r="A192" s="192" t="s">
        <v>37</v>
      </c>
      <c r="B192" s="193" t="s">
        <v>149</v>
      </c>
      <c r="C192" s="208" t="s">
        <v>159</v>
      </c>
      <c r="D192" s="209" t="s">
        <v>160</v>
      </c>
      <c r="E192" s="194">
        <v>12.487999643301075</v>
      </c>
      <c r="F192" s="195">
        <f t="shared" si="69"/>
        <v>4.8789334800000006</v>
      </c>
      <c r="G192" s="196">
        <f t="shared" si="69"/>
        <v>0.4</v>
      </c>
      <c r="H192" s="196">
        <f t="shared" si="69"/>
        <v>0</v>
      </c>
      <c r="I192" s="196">
        <f t="shared" si="69"/>
        <v>0.34</v>
      </c>
      <c r="J192" s="196">
        <f t="shared" si="69"/>
        <v>0.26900000000000002</v>
      </c>
      <c r="K192" s="196">
        <f t="shared" si="69"/>
        <v>0.04</v>
      </c>
      <c r="L192" s="196">
        <f t="shared" si="69"/>
        <v>0</v>
      </c>
      <c r="M192" s="196">
        <f t="shared" si="69"/>
        <v>0</v>
      </c>
      <c r="N192" s="197">
        <f t="shared" si="69"/>
        <v>0</v>
      </c>
      <c r="O192" s="197">
        <f t="shared" si="69"/>
        <v>0</v>
      </c>
      <c r="P192" s="210">
        <v>0</v>
      </c>
      <c r="Q192" s="194">
        <v>0</v>
      </c>
      <c r="R192" s="194">
        <v>0</v>
      </c>
      <c r="S192" s="194">
        <v>0</v>
      </c>
      <c r="T192" s="194">
        <v>0</v>
      </c>
      <c r="U192" s="194">
        <v>0</v>
      </c>
      <c r="V192" s="194">
        <v>0</v>
      </c>
      <c r="W192" s="194">
        <v>0</v>
      </c>
      <c r="X192" s="199">
        <v>0</v>
      </c>
      <c r="Y192" s="199">
        <v>0</v>
      </c>
      <c r="Z192" s="194">
        <v>0</v>
      </c>
      <c r="AA192" s="150">
        <v>0</v>
      </c>
      <c r="AB192" s="150">
        <v>0</v>
      </c>
      <c r="AC192" s="150">
        <v>0</v>
      </c>
      <c r="AD192" s="150">
        <v>0</v>
      </c>
      <c r="AE192" s="150">
        <v>0</v>
      </c>
      <c r="AF192" s="150">
        <v>0</v>
      </c>
      <c r="AG192" s="150">
        <v>0</v>
      </c>
      <c r="AH192" s="199">
        <v>0</v>
      </c>
      <c r="AI192" s="199">
        <v>0</v>
      </c>
      <c r="AJ192" s="194">
        <v>0</v>
      </c>
      <c r="AK192" s="194">
        <v>0</v>
      </c>
      <c r="AL192" s="194">
        <v>0</v>
      </c>
      <c r="AM192" s="194">
        <v>0</v>
      </c>
      <c r="AN192" s="194">
        <v>0</v>
      </c>
      <c r="AO192" s="194">
        <v>0</v>
      </c>
      <c r="AP192" s="194">
        <v>0</v>
      </c>
      <c r="AQ192" s="194">
        <v>0</v>
      </c>
      <c r="AR192" s="199">
        <v>0</v>
      </c>
      <c r="AS192" s="199">
        <v>0</v>
      </c>
      <c r="AT192" s="194">
        <v>4.8789334800000006</v>
      </c>
      <c r="AU192" s="194">
        <v>0.4</v>
      </c>
      <c r="AV192" s="194">
        <v>0</v>
      </c>
      <c r="AW192" s="194">
        <v>0.34</v>
      </c>
      <c r="AX192" s="194">
        <v>0.26900000000000002</v>
      </c>
      <c r="AY192" s="194">
        <v>0.04</v>
      </c>
      <c r="AZ192" s="194">
        <v>0</v>
      </c>
      <c r="BA192" s="194">
        <v>0</v>
      </c>
      <c r="BB192" s="199">
        <v>0</v>
      </c>
      <c r="BC192" s="199">
        <v>0</v>
      </c>
      <c r="BD192" s="200"/>
      <c r="BE192" s="202"/>
      <c r="BF192" s="202"/>
      <c r="BG192" s="220"/>
      <c r="BH192" s="204"/>
      <c r="BI192" s="214"/>
      <c r="BJ192" s="205"/>
      <c r="BK192" s="212"/>
    </row>
    <row r="193" spans="1:63" ht="19.5" customHeight="1" x14ac:dyDescent="0.3">
      <c r="A193" s="192" t="s">
        <v>37</v>
      </c>
      <c r="B193" s="193" t="s">
        <v>149</v>
      </c>
      <c r="C193" s="208" t="s">
        <v>161</v>
      </c>
      <c r="D193" s="209" t="s">
        <v>162</v>
      </c>
      <c r="E193" s="194">
        <v>7.4879310289737244</v>
      </c>
      <c r="F193" s="195">
        <f t="shared" si="69"/>
        <v>0</v>
      </c>
      <c r="G193" s="196">
        <f t="shared" si="69"/>
        <v>0</v>
      </c>
      <c r="H193" s="196">
        <f t="shared" si="69"/>
        <v>0</v>
      </c>
      <c r="I193" s="196">
        <f t="shared" si="69"/>
        <v>0</v>
      </c>
      <c r="J193" s="196">
        <f t="shared" si="69"/>
        <v>0</v>
      </c>
      <c r="K193" s="196">
        <f t="shared" si="69"/>
        <v>0</v>
      </c>
      <c r="L193" s="196">
        <f t="shared" si="69"/>
        <v>0</v>
      </c>
      <c r="M193" s="196">
        <f t="shared" si="69"/>
        <v>0</v>
      </c>
      <c r="N193" s="197">
        <f t="shared" si="69"/>
        <v>0</v>
      </c>
      <c r="O193" s="197">
        <f t="shared" si="69"/>
        <v>0</v>
      </c>
      <c r="P193" s="210">
        <v>0</v>
      </c>
      <c r="Q193" s="194">
        <v>0</v>
      </c>
      <c r="R193" s="194">
        <v>0</v>
      </c>
      <c r="S193" s="194">
        <v>0</v>
      </c>
      <c r="T193" s="194">
        <v>0</v>
      </c>
      <c r="U193" s="194">
        <v>0</v>
      </c>
      <c r="V193" s="194">
        <v>0</v>
      </c>
      <c r="W193" s="194">
        <v>0</v>
      </c>
      <c r="X193" s="199">
        <v>0</v>
      </c>
      <c r="Y193" s="199">
        <v>0</v>
      </c>
      <c r="Z193" s="194">
        <v>0</v>
      </c>
      <c r="AA193" s="150">
        <v>0</v>
      </c>
      <c r="AB193" s="150">
        <v>0</v>
      </c>
      <c r="AC193" s="150">
        <v>0</v>
      </c>
      <c r="AD193" s="150">
        <v>0</v>
      </c>
      <c r="AE193" s="150">
        <v>0</v>
      </c>
      <c r="AF193" s="150">
        <v>0</v>
      </c>
      <c r="AG193" s="150">
        <v>0</v>
      </c>
      <c r="AH193" s="199">
        <v>0</v>
      </c>
      <c r="AI193" s="199">
        <v>0</v>
      </c>
      <c r="AJ193" s="194">
        <v>0</v>
      </c>
      <c r="AK193" s="194">
        <v>0</v>
      </c>
      <c r="AL193" s="194">
        <v>0</v>
      </c>
      <c r="AM193" s="194">
        <v>0</v>
      </c>
      <c r="AN193" s="194">
        <v>0</v>
      </c>
      <c r="AO193" s="194">
        <v>0</v>
      </c>
      <c r="AP193" s="194">
        <v>0</v>
      </c>
      <c r="AQ193" s="194">
        <v>0</v>
      </c>
      <c r="AR193" s="199">
        <v>0</v>
      </c>
      <c r="AS193" s="199">
        <v>0</v>
      </c>
      <c r="AT193" s="194">
        <v>0</v>
      </c>
      <c r="AU193" s="194">
        <v>0</v>
      </c>
      <c r="AV193" s="194">
        <v>0</v>
      </c>
      <c r="AW193" s="194">
        <v>0</v>
      </c>
      <c r="AX193" s="194">
        <v>0</v>
      </c>
      <c r="AY193" s="194">
        <v>0</v>
      </c>
      <c r="AZ193" s="194">
        <v>0</v>
      </c>
      <c r="BA193" s="194">
        <v>0</v>
      </c>
      <c r="BB193" s="199">
        <v>0</v>
      </c>
      <c r="BC193" s="199">
        <v>0</v>
      </c>
      <c r="BD193" s="200"/>
      <c r="BE193" s="202"/>
      <c r="BF193" s="202"/>
      <c r="BG193" s="220"/>
      <c r="BH193" s="204"/>
      <c r="BI193" s="204"/>
      <c r="BJ193" s="205"/>
      <c r="BK193" s="212"/>
    </row>
    <row r="194" spans="1:63" ht="19.5" customHeight="1" x14ac:dyDescent="0.3">
      <c r="A194" s="192" t="s">
        <v>3</v>
      </c>
      <c r="B194" s="193" t="s">
        <v>149</v>
      </c>
      <c r="C194" s="208" t="s">
        <v>1591</v>
      </c>
      <c r="D194" s="209" t="s">
        <v>1592</v>
      </c>
      <c r="E194" s="194" t="s">
        <v>0</v>
      </c>
      <c r="F194" s="195">
        <f t="shared" si="69"/>
        <v>0.83789999999999998</v>
      </c>
      <c r="G194" s="196">
        <f t="shared" si="69"/>
        <v>0</v>
      </c>
      <c r="H194" s="196">
        <f t="shared" si="69"/>
        <v>0</v>
      </c>
      <c r="I194" s="196">
        <f t="shared" si="69"/>
        <v>0</v>
      </c>
      <c r="J194" s="196">
        <f t="shared" si="69"/>
        <v>0</v>
      </c>
      <c r="K194" s="196">
        <f t="shared" si="69"/>
        <v>0</v>
      </c>
      <c r="L194" s="196">
        <f t="shared" si="69"/>
        <v>0</v>
      </c>
      <c r="M194" s="196">
        <f t="shared" si="69"/>
        <v>0</v>
      </c>
      <c r="N194" s="197">
        <f t="shared" si="69"/>
        <v>0</v>
      </c>
      <c r="O194" s="197">
        <f t="shared" si="69"/>
        <v>1</v>
      </c>
      <c r="P194" s="210">
        <v>0</v>
      </c>
      <c r="Q194" s="194">
        <v>0</v>
      </c>
      <c r="R194" s="194">
        <v>0</v>
      </c>
      <c r="S194" s="194">
        <v>0</v>
      </c>
      <c r="T194" s="194">
        <v>0</v>
      </c>
      <c r="U194" s="194">
        <v>0</v>
      </c>
      <c r="V194" s="194">
        <v>0</v>
      </c>
      <c r="W194" s="194">
        <v>0</v>
      </c>
      <c r="X194" s="199">
        <v>0</v>
      </c>
      <c r="Y194" s="199">
        <v>0</v>
      </c>
      <c r="Z194" s="194">
        <v>0.83789999999999998</v>
      </c>
      <c r="AA194" s="150">
        <v>0</v>
      </c>
      <c r="AB194" s="150">
        <v>0</v>
      </c>
      <c r="AC194" s="150">
        <v>0</v>
      </c>
      <c r="AD194" s="150">
        <v>0</v>
      </c>
      <c r="AE194" s="150">
        <v>0</v>
      </c>
      <c r="AF194" s="150">
        <v>0</v>
      </c>
      <c r="AG194" s="150">
        <v>0</v>
      </c>
      <c r="AH194" s="199">
        <v>0</v>
      </c>
      <c r="AI194" s="199">
        <v>1</v>
      </c>
      <c r="AJ194" s="194">
        <v>0</v>
      </c>
      <c r="AK194" s="194">
        <v>0</v>
      </c>
      <c r="AL194" s="194">
        <v>0</v>
      </c>
      <c r="AM194" s="194">
        <v>0</v>
      </c>
      <c r="AN194" s="194">
        <v>0</v>
      </c>
      <c r="AO194" s="194">
        <v>0</v>
      </c>
      <c r="AP194" s="194">
        <v>0</v>
      </c>
      <c r="AQ194" s="194">
        <v>0</v>
      </c>
      <c r="AR194" s="199">
        <v>0</v>
      </c>
      <c r="AS194" s="199">
        <v>0</v>
      </c>
      <c r="AT194" s="194">
        <v>0</v>
      </c>
      <c r="AU194" s="194">
        <v>0</v>
      </c>
      <c r="AV194" s="194">
        <v>0</v>
      </c>
      <c r="AW194" s="194">
        <v>0</v>
      </c>
      <c r="AX194" s="194">
        <v>0</v>
      </c>
      <c r="AY194" s="194">
        <v>0</v>
      </c>
      <c r="AZ194" s="194">
        <v>0</v>
      </c>
      <c r="BA194" s="194">
        <v>0</v>
      </c>
      <c r="BB194" s="199">
        <v>0</v>
      </c>
      <c r="BC194" s="199">
        <v>0</v>
      </c>
      <c r="BD194" s="200">
        <v>45828</v>
      </c>
      <c r="BE194" s="202"/>
      <c r="BF194" s="202"/>
      <c r="BG194" s="220"/>
      <c r="BH194" s="204"/>
      <c r="BI194" s="204"/>
      <c r="BJ194" s="205"/>
      <c r="BK194" s="212"/>
    </row>
    <row r="195" spans="1:63" ht="19.5" customHeight="1" x14ac:dyDescent="0.3">
      <c r="A195" s="192" t="s">
        <v>37</v>
      </c>
      <c r="B195" s="193" t="s">
        <v>149</v>
      </c>
      <c r="C195" s="208" t="s">
        <v>1607</v>
      </c>
      <c r="D195" s="209" t="s">
        <v>1608</v>
      </c>
      <c r="E195" s="194">
        <v>6.1453206101187039</v>
      </c>
      <c r="F195" s="195">
        <f t="shared" si="69"/>
        <v>1.7676339999999999</v>
      </c>
      <c r="G195" s="196">
        <f t="shared" si="69"/>
        <v>0.1</v>
      </c>
      <c r="H195" s="196">
        <f t="shared" si="69"/>
        <v>0</v>
      </c>
      <c r="I195" s="196">
        <f t="shared" si="69"/>
        <v>5.0000000000000001E-3</v>
      </c>
      <c r="J195" s="196">
        <f t="shared" si="69"/>
        <v>0</v>
      </c>
      <c r="K195" s="196">
        <f t="shared" si="69"/>
        <v>0</v>
      </c>
      <c r="L195" s="196">
        <f t="shared" si="69"/>
        <v>0</v>
      </c>
      <c r="M195" s="196">
        <f t="shared" si="69"/>
        <v>0</v>
      </c>
      <c r="N195" s="197">
        <f t="shared" si="69"/>
        <v>0</v>
      </c>
      <c r="O195" s="197">
        <f t="shared" si="69"/>
        <v>0</v>
      </c>
      <c r="P195" s="210">
        <v>0</v>
      </c>
      <c r="Q195" s="194">
        <v>0</v>
      </c>
      <c r="R195" s="194">
        <v>0</v>
      </c>
      <c r="S195" s="194">
        <v>0</v>
      </c>
      <c r="T195" s="194">
        <v>0</v>
      </c>
      <c r="U195" s="194">
        <v>0</v>
      </c>
      <c r="V195" s="194">
        <v>0</v>
      </c>
      <c r="W195" s="194">
        <v>0</v>
      </c>
      <c r="X195" s="199">
        <v>0</v>
      </c>
      <c r="Y195" s="199">
        <v>0</v>
      </c>
      <c r="Z195" s="194">
        <v>0</v>
      </c>
      <c r="AA195" s="150">
        <v>0</v>
      </c>
      <c r="AB195" s="150">
        <v>0</v>
      </c>
      <c r="AC195" s="150">
        <v>0</v>
      </c>
      <c r="AD195" s="150">
        <v>0</v>
      </c>
      <c r="AE195" s="150">
        <v>0</v>
      </c>
      <c r="AF195" s="150">
        <v>0</v>
      </c>
      <c r="AG195" s="150">
        <v>0</v>
      </c>
      <c r="AH195" s="199">
        <v>0</v>
      </c>
      <c r="AI195" s="199">
        <v>0</v>
      </c>
      <c r="AJ195" s="194">
        <v>1.7676339999999999</v>
      </c>
      <c r="AK195" s="194">
        <v>0.1</v>
      </c>
      <c r="AL195" s="194">
        <v>0</v>
      </c>
      <c r="AM195" s="194">
        <v>5.0000000000000001E-3</v>
      </c>
      <c r="AN195" s="194">
        <v>0</v>
      </c>
      <c r="AO195" s="194">
        <v>0</v>
      </c>
      <c r="AP195" s="194">
        <v>0</v>
      </c>
      <c r="AQ195" s="194">
        <v>0</v>
      </c>
      <c r="AR195" s="199">
        <v>0</v>
      </c>
      <c r="AS195" s="199">
        <v>0</v>
      </c>
      <c r="AT195" s="194">
        <v>0</v>
      </c>
      <c r="AU195" s="194">
        <v>0</v>
      </c>
      <c r="AV195" s="194">
        <v>0</v>
      </c>
      <c r="AW195" s="194">
        <v>0</v>
      </c>
      <c r="AX195" s="194">
        <v>0</v>
      </c>
      <c r="AY195" s="194">
        <v>0</v>
      </c>
      <c r="AZ195" s="194">
        <v>0</v>
      </c>
      <c r="BA195" s="194">
        <v>0</v>
      </c>
      <c r="BB195" s="199">
        <v>0</v>
      </c>
      <c r="BC195" s="199">
        <v>0</v>
      </c>
      <c r="BD195" s="200">
        <v>45930</v>
      </c>
      <c r="BE195" s="202"/>
      <c r="BF195" s="202"/>
      <c r="BG195" s="220"/>
      <c r="BH195" s="204"/>
      <c r="BI195" s="204"/>
      <c r="BJ195" s="205"/>
      <c r="BK195" s="212"/>
    </row>
    <row r="196" spans="1:63" ht="17.25" customHeight="1" x14ac:dyDescent="0.25">
      <c r="A196" s="192"/>
      <c r="B196" s="131" t="s">
        <v>163</v>
      </c>
      <c r="C196" s="132" t="s">
        <v>164</v>
      </c>
      <c r="D196" s="133" t="s">
        <v>8</v>
      </c>
      <c r="E196" s="190">
        <f t="shared" ref="E196:BC196" si="70">SUM(E197:E205)</f>
        <v>496.23106318335414</v>
      </c>
      <c r="F196" s="191">
        <f t="shared" si="70"/>
        <v>21.86569673</v>
      </c>
      <c r="G196" s="178">
        <f t="shared" si="70"/>
        <v>0.35</v>
      </c>
      <c r="H196" s="178">
        <f t="shared" si="70"/>
        <v>0</v>
      </c>
      <c r="I196" s="178">
        <f t="shared" si="70"/>
        <v>1.6370000000000002</v>
      </c>
      <c r="J196" s="178">
        <f t="shared" si="70"/>
        <v>0.38</v>
      </c>
      <c r="K196" s="178">
        <f t="shared" si="70"/>
        <v>0</v>
      </c>
      <c r="L196" s="178">
        <f t="shared" si="70"/>
        <v>0</v>
      </c>
      <c r="M196" s="178">
        <f t="shared" si="70"/>
        <v>0</v>
      </c>
      <c r="N196" s="180">
        <f t="shared" si="70"/>
        <v>0</v>
      </c>
      <c r="O196" s="180">
        <f t="shared" si="70"/>
        <v>5</v>
      </c>
      <c r="P196" s="134">
        <f t="shared" si="70"/>
        <v>10.0740628</v>
      </c>
      <c r="Q196" s="178">
        <f t="shared" si="70"/>
        <v>0</v>
      </c>
      <c r="R196" s="178">
        <f t="shared" si="70"/>
        <v>0</v>
      </c>
      <c r="S196" s="178">
        <f t="shared" si="70"/>
        <v>0</v>
      </c>
      <c r="T196" s="178">
        <f t="shared" si="70"/>
        <v>0</v>
      </c>
      <c r="U196" s="178">
        <f t="shared" si="70"/>
        <v>0</v>
      </c>
      <c r="V196" s="178">
        <f t="shared" si="70"/>
        <v>0</v>
      </c>
      <c r="W196" s="178">
        <f t="shared" si="70"/>
        <v>0</v>
      </c>
      <c r="X196" s="180">
        <f t="shared" si="70"/>
        <v>0</v>
      </c>
      <c r="Y196" s="180">
        <f t="shared" si="70"/>
        <v>5</v>
      </c>
      <c r="Z196" s="178">
        <f>SUM(Z197:Z205)</f>
        <v>0</v>
      </c>
      <c r="AA196" s="178">
        <f t="shared" si="70"/>
        <v>0</v>
      </c>
      <c r="AB196" s="178">
        <f t="shared" si="70"/>
        <v>0</v>
      </c>
      <c r="AC196" s="178">
        <f t="shared" si="70"/>
        <v>0</v>
      </c>
      <c r="AD196" s="178">
        <f t="shared" si="70"/>
        <v>0</v>
      </c>
      <c r="AE196" s="178">
        <f t="shared" si="70"/>
        <v>0</v>
      </c>
      <c r="AF196" s="178">
        <f t="shared" si="70"/>
        <v>0</v>
      </c>
      <c r="AG196" s="178">
        <f t="shared" si="70"/>
        <v>0</v>
      </c>
      <c r="AH196" s="180">
        <f t="shared" si="70"/>
        <v>0</v>
      </c>
      <c r="AI196" s="180">
        <f t="shared" si="70"/>
        <v>0</v>
      </c>
      <c r="AJ196" s="178">
        <f>SUM(AJ197:AJ205)</f>
        <v>9.4783540300000002</v>
      </c>
      <c r="AK196" s="178">
        <f t="shared" si="70"/>
        <v>0.25</v>
      </c>
      <c r="AL196" s="178">
        <f t="shared" si="70"/>
        <v>0</v>
      </c>
      <c r="AM196" s="178">
        <f t="shared" si="70"/>
        <v>1.5990000000000002</v>
      </c>
      <c r="AN196" s="178">
        <f t="shared" si="70"/>
        <v>0.38</v>
      </c>
      <c r="AO196" s="178">
        <f t="shared" si="70"/>
        <v>0</v>
      </c>
      <c r="AP196" s="178">
        <f t="shared" si="70"/>
        <v>0</v>
      </c>
      <c r="AQ196" s="178">
        <f t="shared" si="70"/>
        <v>0</v>
      </c>
      <c r="AR196" s="180">
        <f t="shared" si="70"/>
        <v>0</v>
      </c>
      <c r="AS196" s="180">
        <f t="shared" si="70"/>
        <v>0</v>
      </c>
      <c r="AT196" s="178">
        <f>SUM(AT197:AT205)</f>
        <v>2.3132798999999999</v>
      </c>
      <c r="AU196" s="178">
        <f t="shared" si="70"/>
        <v>0.1</v>
      </c>
      <c r="AV196" s="178">
        <f t="shared" si="70"/>
        <v>0</v>
      </c>
      <c r="AW196" s="178">
        <f t="shared" si="70"/>
        <v>3.7999999999999999E-2</v>
      </c>
      <c r="AX196" s="178">
        <f t="shared" si="70"/>
        <v>0</v>
      </c>
      <c r="AY196" s="178">
        <f t="shared" si="70"/>
        <v>0</v>
      </c>
      <c r="AZ196" s="178">
        <f t="shared" si="70"/>
        <v>0</v>
      </c>
      <c r="BA196" s="178">
        <f t="shared" si="70"/>
        <v>0</v>
      </c>
      <c r="BB196" s="180">
        <f t="shared" si="70"/>
        <v>0</v>
      </c>
      <c r="BC196" s="180">
        <f t="shared" si="70"/>
        <v>0</v>
      </c>
      <c r="BD196" s="200"/>
      <c r="BE196" s="202"/>
      <c r="BF196" s="202">
        <f>IF(BG196=D196,1,D196)</f>
        <v>1</v>
      </c>
      <c r="BG196" s="206" t="s">
        <v>8</v>
      </c>
      <c r="BH196" s="204" t="s">
        <v>0</v>
      </c>
      <c r="BI196" s="204"/>
      <c r="BJ196" s="207"/>
    </row>
    <row r="197" spans="1:63" ht="19.5" customHeight="1" x14ac:dyDescent="0.3">
      <c r="A197" s="192" t="s">
        <v>37</v>
      </c>
      <c r="B197" s="193" t="s">
        <v>163</v>
      </c>
      <c r="C197" s="208" t="s">
        <v>165</v>
      </c>
      <c r="D197" s="209" t="s">
        <v>166</v>
      </c>
      <c r="E197" s="194">
        <v>17.497486948004227</v>
      </c>
      <c r="F197" s="195">
        <f t="shared" ref="F197:F205" si="71">P197+Z197+AJ197+AT197</f>
        <v>9.4783540300000002</v>
      </c>
      <c r="G197" s="196">
        <f t="shared" ref="G197:G205" si="72">Q197+AA197+AK197+AU197</f>
        <v>0.25</v>
      </c>
      <c r="H197" s="196">
        <f t="shared" ref="H197:H205" si="73">R197+AB197+AL197+AV197</f>
        <v>0</v>
      </c>
      <c r="I197" s="196">
        <f t="shared" ref="I197:I205" si="74">S197+AC197+AM197+AW197</f>
        <v>1.5990000000000002</v>
      </c>
      <c r="J197" s="196">
        <f t="shared" ref="J197:J205" si="75">T197+AD197+AN197+AX197</f>
        <v>0.38</v>
      </c>
      <c r="K197" s="196">
        <f t="shared" ref="K197:K205" si="76">U197+AE197+AO197+AY197</f>
        <v>0</v>
      </c>
      <c r="L197" s="196">
        <f t="shared" ref="L197:L205" si="77">V197+AF197+AP197+AZ197</f>
        <v>0</v>
      </c>
      <c r="M197" s="196">
        <f t="shared" ref="M197:M205" si="78">W197+AG197+AQ197+BA197</f>
        <v>0</v>
      </c>
      <c r="N197" s="197">
        <f t="shared" ref="N197:N205" si="79">X197+AH197+AR197+BB197</f>
        <v>0</v>
      </c>
      <c r="O197" s="197">
        <f t="shared" ref="O197:O205" si="80">Y197+AI197+AS197+BC197</f>
        <v>0</v>
      </c>
      <c r="P197" s="210">
        <v>0</v>
      </c>
      <c r="Q197" s="194">
        <v>0</v>
      </c>
      <c r="R197" s="194">
        <v>0</v>
      </c>
      <c r="S197" s="194">
        <v>0</v>
      </c>
      <c r="T197" s="194">
        <v>0</v>
      </c>
      <c r="U197" s="194">
        <v>0</v>
      </c>
      <c r="V197" s="194">
        <v>0</v>
      </c>
      <c r="W197" s="194">
        <v>0</v>
      </c>
      <c r="X197" s="199">
        <v>0</v>
      </c>
      <c r="Y197" s="199">
        <v>0</v>
      </c>
      <c r="Z197" s="194">
        <v>0</v>
      </c>
      <c r="AA197" s="150">
        <v>0</v>
      </c>
      <c r="AB197" s="150">
        <v>0</v>
      </c>
      <c r="AC197" s="150">
        <v>0</v>
      </c>
      <c r="AD197" s="150">
        <v>0</v>
      </c>
      <c r="AE197" s="150">
        <v>0</v>
      </c>
      <c r="AF197" s="150">
        <v>0</v>
      </c>
      <c r="AG197" s="150">
        <v>0</v>
      </c>
      <c r="AH197" s="199">
        <v>0</v>
      </c>
      <c r="AI197" s="199">
        <v>0</v>
      </c>
      <c r="AJ197" s="194">
        <v>9.4783540300000002</v>
      </c>
      <c r="AK197" s="194">
        <v>0.25</v>
      </c>
      <c r="AL197" s="194">
        <v>0</v>
      </c>
      <c r="AM197" s="194">
        <v>1.5990000000000002</v>
      </c>
      <c r="AN197" s="194">
        <v>0.38</v>
      </c>
      <c r="AO197" s="194">
        <v>0</v>
      </c>
      <c r="AP197" s="194">
        <v>0</v>
      </c>
      <c r="AQ197" s="194">
        <v>0</v>
      </c>
      <c r="AR197" s="199">
        <v>0</v>
      </c>
      <c r="AS197" s="199">
        <v>0</v>
      </c>
      <c r="AT197" s="194">
        <v>0</v>
      </c>
      <c r="AU197" s="194">
        <v>0</v>
      </c>
      <c r="AV197" s="194">
        <v>0</v>
      </c>
      <c r="AW197" s="194">
        <v>0</v>
      </c>
      <c r="AX197" s="194">
        <v>0</v>
      </c>
      <c r="AY197" s="194">
        <v>0</v>
      </c>
      <c r="AZ197" s="194">
        <v>0</v>
      </c>
      <c r="BA197" s="194">
        <v>0</v>
      </c>
      <c r="BB197" s="199">
        <v>0</v>
      </c>
      <c r="BC197" s="199">
        <v>0</v>
      </c>
      <c r="BD197" s="200">
        <v>45930</v>
      </c>
      <c r="BE197" s="202"/>
      <c r="BF197" s="202"/>
      <c r="BG197" s="220"/>
      <c r="BH197" s="204"/>
      <c r="BI197" s="204"/>
      <c r="BJ197" s="205"/>
      <c r="BK197" s="212"/>
    </row>
    <row r="198" spans="1:63" ht="19.5" customHeight="1" x14ac:dyDescent="0.3">
      <c r="A198" s="192" t="s">
        <v>37</v>
      </c>
      <c r="B198" s="193" t="s">
        <v>163</v>
      </c>
      <c r="C198" s="208" t="s">
        <v>167</v>
      </c>
      <c r="D198" s="209" t="s">
        <v>168</v>
      </c>
      <c r="E198" s="194">
        <v>73.112524929363431</v>
      </c>
      <c r="F198" s="195">
        <f t="shared" si="71"/>
        <v>0</v>
      </c>
      <c r="G198" s="196">
        <f t="shared" si="72"/>
        <v>0</v>
      </c>
      <c r="H198" s="196">
        <f t="shared" si="73"/>
        <v>0</v>
      </c>
      <c r="I198" s="196">
        <f t="shared" si="74"/>
        <v>0</v>
      </c>
      <c r="J198" s="196">
        <f t="shared" si="75"/>
        <v>0</v>
      </c>
      <c r="K198" s="196">
        <f t="shared" si="76"/>
        <v>0</v>
      </c>
      <c r="L198" s="196">
        <f t="shared" si="77"/>
        <v>0</v>
      </c>
      <c r="M198" s="196">
        <f t="shared" si="78"/>
        <v>0</v>
      </c>
      <c r="N198" s="197">
        <f t="shared" si="79"/>
        <v>0</v>
      </c>
      <c r="O198" s="197">
        <f t="shared" si="80"/>
        <v>0</v>
      </c>
      <c r="P198" s="210">
        <v>0</v>
      </c>
      <c r="Q198" s="194">
        <v>0</v>
      </c>
      <c r="R198" s="194">
        <v>0</v>
      </c>
      <c r="S198" s="194">
        <v>0</v>
      </c>
      <c r="T198" s="194">
        <v>0</v>
      </c>
      <c r="U198" s="194">
        <v>0</v>
      </c>
      <c r="V198" s="194">
        <v>0</v>
      </c>
      <c r="W198" s="194">
        <v>0</v>
      </c>
      <c r="X198" s="199">
        <v>0</v>
      </c>
      <c r="Y198" s="199">
        <v>0</v>
      </c>
      <c r="Z198" s="194">
        <v>0</v>
      </c>
      <c r="AA198" s="150">
        <v>0</v>
      </c>
      <c r="AB198" s="150">
        <v>0</v>
      </c>
      <c r="AC198" s="150">
        <v>0</v>
      </c>
      <c r="AD198" s="150">
        <v>0</v>
      </c>
      <c r="AE198" s="150">
        <v>0</v>
      </c>
      <c r="AF198" s="150">
        <v>0</v>
      </c>
      <c r="AG198" s="150">
        <v>0</v>
      </c>
      <c r="AH198" s="199">
        <v>0</v>
      </c>
      <c r="AI198" s="199">
        <v>0</v>
      </c>
      <c r="AJ198" s="194">
        <v>0</v>
      </c>
      <c r="AK198" s="194">
        <v>0</v>
      </c>
      <c r="AL198" s="194">
        <v>0</v>
      </c>
      <c r="AM198" s="194">
        <v>0</v>
      </c>
      <c r="AN198" s="194">
        <v>0</v>
      </c>
      <c r="AO198" s="194">
        <v>0</v>
      </c>
      <c r="AP198" s="194">
        <v>0</v>
      </c>
      <c r="AQ198" s="194">
        <v>0</v>
      </c>
      <c r="AR198" s="199">
        <v>0</v>
      </c>
      <c r="AS198" s="199">
        <v>0</v>
      </c>
      <c r="AT198" s="194">
        <v>0</v>
      </c>
      <c r="AU198" s="194">
        <v>0</v>
      </c>
      <c r="AV198" s="194">
        <v>0</v>
      </c>
      <c r="AW198" s="194">
        <v>0</v>
      </c>
      <c r="AX198" s="194">
        <v>0</v>
      </c>
      <c r="AY198" s="194">
        <v>0</v>
      </c>
      <c r="AZ198" s="194">
        <v>0</v>
      </c>
      <c r="BA198" s="194">
        <v>0</v>
      </c>
      <c r="BB198" s="199">
        <v>0</v>
      </c>
      <c r="BC198" s="199">
        <v>0</v>
      </c>
      <c r="BD198" s="200"/>
      <c r="BE198" s="202"/>
      <c r="BF198" s="202"/>
      <c r="BG198" s="220"/>
      <c r="BH198" s="204"/>
      <c r="BI198" s="204"/>
      <c r="BJ198" s="205"/>
      <c r="BK198" s="212"/>
    </row>
    <row r="199" spans="1:63" ht="19.5" customHeight="1" x14ac:dyDescent="0.25">
      <c r="A199" s="192" t="s">
        <v>37</v>
      </c>
      <c r="B199" s="193" t="s">
        <v>163</v>
      </c>
      <c r="C199" s="208" t="s">
        <v>169</v>
      </c>
      <c r="D199" s="209" t="s">
        <v>170</v>
      </c>
      <c r="E199" s="194">
        <v>7.8013136903573503</v>
      </c>
      <c r="F199" s="195">
        <f t="shared" si="71"/>
        <v>0</v>
      </c>
      <c r="G199" s="196">
        <f t="shared" si="72"/>
        <v>0</v>
      </c>
      <c r="H199" s="196">
        <f t="shared" si="73"/>
        <v>0</v>
      </c>
      <c r="I199" s="196">
        <f t="shared" si="74"/>
        <v>0</v>
      </c>
      <c r="J199" s="196">
        <f t="shared" si="75"/>
        <v>0</v>
      </c>
      <c r="K199" s="196">
        <f t="shared" si="76"/>
        <v>0</v>
      </c>
      <c r="L199" s="196">
        <f t="shared" si="77"/>
        <v>0</v>
      </c>
      <c r="M199" s="196">
        <f t="shared" si="78"/>
        <v>0</v>
      </c>
      <c r="N199" s="197">
        <f t="shared" si="79"/>
        <v>0</v>
      </c>
      <c r="O199" s="197">
        <f t="shared" si="80"/>
        <v>0</v>
      </c>
      <c r="P199" s="210">
        <v>0</v>
      </c>
      <c r="Q199" s="194">
        <v>0</v>
      </c>
      <c r="R199" s="194">
        <v>0</v>
      </c>
      <c r="S199" s="194">
        <v>0</v>
      </c>
      <c r="T199" s="194">
        <v>0</v>
      </c>
      <c r="U199" s="194">
        <v>0</v>
      </c>
      <c r="V199" s="194">
        <v>0</v>
      </c>
      <c r="W199" s="194">
        <v>0</v>
      </c>
      <c r="X199" s="199">
        <v>0</v>
      </c>
      <c r="Y199" s="199">
        <v>0</v>
      </c>
      <c r="Z199" s="194">
        <v>0</v>
      </c>
      <c r="AA199" s="150">
        <v>0</v>
      </c>
      <c r="AB199" s="150">
        <v>0</v>
      </c>
      <c r="AC199" s="150">
        <v>0</v>
      </c>
      <c r="AD199" s="150">
        <v>0</v>
      </c>
      <c r="AE199" s="150">
        <v>0</v>
      </c>
      <c r="AF199" s="150">
        <v>0</v>
      </c>
      <c r="AG199" s="150">
        <v>0</v>
      </c>
      <c r="AH199" s="199">
        <v>0</v>
      </c>
      <c r="AI199" s="199">
        <v>0</v>
      </c>
      <c r="AJ199" s="194">
        <v>0</v>
      </c>
      <c r="AK199" s="194">
        <v>0</v>
      </c>
      <c r="AL199" s="194">
        <v>0</v>
      </c>
      <c r="AM199" s="194">
        <v>0</v>
      </c>
      <c r="AN199" s="194">
        <v>0</v>
      </c>
      <c r="AO199" s="194">
        <v>0</v>
      </c>
      <c r="AP199" s="194">
        <v>0</v>
      </c>
      <c r="AQ199" s="194">
        <v>0</v>
      </c>
      <c r="AR199" s="199">
        <v>0</v>
      </c>
      <c r="AS199" s="199">
        <v>0</v>
      </c>
      <c r="AT199" s="194">
        <v>0</v>
      </c>
      <c r="AU199" s="194">
        <v>0</v>
      </c>
      <c r="AV199" s="194">
        <v>0</v>
      </c>
      <c r="AW199" s="194">
        <v>0</v>
      </c>
      <c r="AX199" s="194">
        <v>0</v>
      </c>
      <c r="AY199" s="194">
        <v>0</v>
      </c>
      <c r="AZ199" s="194">
        <v>0</v>
      </c>
      <c r="BA199" s="194">
        <v>0</v>
      </c>
      <c r="BB199" s="199">
        <v>0</v>
      </c>
      <c r="BC199" s="199">
        <v>0</v>
      </c>
      <c r="BD199" s="200"/>
      <c r="BE199" s="202"/>
      <c r="BF199" s="202"/>
      <c r="BG199" s="221"/>
      <c r="BH199" s="204"/>
      <c r="BI199" s="183" t="s">
        <v>1777</v>
      </c>
      <c r="BJ199" s="205"/>
      <c r="BK199" s="212"/>
    </row>
    <row r="200" spans="1:63" ht="19.5" customHeight="1" x14ac:dyDescent="0.25">
      <c r="A200" s="192" t="s">
        <v>37</v>
      </c>
      <c r="B200" s="193" t="s">
        <v>163</v>
      </c>
      <c r="C200" s="208" t="s">
        <v>171</v>
      </c>
      <c r="D200" s="209" t="s">
        <v>172</v>
      </c>
      <c r="E200" s="194" t="s">
        <v>0</v>
      </c>
      <c r="F200" s="195">
        <f t="shared" si="71"/>
        <v>0</v>
      </c>
      <c r="G200" s="196">
        <f t="shared" si="72"/>
        <v>0</v>
      </c>
      <c r="H200" s="196">
        <f t="shared" si="73"/>
        <v>0</v>
      </c>
      <c r="I200" s="196">
        <f t="shared" si="74"/>
        <v>0</v>
      </c>
      <c r="J200" s="196">
        <f t="shared" si="75"/>
        <v>0</v>
      </c>
      <c r="K200" s="196">
        <f t="shared" si="76"/>
        <v>0</v>
      </c>
      <c r="L200" s="196">
        <f t="shared" si="77"/>
        <v>0</v>
      </c>
      <c r="M200" s="196">
        <f t="shared" si="78"/>
        <v>0</v>
      </c>
      <c r="N200" s="197">
        <f t="shared" si="79"/>
        <v>0</v>
      </c>
      <c r="O200" s="197">
        <f t="shared" si="80"/>
        <v>0</v>
      </c>
      <c r="P200" s="210">
        <v>0</v>
      </c>
      <c r="Q200" s="194">
        <v>0</v>
      </c>
      <c r="R200" s="194">
        <v>0</v>
      </c>
      <c r="S200" s="194">
        <v>0</v>
      </c>
      <c r="T200" s="194">
        <v>0</v>
      </c>
      <c r="U200" s="194">
        <v>0</v>
      </c>
      <c r="V200" s="194">
        <v>0</v>
      </c>
      <c r="W200" s="194">
        <v>0</v>
      </c>
      <c r="X200" s="199">
        <v>0</v>
      </c>
      <c r="Y200" s="199">
        <v>0</v>
      </c>
      <c r="Z200" s="194">
        <v>0</v>
      </c>
      <c r="AA200" s="150">
        <v>0</v>
      </c>
      <c r="AB200" s="150">
        <v>0</v>
      </c>
      <c r="AC200" s="150">
        <v>0</v>
      </c>
      <c r="AD200" s="150">
        <v>0</v>
      </c>
      <c r="AE200" s="150">
        <v>0</v>
      </c>
      <c r="AF200" s="150">
        <v>0</v>
      </c>
      <c r="AG200" s="150">
        <v>0</v>
      </c>
      <c r="AH200" s="199">
        <v>0</v>
      </c>
      <c r="AI200" s="199">
        <v>0</v>
      </c>
      <c r="AJ200" s="194">
        <v>0</v>
      </c>
      <c r="AK200" s="194">
        <v>0</v>
      </c>
      <c r="AL200" s="194">
        <v>0</v>
      </c>
      <c r="AM200" s="194">
        <v>0</v>
      </c>
      <c r="AN200" s="194">
        <v>0</v>
      </c>
      <c r="AO200" s="194">
        <v>0</v>
      </c>
      <c r="AP200" s="194">
        <v>0</v>
      </c>
      <c r="AQ200" s="194">
        <v>0</v>
      </c>
      <c r="AR200" s="199">
        <v>0</v>
      </c>
      <c r="AS200" s="199">
        <v>0</v>
      </c>
      <c r="AT200" s="194">
        <v>0</v>
      </c>
      <c r="AU200" s="194">
        <v>0</v>
      </c>
      <c r="AV200" s="194">
        <v>0</v>
      </c>
      <c r="AW200" s="194">
        <v>0</v>
      </c>
      <c r="AX200" s="194">
        <v>0</v>
      </c>
      <c r="AY200" s="194">
        <v>0</v>
      </c>
      <c r="AZ200" s="194">
        <v>0</v>
      </c>
      <c r="BA200" s="194">
        <v>0</v>
      </c>
      <c r="BB200" s="199">
        <v>0</v>
      </c>
      <c r="BC200" s="199">
        <v>0</v>
      </c>
      <c r="BD200" s="200"/>
      <c r="BE200" s="202"/>
      <c r="BF200" s="202"/>
      <c r="BG200" s="221"/>
      <c r="BH200" s="204"/>
      <c r="BI200" s="204"/>
      <c r="BJ200" s="205"/>
      <c r="BK200" s="212"/>
    </row>
    <row r="201" spans="1:63" ht="19.5" customHeight="1" x14ac:dyDescent="0.3">
      <c r="A201" s="192" t="s">
        <v>37</v>
      </c>
      <c r="B201" s="193" t="s">
        <v>163</v>
      </c>
      <c r="C201" s="208" t="s">
        <v>175</v>
      </c>
      <c r="D201" s="209" t="s">
        <v>176</v>
      </c>
      <c r="E201" s="194">
        <v>22.917718258313677</v>
      </c>
      <c r="F201" s="195">
        <f t="shared" si="71"/>
        <v>10.0740628</v>
      </c>
      <c r="G201" s="196">
        <f t="shared" si="72"/>
        <v>0</v>
      </c>
      <c r="H201" s="196">
        <f t="shared" si="73"/>
        <v>0</v>
      </c>
      <c r="I201" s="196">
        <f t="shared" si="74"/>
        <v>0</v>
      </c>
      <c r="J201" s="196">
        <f t="shared" si="75"/>
        <v>0</v>
      </c>
      <c r="K201" s="196">
        <f t="shared" si="76"/>
        <v>0</v>
      </c>
      <c r="L201" s="196">
        <f t="shared" si="77"/>
        <v>0</v>
      </c>
      <c r="M201" s="196">
        <f t="shared" si="78"/>
        <v>0</v>
      </c>
      <c r="N201" s="197">
        <f t="shared" si="79"/>
        <v>0</v>
      </c>
      <c r="O201" s="197">
        <f t="shared" si="80"/>
        <v>5</v>
      </c>
      <c r="P201" s="198">
        <v>10.0740628</v>
      </c>
      <c r="Q201" s="194">
        <v>0</v>
      </c>
      <c r="R201" s="194">
        <v>0</v>
      </c>
      <c r="S201" s="194">
        <v>0</v>
      </c>
      <c r="T201" s="194">
        <v>0</v>
      </c>
      <c r="U201" s="194">
        <v>0</v>
      </c>
      <c r="V201" s="194">
        <v>0</v>
      </c>
      <c r="W201" s="194">
        <v>0</v>
      </c>
      <c r="X201" s="199">
        <v>0</v>
      </c>
      <c r="Y201" s="199">
        <v>5</v>
      </c>
      <c r="Z201" s="194">
        <v>0</v>
      </c>
      <c r="AA201" s="150">
        <v>0</v>
      </c>
      <c r="AB201" s="150">
        <v>0</v>
      </c>
      <c r="AC201" s="150">
        <v>0</v>
      </c>
      <c r="AD201" s="150">
        <v>0</v>
      </c>
      <c r="AE201" s="150">
        <v>0</v>
      </c>
      <c r="AF201" s="150">
        <v>0</v>
      </c>
      <c r="AG201" s="150">
        <v>0</v>
      </c>
      <c r="AH201" s="199">
        <v>0</v>
      </c>
      <c r="AI201" s="199">
        <v>0</v>
      </c>
      <c r="AJ201" s="194">
        <v>0</v>
      </c>
      <c r="AK201" s="194">
        <v>0</v>
      </c>
      <c r="AL201" s="194">
        <v>0</v>
      </c>
      <c r="AM201" s="194">
        <v>0</v>
      </c>
      <c r="AN201" s="194">
        <v>0</v>
      </c>
      <c r="AO201" s="194">
        <v>0</v>
      </c>
      <c r="AP201" s="194">
        <v>0</v>
      </c>
      <c r="AQ201" s="194">
        <v>0</v>
      </c>
      <c r="AR201" s="199">
        <v>0</v>
      </c>
      <c r="AS201" s="199">
        <v>0</v>
      </c>
      <c r="AT201" s="194">
        <v>0</v>
      </c>
      <c r="AU201" s="194">
        <v>0</v>
      </c>
      <c r="AV201" s="194">
        <v>0</v>
      </c>
      <c r="AW201" s="194">
        <v>0</v>
      </c>
      <c r="AX201" s="194">
        <v>0</v>
      </c>
      <c r="AY201" s="194">
        <v>0</v>
      </c>
      <c r="AZ201" s="194">
        <v>0</v>
      </c>
      <c r="BA201" s="194">
        <v>0</v>
      </c>
      <c r="BB201" s="199">
        <v>0</v>
      </c>
      <c r="BC201" s="199">
        <v>0</v>
      </c>
      <c r="BD201" s="200">
        <v>45716</v>
      </c>
      <c r="BE201" s="202"/>
      <c r="BF201" s="202"/>
      <c r="BG201" s="220"/>
      <c r="BH201" s="204"/>
      <c r="BI201" s="204"/>
      <c r="BJ201" s="205"/>
      <c r="BK201" s="212"/>
    </row>
    <row r="202" spans="1:63" ht="19.5" customHeight="1" x14ac:dyDescent="0.3">
      <c r="A202" s="192" t="s">
        <v>37</v>
      </c>
      <c r="B202" s="193" t="s">
        <v>163</v>
      </c>
      <c r="C202" s="208" t="s">
        <v>177</v>
      </c>
      <c r="D202" s="209" t="s">
        <v>178</v>
      </c>
      <c r="E202" s="194">
        <v>22.838896564091623</v>
      </c>
      <c r="F202" s="195">
        <f t="shared" si="71"/>
        <v>0</v>
      </c>
      <c r="G202" s="196">
        <f t="shared" si="72"/>
        <v>0</v>
      </c>
      <c r="H202" s="196">
        <f t="shared" si="73"/>
        <v>0</v>
      </c>
      <c r="I202" s="196">
        <f t="shared" si="74"/>
        <v>0</v>
      </c>
      <c r="J202" s="196">
        <f t="shared" si="75"/>
        <v>0</v>
      </c>
      <c r="K202" s="196">
        <f t="shared" si="76"/>
        <v>0</v>
      </c>
      <c r="L202" s="196">
        <f t="shared" si="77"/>
        <v>0</v>
      </c>
      <c r="M202" s="196">
        <f t="shared" si="78"/>
        <v>0</v>
      </c>
      <c r="N202" s="197">
        <f t="shared" si="79"/>
        <v>0</v>
      </c>
      <c r="O202" s="197">
        <f t="shared" si="80"/>
        <v>0</v>
      </c>
      <c r="P202" s="210">
        <v>0</v>
      </c>
      <c r="Q202" s="194">
        <v>0</v>
      </c>
      <c r="R202" s="194">
        <v>0</v>
      </c>
      <c r="S202" s="194">
        <v>0</v>
      </c>
      <c r="T202" s="194">
        <v>0</v>
      </c>
      <c r="U202" s="194">
        <v>0</v>
      </c>
      <c r="V202" s="194">
        <v>0</v>
      </c>
      <c r="W202" s="194">
        <v>0</v>
      </c>
      <c r="X202" s="199">
        <v>0</v>
      </c>
      <c r="Y202" s="199">
        <v>0</v>
      </c>
      <c r="Z202" s="194">
        <v>0</v>
      </c>
      <c r="AA202" s="150">
        <v>0</v>
      </c>
      <c r="AB202" s="150">
        <v>0</v>
      </c>
      <c r="AC202" s="150">
        <v>0</v>
      </c>
      <c r="AD202" s="150">
        <v>0</v>
      </c>
      <c r="AE202" s="150">
        <v>0</v>
      </c>
      <c r="AF202" s="150">
        <v>0</v>
      </c>
      <c r="AG202" s="150">
        <v>0</v>
      </c>
      <c r="AH202" s="199">
        <v>0</v>
      </c>
      <c r="AI202" s="199">
        <v>0</v>
      </c>
      <c r="AJ202" s="194">
        <v>0</v>
      </c>
      <c r="AK202" s="194">
        <v>0</v>
      </c>
      <c r="AL202" s="194">
        <v>0</v>
      </c>
      <c r="AM202" s="194">
        <v>0</v>
      </c>
      <c r="AN202" s="194">
        <v>0</v>
      </c>
      <c r="AO202" s="194">
        <v>0</v>
      </c>
      <c r="AP202" s="194">
        <v>0</v>
      </c>
      <c r="AQ202" s="194">
        <v>0</v>
      </c>
      <c r="AR202" s="199">
        <v>0</v>
      </c>
      <c r="AS202" s="199">
        <v>0</v>
      </c>
      <c r="AT202" s="194">
        <v>0</v>
      </c>
      <c r="AU202" s="194">
        <v>0</v>
      </c>
      <c r="AV202" s="194">
        <v>0</v>
      </c>
      <c r="AW202" s="194">
        <v>0</v>
      </c>
      <c r="AX202" s="194">
        <v>0</v>
      </c>
      <c r="AY202" s="194">
        <v>0</v>
      </c>
      <c r="AZ202" s="194">
        <v>0</v>
      </c>
      <c r="BA202" s="194">
        <v>0</v>
      </c>
      <c r="BB202" s="199">
        <v>0</v>
      </c>
      <c r="BC202" s="199">
        <v>0</v>
      </c>
      <c r="BD202" s="200"/>
      <c r="BE202" s="202"/>
      <c r="BF202" s="202"/>
      <c r="BG202" s="220"/>
      <c r="BH202" s="204"/>
      <c r="BI202" s="204"/>
      <c r="BJ202" s="205"/>
      <c r="BK202" s="212"/>
    </row>
    <row r="203" spans="1:63" ht="19.5" customHeight="1" x14ac:dyDescent="0.3">
      <c r="A203" s="192" t="s">
        <v>37</v>
      </c>
      <c r="B203" s="193" t="s">
        <v>163</v>
      </c>
      <c r="C203" s="208" t="s">
        <v>179</v>
      </c>
      <c r="D203" s="209" t="s">
        <v>180</v>
      </c>
      <c r="E203" s="194">
        <v>12.884484023420564</v>
      </c>
      <c r="F203" s="195">
        <f t="shared" si="71"/>
        <v>0</v>
      </c>
      <c r="G203" s="196">
        <f t="shared" si="72"/>
        <v>0</v>
      </c>
      <c r="H203" s="196">
        <f t="shared" si="73"/>
        <v>0</v>
      </c>
      <c r="I203" s="196">
        <f t="shared" si="74"/>
        <v>0</v>
      </c>
      <c r="J203" s="196">
        <f t="shared" si="75"/>
        <v>0</v>
      </c>
      <c r="K203" s="196">
        <f t="shared" si="76"/>
        <v>0</v>
      </c>
      <c r="L203" s="196">
        <f t="shared" si="77"/>
        <v>0</v>
      </c>
      <c r="M203" s="196">
        <f t="shared" si="78"/>
        <v>0</v>
      </c>
      <c r="N203" s="197">
        <f t="shared" si="79"/>
        <v>0</v>
      </c>
      <c r="O203" s="197">
        <f t="shared" si="80"/>
        <v>0</v>
      </c>
      <c r="P203" s="210">
        <v>0</v>
      </c>
      <c r="Q203" s="194">
        <v>0</v>
      </c>
      <c r="R203" s="194">
        <v>0</v>
      </c>
      <c r="S203" s="194">
        <v>0</v>
      </c>
      <c r="T203" s="194">
        <v>0</v>
      </c>
      <c r="U203" s="194">
        <v>0</v>
      </c>
      <c r="V203" s="194">
        <v>0</v>
      </c>
      <c r="W203" s="194">
        <v>0</v>
      </c>
      <c r="X203" s="199">
        <v>0</v>
      </c>
      <c r="Y203" s="199">
        <v>0</v>
      </c>
      <c r="Z203" s="194">
        <v>0</v>
      </c>
      <c r="AA203" s="150">
        <v>0</v>
      </c>
      <c r="AB203" s="150">
        <v>0</v>
      </c>
      <c r="AC203" s="150">
        <v>0</v>
      </c>
      <c r="AD203" s="150">
        <v>0</v>
      </c>
      <c r="AE203" s="150">
        <v>0</v>
      </c>
      <c r="AF203" s="150">
        <v>0</v>
      </c>
      <c r="AG203" s="150">
        <v>0</v>
      </c>
      <c r="AH203" s="199">
        <v>0</v>
      </c>
      <c r="AI203" s="199">
        <v>0</v>
      </c>
      <c r="AJ203" s="194">
        <v>0</v>
      </c>
      <c r="AK203" s="194">
        <v>0</v>
      </c>
      <c r="AL203" s="194">
        <v>0</v>
      </c>
      <c r="AM203" s="194">
        <v>0</v>
      </c>
      <c r="AN203" s="194">
        <v>0</v>
      </c>
      <c r="AO203" s="194">
        <v>0</v>
      </c>
      <c r="AP203" s="194">
        <v>0</v>
      </c>
      <c r="AQ203" s="194">
        <v>0</v>
      </c>
      <c r="AR203" s="199">
        <v>0</v>
      </c>
      <c r="AS203" s="199">
        <v>0</v>
      </c>
      <c r="AT203" s="194">
        <v>0</v>
      </c>
      <c r="AU203" s="194">
        <v>0</v>
      </c>
      <c r="AV203" s="194">
        <v>0</v>
      </c>
      <c r="AW203" s="194">
        <v>0</v>
      </c>
      <c r="AX203" s="194">
        <v>0</v>
      </c>
      <c r="AY203" s="194">
        <v>0</v>
      </c>
      <c r="AZ203" s="194">
        <v>0</v>
      </c>
      <c r="BA203" s="194">
        <v>0</v>
      </c>
      <c r="BB203" s="199">
        <v>0</v>
      </c>
      <c r="BC203" s="199">
        <v>0</v>
      </c>
      <c r="BD203" s="200"/>
      <c r="BE203" s="202"/>
      <c r="BF203" s="202"/>
      <c r="BG203" s="220"/>
      <c r="BH203" s="204"/>
      <c r="BI203" s="204"/>
      <c r="BJ203" s="205"/>
      <c r="BK203" s="212"/>
    </row>
    <row r="204" spans="1:63" ht="19.5" customHeight="1" x14ac:dyDescent="0.3">
      <c r="A204" s="192" t="s">
        <v>37</v>
      </c>
      <c r="B204" s="193" t="s">
        <v>163</v>
      </c>
      <c r="C204" s="208" t="s">
        <v>181</v>
      </c>
      <c r="D204" s="209" t="s">
        <v>182</v>
      </c>
      <c r="E204" s="194">
        <v>332.08719472645015</v>
      </c>
      <c r="F204" s="195">
        <f t="shared" si="71"/>
        <v>0</v>
      </c>
      <c r="G204" s="196">
        <f t="shared" si="72"/>
        <v>0</v>
      </c>
      <c r="H204" s="196">
        <f t="shared" si="73"/>
        <v>0</v>
      </c>
      <c r="I204" s="196">
        <f t="shared" si="74"/>
        <v>0</v>
      </c>
      <c r="J204" s="196">
        <f t="shared" si="75"/>
        <v>0</v>
      </c>
      <c r="K204" s="196">
        <f t="shared" si="76"/>
        <v>0</v>
      </c>
      <c r="L204" s="196">
        <f t="shared" si="77"/>
        <v>0</v>
      </c>
      <c r="M204" s="196">
        <f t="shared" si="78"/>
        <v>0</v>
      </c>
      <c r="N204" s="197">
        <f t="shared" si="79"/>
        <v>0</v>
      </c>
      <c r="O204" s="197">
        <f t="shared" si="80"/>
        <v>0</v>
      </c>
      <c r="P204" s="210">
        <v>0</v>
      </c>
      <c r="Q204" s="194">
        <v>0</v>
      </c>
      <c r="R204" s="194">
        <v>0</v>
      </c>
      <c r="S204" s="194">
        <v>0</v>
      </c>
      <c r="T204" s="194">
        <v>0</v>
      </c>
      <c r="U204" s="194">
        <v>0</v>
      </c>
      <c r="V204" s="194">
        <v>0</v>
      </c>
      <c r="W204" s="194">
        <v>0</v>
      </c>
      <c r="X204" s="199">
        <v>0</v>
      </c>
      <c r="Y204" s="199">
        <v>0</v>
      </c>
      <c r="Z204" s="194">
        <v>0</v>
      </c>
      <c r="AA204" s="150">
        <v>0</v>
      </c>
      <c r="AB204" s="150">
        <v>0</v>
      </c>
      <c r="AC204" s="150">
        <v>0</v>
      </c>
      <c r="AD204" s="150">
        <v>0</v>
      </c>
      <c r="AE204" s="150">
        <v>0</v>
      </c>
      <c r="AF204" s="150">
        <v>0</v>
      </c>
      <c r="AG204" s="150">
        <v>0</v>
      </c>
      <c r="AH204" s="199">
        <v>0</v>
      </c>
      <c r="AI204" s="199">
        <v>0</v>
      </c>
      <c r="AJ204" s="194">
        <v>0</v>
      </c>
      <c r="AK204" s="194">
        <v>0</v>
      </c>
      <c r="AL204" s="194">
        <v>0</v>
      </c>
      <c r="AM204" s="194">
        <v>0</v>
      </c>
      <c r="AN204" s="194">
        <v>0</v>
      </c>
      <c r="AO204" s="194">
        <v>0</v>
      </c>
      <c r="AP204" s="194">
        <v>0</v>
      </c>
      <c r="AQ204" s="194">
        <v>0</v>
      </c>
      <c r="AR204" s="199">
        <v>0</v>
      </c>
      <c r="AS204" s="199">
        <v>0</v>
      </c>
      <c r="AT204" s="194">
        <v>0</v>
      </c>
      <c r="AU204" s="194">
        <v>0</v>
      </c>
      <c r="AV204" s="194">
        <v>0</v>
      </c>
      <c r="AW204" s="194">
        <v>0</v>
      </c>
      <c r="AX204" s="194">
        <v>0</v>
      </c>
      <c r="AY204" s="194">
        <v>0</v>
      </c>
      <c r="AZ204" s="194">
        <v>0</v>
      </c>
      <c r="BA204" s="194">
        <v>0</v>
      </c>
      <c r="BB204" s="199">
        <v>0</v>
      </c>
      <c r="BC204" s="199">
        <v>0</v>
      </c>
      <c r="BD204" s="200"/>
      <c r="BE204" s="202"/>
      <c r="BF204" s="202"/>
      <c r="BG204" s="220"/>
      <c r="BH204" s="204"/>
      <c r="BI204" s="204"/>
      <c r="BJ204" s="205"/>
      <c r="BK204" s="212"/>
    </row>
    <row r="205" spans="1:63" ht="19.5" customHeight="1" x14ac:dyDescent="0.25">
      <c r="A205" s="192" t="s">
        <v>37</v>
      </c>
      <c r="B205" s="193" t="s">
        <v>163</v>
      </c>
      <c r="C205" s="208" t="s">
        <v>605</v>
      </c>
      <c r="D205" s="209" t="s">
        <v>606</v>
      </c>
      <c r="E205" s="194">
        <v>7.0914440433531238</v>
      </c>
      <c r="F205" s="195">
        <f t="shared" si="71"/>
        <v>2.3132798999999999</v>
      </c>
      <c r="G205" s="196">
        <f t="shared" si="72"/>
        <v>0.1</v>
      </c>
      <c r="H205" s="196">
        <f t="shared" si="73"/>
        <v>0</v>
      </c>
      <c r="I205" s="196">
        <f t="shared" si="74"/>
        <v>3.7999999999999999E-2</v>
      </c>
      <c r="J205" s="196">
        <f t="shared" si="75"/>
        <v>0</v>
      </c>
      <c r="K205" s="196">
        <f t="shared" si="76"/>
        <v>0</v>
      </c>
      <c r="L205" s="196">
        <f t="shared" si="77"/>
        <v>0</v>
      </c>
      <c r="M205" s="196">
        <f t="shared" si="78"/>
        <v>0</v>
      </c>
      <c r="N205" s="197">
        <f t="shared" si="79"/>
        <v>0</v>
      </c>
      <c r="O205" s="197">
        <f t="shared" si="80"/>
        <v>0</v>
      </c>
      <c r="P205" s="210">
        <v>0</v>
      </c>
      <c r="Q205" s="194">
        <v>0</v>
      </c>
      <c r="R205" s="194">
        <v>0</v>
      </c>
      <c r="S205" s="194">
        <v>0</v>
      </c>
      <c r="T205" s="194">
        <v>0</v>
      </c>
      <c r="U205" s="194">
        <v>0</v>
      </c>
      <c r="V205" s="194">
        <v>0</v>
      </c>
      <c r="W205" s="194">
        <v>0</v>
      </c>
      <c r="X205" s="199">
        <v>0</v>
      </c>
      <c r="Y205" s="199">
        <v>0</v>
      </c>
      <c r="Z205" s="194">
        <v>0</v>
      </c>
      <c r="AA205" s="150">
        <v>0</v>
      </c>
      <c r="AB205" s="150">
        <v>0</v>
      </c>
      <c r="AC205" s="150">
        <v>0</v>
      </c>
      <c r="AD205" s="150">
        <v>0</v>
      </c>
      <c r="AE205" s="150">
        <v>0</v>
      </c>
      <c r="AF205" s="150">
        <v>0</v>
      </c>
      <c r="AG205" s="150">
        <v>0</v>
      </c>
      <c r="AH205" s="199">
        <v>0</v>
      </c>
      <c r="AI205" s="199">
        <v>0</v>
      </c>
      <c r="AJ205" s="194">
        <v>0</v>
      </c>
      <c r="AK205" s="194">
        <v>0</v>
      </c>
      <c r="AL205" s="194">
        <v>0</v>
      </c>
      <c r="AM205" s="194">
        <v>0</v>
      </c>
      <c r="AN205" s="194">
        <v>0</v>
      </c>
      <c r="AO205" s="194">
        <v>0</v>
      </c>
      <c r="AP205" s="194">
        <v>0</v>
      </c>
      <c r="AQ205" s="194">
        <v>0</v>
      </c>
      <c r="AR205" s="199">
        <v>0</v>
      </c>
      <c r="AS205" s="199">
        <v>0</v>
      </c>
      <c r="AT205" s="194">
        <f>1.55587261+0.75740729</f>
        <v>2.3132798999999999</v>
      </c>
      <c r="AU205" s="194">
        <v>0.1</v>
      </c>
      <c r="AV205" s="194">
        <v>0</v>
      </c>
      <c r="AW205" s="194">
        <v>3.7999999999999999E-2</v>
      </c>
      <c r="AX205" s="194">
        <v>0</v>
      </c>
      <c r="AY205" s="194">
        <v>0</v>
      </c>
      <c r="AZ205" s="194">
        <v>0</v>
      </c>
      <c r="BA205" s="194">
        <v>0</v>
      </c>
      <c r="BB205" s="199">
        <v>0</v>
      </c>
      <c r="BC205" s="199">
        <v>0</v>
      </c>
      <c r="BD205" s="200"/>
      <c r="BE205" s="202"/>
      <c r="BF205" s="202"/>
      <c r="BG205" s="206"/>
      <c r="BH205" s="204"/>
      <c r="BI205" s="204"/>
      <c r="BJ205" s="207"/>
    </row>
    <row r="206" spans="1:63" ht="17.25" customHeight="1" x14ac:dyDescent="0.25">
      <c r="A206" s="192"/>
      <c r="B206" s="131" t="s">
        <v>185</v>
      </c>
      <c r="C206" s="132" t="s">
        <v>186</v>
      </c>
      <c r="D206" s="133" t="s">
        <v>8</v>
      </c>
      <c r="E206" s="190">
        <f t="shared" ref="E206:BC206" si="81">SUM(E207,E298)</f>
        <v>3452.5098755906884</v>
      </c>
      <c r="F206" s="191">
        <f t="shared" si="81"/>
        <v>285.19214677999997</v>
      </c>
      <c r="G206" s="178">
        <f t="shared" si="81"/>
        <v>1.4229999999999998</v>
      </c>
      <c r="H206" s="178">
        <f t="shared" si="81"/>
        <v>0</v>
      </c>
      <c r="I206" s="178">
        <f t="shared" si="81"/>
        <v>19.187000000000001</v>
      </c>
      <c r="J206" s="178">
        <f t="shared" si="81"/>
        <v>9.9710000000000001</v>
      </c>
      <c r="K206" s="178">
        <f t="shared" si="81"/>
        <v>15.785809999999998</v>
      </c>
      <c r="L206" s="178">
        <f t="shared" si="81"/>
        <v>0</v>
      </c>
      <c r="M206" s="178">
        <f t="shared" si="81"/>
        <v>0</v>
      </c>
      <c r="N206" s="180">
        <f t="shared" si="81"/>
        <v>0</v>
      </c>
      <c r="O206" s="180">
        <f t="shared" si="81"/>
        <v>3</v>
      </c>
      <c r="P206" s="134">
        <f t="shared" si="81"/>
        <v>40.238739850000002</v>
      </c>
      <c r="Q206" s="178">
        <f t="shared" si="81"/>
        <v>0</v>
      </c>
      <c r="R206" s="178">
        <f t="shared" si="81"/>
        <v>0</v>
      </c>
      <c r="S206" s="178">
        <f t="shared" si="81"/>
        <v>0.18900000000000003</v>
      </c>
      <c r="T206" s="178">
        <f t="shared" si="81"/>
        <v>0</v>
      </c>
      <c r="U206" s="178">
        <f t="shared" si="81"/>
        <v>3.8209999999999997</v>
      </c>
      <c r="V206" s="178">
        <f t="shared" si="81"/>
        <v>0</v>
      </c>
      <c r="W206" s="178">
        <f t="shared" si="81"/>
        <v>0</v>
      </c>
      <c r="X206" s="180">
        <f t="shared" si="81"/>
        <v>0</v>
      </c>
      <c r="Y206" s="180">
        <f t="shared" si="81"/>
        <v>3</v>
      </c>
      <c r="Z206" s="178">
        <f>SUM(Z207,Z298)</f>
        <v>35.955563909999995</v>
      </c>
      <c r="AA206" s="178">
        <f t="shared" si="81"/>
        <v>0</v>
      </c>
      <c r="AB206" s="178">
        <f t="shared" si="81"/>
        <v>0</v>
      </c>
      <c r="AC206" s="178">
        <f t="shared" si="81"/>
        <v>8.5999999999999993E-2</v>
      </c>
      <c r="AD206" s="178">
        <f t="shared" si="81"/>
        <v>7.0629999999999997</v>
      </c>
      <c r="AE206" s="178">
        <f t="shared" si="81"/>
        <v>2.2078099999999998</v>
      </c>
      <c r="AF206" s="178">
        <f t="shared" si="81"/>
        <v>0</v>
      </c>
      <c r="AG206" s="178">
        <f t="shared" si="81"/>
        <v>0</v>
      </c>
      <c r="AH206" s="180">
        <f t="shared" si="81"/>
        <v>0</v>
      </c>
      <c r="AI206" s="180">
        <f t="shared" si="81"/>
        <v>0</v>
      </c>
      <c r="AJ206" s="178">
        <f>SUM(AJ207,AJ298)</f>
        <v>50.957485339999998</v>
      </c>
      <c r="AK206" s="178">
        <f t="shared" si="81"/>
        <v>0.26</v>
      </c>
      <c r="AL206" s="178">
        <f t="shared" si="81"/>
        <v>0</v>
      </c>
      <c r="AM206" s="178">
        <f t="shared" si="81"/>
        <v>1.9670000000000001</v>
      </c>
      <c r="AN206" s="178">
        <f t="shared" si="81"/>
        <v>0</v>
      </c>
      <c r="AO206" s="178">
        <f t="shared" si="81"/>
        <v>6.2700000000000005</v>
      </c>
      <c r="AP206" s="178">
        <f t="shared" si="81"/>
        <v>0</v>
      </c>
      <c r="AQ206" s="178">
        <f t="shared" si="81"/>
        <v>0</v>
      </c>
      <c r="AR206" s="180">
        <f t="shared" si="81"/>
        <v>0</v>
      </c>
      <c r="AS206" s="180">
        <f t="shared" si="81"/>
        <v>0</v>
      </c>
      <c r="AT206" s="178">
        <f>SUM(AT207,AT298)</f>
        <v>158.04035768000003</v>
      </c>
      <c r="AU206" s="178">
        <f t="shared" si="81"/>
        <v>1.1629999999999998</v>
      </c>
      <c r="AV206" s="178">
        <f t="shared" si="81"/>
        <v>0</v>
      </c>
      <c r="AW206" s="178">
        <f t="shared" si="81"/>
        <v>16.944999999999997</v>
      </c>
      <c r="AX206" s="178">
        <f t="shared" si="81"/>
        <v>2.9080000000000004</v>
      </c>
      <c r="AY206" s="178">
        <f t="shared" si="81"/>
        <v>3.4870000000000005</v>
      </c>
      <c r="AZ206" s="178">
        <f t="shared" si="81"/>
        <v>0</v>
      </c>
      <c r="BA206" s="178">
        <f t="shared" si="81"/>
        <v>0</v>
      </c>
      <c r="BB206" s="180">
        <f t="shared" si="81"/>
        <v>0</v>
      </c>
      <c r="BC206" s="180">
        <f t="shared" si="81"/>
        <v>0</v>
      </c>
      <c r="BD206" s="200"/>
      <c r="BE206" s="202"/>
      <c r="BF206" s="202">
        <f>IF(BG206=D206,1,D206)</f>
        <v>1</v>
      </c>
      <c r="BG206" s="206" t="s">
        <v>8</v>
      </c>
      <c r="BH206" s="204" t="s">
        <v>0</v>
      </c>
      <c r="BI206" s="204"/>
      <c r="BJ206" s="207"/>
    </row>
    <row r="207" spans="1:63" ht="17.25" customHeight="1" x14ac:dyDescent="0.25">
      <c r="A207" s="192"/>
      <c r="B207" s="215" t="s">
        <v>187</v>
      </c>
      <c r="C207" s="132" t="s">
        <v>188</v>
      </c>
      <c r="D207" s="133" t="s">
        <v>8</v>
      </c>
      <c r="E207" s="190">
        <f t="shared" ref="E207:BC207" si="82">SUM(E208:E297)</f>
        <v>3427.8587303946847</v>
      </c>
      <c r="F207" s="191">
        <f t="shared" si="82"/>
        <v>285.19214677999997</v>
      </c>
      <c r="G207" s="178">
        <f t="shared" si="82"/>
        <v>1.4229999999999998</v>
      </c>
      <c r="H207" s="178">
        <f t="shared" si="82"/>
        <v>0</v>
      </c>
      <c r="I207" s="178">
        <f t="shared" si="82"/>
        <v>19.187000000000001</v>
      </c>
      <c r="J207" s="178">
        <f t="shared" si="82"/>
        <v>9.9710000000000001</v>
      </c>
      <c r="K207" s="178">
        <f t="shared" si="82"/>
        <v>15.785809999999998</v>
      </c>
      <c r="L207" s="178">
        <f t="shared" si="82"/>
        <v>0</v>
      </c>
      <c r="M207" s="178">
        <f t="shared" si="82"/>
        <v>0</v>
      </c>
      <c r="N207" s="180">
        <f t="shared" si="82"/>
        <v>0</v>
      </c>
      <c r="O207" s="180">
        <f t="shared" si="82"/>
        <v>3</v>
      </c>
      <c r="P207" s="134">
        <f t="shared" si="82"/>
        <v>40.238739850000002</v>
      </c>
      <c r="Q207" s="178">
        <f t="shared" si="82"/>
        <v>0</v>
      </c>
      <c r="R207" s="178">
        <f t="shared" si="82"/>
        <v>0</v>
      </c>
      <c r="S207" s="178">
        <f t="shared" si="82"/>
        <v>0.18900000000000003</v>
      </c>
      <c r="T207" s="178">
        <f t="shared" si="82"/>
        <v>0</v>
      </c>
      <c r="U207" s="178">
        <f t="shared" si="82"/>
        <v>3.8209999999999997</v>
      </c>
      <c r="V207" s="178">
        <f t="shared" si="82"/>
        <v>0</v>
      </c>
      <c r="W207" s="178">
        <f t="shared" si="82"/>
        <v>0</v>
      </c>
      <c r="X207" s="180">
        <f t="shared" si="82"/>
        <v>0</v>
      </c>
      <c r="Y207" s="180">
        <f t="shared" si="82"/>
        <v>3</v>
      </c>
      <c r="Z207" s="178">
        <f>SUM(Z208:Z297)</f>
        <v>35.955563909999995</v>
      </c>
      <c r="AA207" s="178">
        <f t="shared" si="82"/>
        <v>0</v>
      </c>
      <c r="AB207" s="178">
        <f t="shared" si="82"/>
        <v>0</v>
      </c>
      <c r="AC207" s="178">
        <f t="shared" si="82"/>
        <v>8.5999999999999993E-2</v>
      </c>
      <c r="AD207" s="178">
        <f t="shared" si="82"/>
        <v>7.0629999999999997</v>
      </c>
      <c r="AE207" s="178">
        <f t="shared" si="82"/>
        <v>2.2078099999999998</v>
      </c>
      <c r="AF207" s="178">
        <f t="shared" si="82"/>
        <v>0</v>
      </c>
      <c r="AG207" s="178">
        <f t="shared" si="82"/>
        <v>0</v>
      </c>
      <c r="AH207" s="180">
        <f t="shared" si="82"/>
        <v>0</v>
      </c>
      <c r="AI207" s="180">
        <f t="shared" si="82"/>
        <v>0</v>
      </c>
      <c r="AJ207" s="178">
        <f>SUM(AJ208:AJ297)</f>
        <v>50.957485339999998</v>
      </c>
      <c r="AK207" s="178">
        <f t="shared" si="82"/>
        <v>0.26</v>
      </c>
      <c r="AL207" s="178">
        <f t="shared" si="82"/>
        <v>0</v>
      </c>
      <c r="AM207" s="178">
        <f t="shared" si="82"/>
        <v>1.9670000000000001</v>
      </c>
      <c r="AN207" s="178">
        <f t="shared" si="82"/>
        <v>0</v>
      </c>
      <c r="AO207" s="178">
        <f t="shared" si="82"/>
        <v>6.2700000000000005</v>
      </c>
      <c r="AP207" s="178">
        <f t="shared" si="82"/>
        <v>0</v>
      </c>
      <c r="AQ207" s="178">
        <f t="shared" si="82"/>
        <v>0</v>
      </c>
      <c r="AR207" s="180">
        <f t="shared" si="82"/>
        <v>0</v>
      </c>
      <c r="AS207" s="180">
        <f t="shared" si="82"/>
        <v>0</v>
      </c>
      <c r="AT207" s="178">
        <f>SUM(AT208:AT297)</f>
        <v>158.04035768000003</v>
      </c>
      <c r="AU207" s="178">
        <f t="shared" si="82"/>
        <v>1.1629999999999998</v>
      </c>
      <c r="AV207" s="178">
        <f t="shared" si="82"/>
        <v>0</v>
      </c>
      <c r="AW207" s="178">
        <f t="shared" si="82"/>
        <v>16.944999999999997</v>
      </c>
      <c r="AX207" s="178">
        <f t="shared" si="82"/>
        <v>2.9080000000000004</v>
      </c>
      <c r="AY207" s="178">
        <f t="shared" si="82"/>
        <v>3.4870000000000005</v>
      </c>
      <c r="AZ207" s="178">
        <f t="shared" si="82"/>
        <v>0</v>
      </c>
      <c r="BA207" s="178">
        <f t="shared" si="82"/>
        <v>0</v>
      </c>
      <c r="BB207" s="180">
        <f t="shared" si="82"/>
        <v>0</v>
      </c>
      <c r="BC207" s="180">
        <f t="shared" si="82"/>
        <v>0</v>
      </c>
      <c r="BD207" s="200"/>
      <c r="BE207" s="202"/>
      <c r="BF207" s="202">
        <f>IF(BG207=D207,1,D207)</f>
        <v>1</v>
      </c>
      <c r="BG207" s="206" t="s">
        <v>8</v>
      </c>
      <c r="BH207" s="204" t="s">
        <v>0</v>
      </c>
      <c r="BI207" s="204"/>
      <c r="BJ207" s="207"/>
    </row>
    <row r="208" spans="1:63" ht="19.5" customHeight="1" x14ac:dyDescent="0.25">
      <c r="A208" s="192" t="s">
        <v>37</v>
      </c>
      <c r="B208" s="193" t="s">
        <v>187</v>
      </c>
      <c r="C208" s="208" t="s">
        <v>189</v>
      </c>
      <c r="D208" s="209" t="s">
        <v>190</v>
      </c>
      <c r="E208" s="194">
        <v>1776.7997793466427</v>
      </c>
      <c r="F208" s="195">
        <f t="shared" ref="F208:F239" si="83">P208+Z208+AJ208+AT208</f>
        <v>0</v>
      </c>
      <c r="G208" s="196">
        <f t="shared" ref="G208:G239" si="84">Q208+AA208+AK208+AU208</f>
        <v>0</v>
      </c>
      <c r="H208" s="196">
        <f t="shared" ref="H208:H239" si="85">R208+AB208+AL208+AV208</f>
        <v>0</v>
      </c>
      <c r="I208" s="196">
        <f t="shared" ref="I208:I239" si="86">S208+AC208+AM208+AW208</f>
        <v>0</v>
      </c>
      <c r="J208" s="196">
        <f t="shared" ref="J208:J239" si="87">T208+AD208+AN208+AX208</f>
        <v>0</v>
      </c>
      <c r="K208" s="196">
        <f t="shared" ref="K208:K239" si="88">U208+AE208+AO208+AY208</f>
        <v>0</v>
      </c>
      <c r="L208" s="196">
        <f t="shared" ref="L208:L239" si="89">V208+AF208+AP208+AZ208</f>
        <v>0</v>
      </c>
      <c r="M208" s="196">
        <f t="shared" ref="M208:M239" si="90">W208+AG208+AQ208+BA208</f>
        <v>0</v>
      </c>
      <c r="N208" s="197">
        <f t="shared" ref="N208:N239" si="91">X208+AH208+AR208+BB208</f>
        <v>0</v>
      </c>
      <c r="O208" s="197">
        <f t="shared" ref="O208:O239" si="92">Y208+AI208+AS208+BC208</f>
        <v>0</v>
      </c>
      <c r="P208" s="210">
        <v>0</v>
      </c>
      <c r="Q208" s="194">
        <v>0</v>
      </c>
      <c r="R208" s="194">
        <v>0</v>
      </c>
      <c r="S208" s="194">
        <v>0</v>
      </c>
      <c r="T208" s="194">
        <v>0</v>
      </c>
      <c r="U208" s="194">
        <v>0</v>
      </c>
      <c r="V208" s="194">
        <v>0</v>
      </c>
      <c r="W208" s="194">
        <v>0</v>
      </c>
      <c r="X208" s="199">
        <v>0</v>
      </c>
      <c r="Y208" s="199">
        <v>0</v>
      </c>
      <c r="Z208" s="194">
        <v>0</v>
      </c>
      <c r="AA208" s="150">
        <v>0</v>
      </c>
      <c r="AB208" s="150">
        <v>0</v>
      </c>
      <c r="AC208" s="150">
        <v>0</v>
      </c>
      <c r="AD208" s="150">
        <v>0</v>
      </c>
      <c r="AE208" s="150">
        <v>0</v>
      </c>
      <c r="AF208" s="150">
        <v>0</v>
      </c>
      <c r="AG208" s="150">
        <v>0</v>
      </c>
      <c r="AH208" s="199">
        <v>0</v>
      </c>
      <c r="AI208" s="199">
        <v>0</v>
      </c>
      <c r="AJ208" s="194">
        <v>0</v>
      </c>
      <c r="AK208" s="194">
        <v>0</v>
      </c>
      <c r="AL208" s="194">
        <v>0</v>
      </c>
      <c r="AM208" s="194">
        <v>0</v>
      </c>
      <c r="AN208" s="194">
        <v>0</v>
      </c>
      <c r="AO208" s="194">
        <v>0</v>
      </c>
      <c r="AP208" s="194">
        <v>0</v>
      </c>
      <c r="AQ208" s="194">
        <v>0</v>
      </c>
      <c r="AR208" s="199">
        <v>0</v>
      </c>
      <c r="AS208" s="199">
        <v>0</v>
      </c>
      <c r="AT208" s="194">
        <v>0</v>
      </c>
      <c r="AU208" s="194">
        <v>0</v>
      </c>
      <c r="AV208" s="194">
        <v>0</v>
      </c>
      <c r="AW208" s="194">
        <v>0</v>
      </c>
      <c r="AX208" s="194">
        <v>0</v>
      </c>
      <c r="AY208" s="194">
        <v>0</v>
      </c>
      <c r="AZ208" s="194">
        <v>0</v>
      </c>
      <c r="BA208" s="194">
        <v>0</v>
      </c>
      <c r="BB208" s="199">
        <v>0</v>
      </c>
      <c r="BC208" s="199">
        <v>0</v>
      </c>
      <c r="BD208" s="200"/>
      <c r="BE208" s="202"/>
      <c r="BF208" s="202"/>
      <c r="BG208" s="203"/>
      <c r="BH208" s="204"/>
      <c r="BI208" s="204"/>
      <c r="BJ208" s="205"/>
      <c r="BK208" s="212"/>
    </row>
    <row r="209" spans="1:63" ht="19.5" customHeight="1" x14ac:dyDescent="0.3">
      <c r="A209" s="192" t="s">
        <v>37</v>
      </c>
      <c r="B209" s="193" t="s">
        <v>187</v>
      </c>
      <c r="C209" s="208" t="s">
        <v>191</v>
      </c>
      <c r="D209" s="209" t="s">
        <v>192</v>
      </c>
      <c r="E209" s="194">
        <v>9.9970681739681524</v>
      </c>
      <c r="F209" s="195">
        <f t="shared" si="83"/>
        <v>4.8570602800000007</v>
      </c>
      <c r="G209" s="196">
        <f t="shared" si="84"/>
        <v>0</v>
      </c>
      <c r="H209" s="196">
        <f t="shared" si="85"/>
        <v>0</v>
      </c>
      <c r="I209" s="196">
        <f t="shared" si="86"/>
        <v>1.3120000000000001</v>
      </c>
      <c r="J209" s="196">
        <f t="shared" si="87"/>
        <v>0.20200000000000001</v>
      </c>
      <c r="K209" s="196">
        <f t="shared" si="88"/>
        <v>0</v>
      </c>
      <c r="L209" s="196">
        <f t="shared" si="89"/>
        <v>0</v>
      </c>
      <c r="M209" s="196">
        <f t="shared" si="90"/>
        <v>0</v>
      </c>
      <c r="N209" s="197">
        <f t="shared" si="91"/>
        <v>0</v>
      </c>
      <c r="O209" s="197">
        <f t="shared" si="92"/>
        <v>0</v>
      </c>
      <c r="P209" s="210">
        <v>0</v>
      </c>
      <c r="Q209" s="194">
        <v>0</v>
      </c>
      <c r="R209" s="194">
        <v>0</v>
      </c>
      <c r="S209" s="194">
        <v>0</v>
      </c>
      <c r="T209" s="194">
        <v>0</v>
      </c>
      <c r="U209" s="194">
        <v>0</v>
      </c>
      <c r="V209" s="194">
        <v>0</v>
      </c>
      <c r="W209" s="194">
        <v>0</v>
      </c>
      <c r="X209" s="199">
        <v>0</v>
      </c>
      <c r="Y209" s="199">
        <v>0</v>
      </c>
      <c r="Z209" s="194">
        <v>0</v>
      </c>
      <c r="AA209" s="150">
        <v>0</v>
      </c>
      <c r="AB209" s="150">
        <v>0</v>
      </c>
      <c r="AC209" s="150">
        <v>0</v>
      </c>
      <c r="AD209" s="150">
        <v>0</v>
      </c>
      <c r="AE209" s="150">
        <v>0</v>
      </c>
      <c r="AF209" s="150">
        <v>0</v>
      </c>
      <c r="AG209" s="150">
        <v>0</v>
      </c>
      <c r="AH209" s="199">
        <v>0</v>
      </c>
      <c r="AI209" s="199">
        <v>0</v>
      </c>
      <c r="AJ209" s="194">
        <v>0</v>
      </c>
      <c r="AK209" s="194">
        <v>0</v>
      </c>
      <c r="AL209" s="194">
        <v>0</v>
      </c>
      <c r="AM209" s="194">
        <v>0</v>
      </c>
      <c r="AN209" s="194">
        <v>0</v>
      </c>
      <c r="AO209" s="194">
        <v>0</v>
      </c>
      <c r="AP209" s="194">
        <v>0</v>
      </c>
      <c r="AQ209" s="194">
        <v>0</v>
      </c>
      <c r="AR209" s="199">
        <v>0</v>
      </c>
      <c r="AS209" s="199">
        <v>0</v>
      </c>
      <c r="AT209" s="194">
        <v>4.8570602800000007</v>
      </c>
      <c r="AU209" s="194">
        <v>0</v>
      </c>
      <c r="AV209" s="194">
        <v>0</v>
      </c>
      <c r="AW209" s="194">
        <v>1.3120000000000001</v>
      </c>
      <c r="AX209" s="194">
        <v>0.20200000000000001</v>
      </c>
      <c r="AY209" s="194">
        <v>0</v>
      </c>
      <c r="AZ209" s="194">
        <v>0</v>
      </c>
      <c r="BA209" s="194">
        <v>0</v>
      </c>
      <c r="BB209" s="199">
        <v>0</v>
      </c>
      <c r="BC209" s="199">
        <v>0</v>
      </c>
      <c r="BD209" s="200">
        <v>45961</v>
      </c>
      <c r="BE209" s="202"/>
      <c r="BF209" s="202"/>
      <c r="BG209" s="220"/>
      <c r="BH209" s="204"/>
      <c r="BI209" s="204"/>
      <c r="BJ209" s="205"/>
      <c r="BK209" s="212"/>
    </row>
    <row r="210" spans="1:63" ht="19.5" customHeight="1" x14ac:dyDescent="0.3">
      <c r="A210" s="192" t="s">
        <v>37</v>
      </c>
      <c r="B210" s="193" t="s">
        <v>187</v>
      </c>
      <c r="C210" s="208" t="s">
        <v>195</v>
      </c>
      <c r="D210" s="209" t="s">
        <v>196</v>
      </c>
      <c r="E210" s="194">
        <v>5.4395404495115871</v>
      </c>
      <c r="F210" s="195">
        <f t="shared" si="83"/>
        <v>1.1399576</v>
      </c>
      <c r="G210" s="196">
        <f t="shared" si="84"/>
        <v>0</v>
      </c>
      <c r="H210" s="196">
        <f t="shared" si="85"/>
        <v>0</v>
      </c>
      <c r="I210" s="196">
        <f t="shared" si="86"/>
        <v>0.183</v>
      </c>
      <c r="J210" s="196">
        <f t="shared" si="87"/>
        <v>2.1000000000000001E-2</v>
      </c>
      <c r="K210" s="196">
        <f t="shared" si="88"/>
        <v>0</v>
      </c>
      <c r="L210" s="196">
        <f t="shared" si="89"/>
        <v>0</v>
      </c>
      <c r="M210" s="196">
        <f t="shared" si="90"/>
        <v>0</v>
      </c>
      <c r="N210" s="197">
        <f t="shared" si="91"/>
        <v>0</v>
      </c>
      <c r="O210" s="197">
        <f t="shared" si="92"/>
        <v>0</v>
      </c>
      <c r="P210" s="210">
        <v>0</v>
      </c>
      <c r="Q210" s="194">
        <v>0</v>
      </c>
      <c r="R210" s="194">
        <v>0</v>
      </c>
      <c r="S210" s="194">
        <v>0</v>
      </c>
      <c r="T210" s="194">
        <v>0</v>
      </c>
      <c r="U210" s="194">
        <v>0</v>
      </c>
      <c r="V210" s="194">
        <v>0</v>
      </c>
      <c r="W210" s="194">
        <v>0</v>
      </c>
      <c r="X210" s="199">
        <v>0</v>
      </c>
      <c r="Y210" s="199">
        <v>0</v>
      </c>
      <c r="Z210" s="194">
        <v>0</v>
      </c>
      <c r="AA210" s="150">
        <v>0</v>
      </c>
      <c r="AB210" s="150">
        <v>0</v>
      </c>
      <c r="AC210" s="150">
        <v>0</v>
      </c>
      <c r="AD210" s="150">
        <v>0</v>
      </c>
      <c r="AE210" s="150">
        <v>0</v>
      </c>
      <c r="AF210" s="150">
        <v>0</v>
      </c>
      <c r="AG210" s="150">
        <v>0</v>
      </c>
      <c r="AH210" s="199">
        <v>0</v>
      </c>
      <c r="AI210" s="199">
        <v>0</v>
      </c>
      <c r="AJ210" s="194">
        <v>0</v>
      </c>
      <c r="AK210" s="194">
        <v>0</v>
      </c>
      <c r="AL210" s="194">
        <v>0</v>
      </c>
      <c r="AM210" s="194">
        <v>0</v>
      </c>
      <c r="AN210" s="194">
        <v>0</v>
      </c>
      <c r="AO210" s="194">
        <v>0</v>
      </c>
      <c r="AP210" s="194">
        <v>0</v>
      </c>
      <c r="AQ210" s="194">
        <v>0</v>
      </c>
      <c r="AR210" s="199">
        <v>0</v>
      </c>
      <c r="AS210" s="199">
        <v>0</v>
      </c>
      <c r="AT210" s="194">
        <v>1.1399576</v>
      </c>
      <c r="AU210" s="194">
        <v>0</v>
      </c>
      <c r="AV210" s="194">
        <v>0</v>
      </c>
      <c r="AW210" s="194">
        <v>0.183</v>
      </c>
      <c r="AX210" s="194">
        <v>2.1000000000000001E-2</v>
      </c>
      <c r="AY210" s="194">
        <v>0</v>
      </c>
      <c r="AZ210" s="194">
        <v>0</v>
      </c>
      <c r="BA210" s="194">
        <v>0</v>
      </c>
      <c r="BB210" s="199">
        <v>0</v>
      </c>
      <c r="BC210" s="199">
        <v>0</v>
      </c>
      <c r="BD210" s="200">
        <v>45961</v>
      </c>
      <c r="BE210" s="202"/>
      <c r="BF210" s="202"/>
      <c r="BG210" s="220"/>
      <c r="BH210" s="204"/>
      <c r="BI210" s="204"/>
      <c r="BJ210" s="205"/>
      <c r="BK210" s="212"/>
    </row>
    <row r="211" spans="1:63" ht="19.5" customHeight="1" x14ac:dyDescent="0.3">
      <c r="A211" s="192" t="s">
        <v>37</v>
      </c>
      <c r="B211" s="193" t="s">
        <v>187</v>
      </c>
      <c r="C211" s="208" t="s">
        <v>197</v>
      </c>
      <c r="D211" s="209" t="s">
        <v>198</v>
      </c>
      <c r="E211" s="194">
        <v>8.34369061631131</v>
      </c>
      <c r="F211" s="195">
        <f t="shared" si="83"/>
        <v>4.0521857299999997</v>
      </c>
      <c r="G211" s="196">
        <f t="shared" si="84"/>
        <v>0</v>
      </c>
      <c r="H211" s="196">
        <f t="shared" si="85"/>
        <v>0</v>
      </c>
      <c r="I211" s="196">
        <f t="shared" si="86"/>
        <v>1.4630000000000001</v>
      </c>
      <c r="J211" s="196">
        <f t="shared" si="87"/>
        <v>0</v>
      </c>
      <c r="K211" s="196">
        <f t="shared" si="88"/>
        <v>0</v>
      </c>
      <c r="L211" s="196">
        <f t="shared" si="89"/>
        <v>0</v>
      </c>
      <c r="M211" s="196">
        <f t="shared" si="90"/>
        <v>0</v>
      </c>
      <c r="N211" s="197">
        <f t="shared" si="91"/>
        <v>0</v>
      </c>
      <c r="O211" s="197">
        <f t="shared" si="92"/>
        <v>0</v>
      </c>
      <c r="P211" s="210">
        <v>0</v>
      </c>
      <c r="Q211" s="194">
        <v>0</v>
      </c>
      <c r="R211" s="194">
        <v>0</v>
      </c>
      <c r="S211" s="194">
        <v>0</v>
      </c>
      <c r="T211" s="194">
        <v>0</v>
      </c>
      <c r="U211" s="194">
        <v>0</v>
      </c>
      <c r="V211" s="194">
        <v>0</v>
      </c>
      <c r="W211" s="194">
        <v>0</v>
      </c>
      <c r="X211" s="199">
        <v>0</v>
      </c>
      <c r="Y211" s="199">
        <v>0</v>
      </c>
      <c r="Z211" s="194">
        <v>0</v>
      </c>
      <c r="AA211" s="150">
        <v>0</v>
      </c>
      <c r="AB211" s="150">
        <v>0</v>
      </c>
      <c r="AC211" s="150">
        <v>0</v>
      </c>
      <c r="AD211" s="150">
        <v>0</v>
      </c>
      <c r="AE211" s="150">
        <v>0</v>
      </c>
      <c r="AF211" s="150">
        <v>0</v>
      </c>
      <c r="AG211" s="150">
        <v>0</v>
      </c>
      <c r="AH211" s="199">
        <v>0</v>
      </c>
      <c r="AI211" s="199">
        <v>0</v>
      </c>
      <c r="AJ211" s="194">
        <v>0</v>
      </c>
      <c r="AK211" s="194">
        <v>0</v>
      </c>
      <c r="AL211" s="194">
        <v>0</v>
      </c>
      <c r="AM211" s="194">
        <v>0</v>
      </c>
      <c r="AN211" s="194">
        <v>0</v>
      </c>
      <c r="AO211" s="194">
        <v>0</v>
      </c>
      <c r="AP211" s="194">
        <v>0</v>
      </c>
      <c r="AQ211" s="194">
        <v>0</v>
      </c>
      <c r="AR211" s="199">
        <v>0</v>
      </c>
      <c r="AS211" s="199">
        <v>0</v>
      </c>
      <c r="AT211" s="194">
        <v>4.0521857299999997</v>
      </c>
      <c r="AU211" s="194">
        <v>0</v>
      </c>
      <c r="AV211" s="194">
        <v>0</v>
      </c>
      <c r="AW211" s="194">
        <v>1.4630000000000001</v>
      </c>
      <c r="AX211" s="194">
        <v>0</v>
      </c>
      <c r="AY211" s="194">
        <v>0</v>
      </c>
      <c r="AZ211" s="194">
        <v>0</v>
      </c>
      <c r="BA211" s="194">
        <v>0</v>
      </c>
      <c r="BB211" s="199">
        <v>0</v>
      </c>
      <c r="BC211" s="199">
        <v>0</v>
      </c>
      <c r="BD211" s="200"/>
      <c r="BE211" s="202"/>
      <c r="BF211" s="202"/>
      <c r="BG211" s="220"/>
      <c r="BH211" s="204"/>
      <c r="BI211" s="204"/>
      <c r="BJ211" s="205"/>
      <c r="BK211" s="212"/>
    </row>
    <row r="212" spans="1:63" ht="19.5" customHeight="1" x14ac:dyDescent="0.3">
      <c r="A212" s="192" t="s">
        <v>37</v>
      </c>
      <c r="B212" s="193" t="s">
        <v>187</v>
      </c>
      <c r="C212" s="208" t="s">
        <v>201</v>
      </c>
      <c r="D212" s="209" t="s">
        <v>202</v>
      </c>
      <c r="E212" s="194">
        <v>35.746596212883844</v>
      </c>
      <c r="F212" s="195">
        <f t="shared" si="83"/>
        <v>17.50584632</v>
      </c>
      <c r="G212" s="196">
        <f t="shared" si="84"/>
        <v>0.25</v>
      </c>
      <c r="H212" s="196">
        <f t="shared" si="85"/>
        <v>0</v>
      </c>
      <c r="I212" s="196">
        <f t="shared" si="86"/>
        <v>1.2530000000000001</v>
      </c>
      <c r="J212" s="196">
        <f t="shared" si="87"/>
        <v>0</v>
      </c>
      <c r="K212" s="196">
        <f t="shared" si="88"/>
        <v>0.30499999999999999</v>
      </c>
      <c r="L212" s="196">
        <f t="shared" si="89"/>
        <v>0</v>
      </c>
      <c r="M212" s="196">
        <f t="shared" si="90"/>
        <v>0</v>
      </c>
      <c r="N212" s="197">
        <f t="shared" si="91"/>
        <v>0</v>
      </c>
      <c r="O212" s="197">
        <f t="shared" si="92"/>
        <v>0</v>
      </c>
      <c r="P212" s="210">
        <v>0</v>
      </c>
      <c r="Q212" s="194">
        <v>0</v>
      </c>
      <c r="R212" s="194">
        <v>0</v>
      </c>
      <c r="S212" s="194">
        <v>0</v>
      </c>
      <c r="T212" s="194">
        <v>0</v>
      </c>
      <c r="U212" s="194">
        <v>0</v>
      </c>
      <c r="V212" s="194">
        <v>0</v>
      </c>
      <c r="W212" s="194">
        <v>0</v>
      </c>
      <c r="X212" s="199">
        <v>0</v>
      </c>
      <c r="Y212" s="199">
        <v>0</v>
      </c>
      <c r="Z212" s="194">
        <v>0</v>
      </c>
      <c r="AA212" s="150">
        <v>0</v>
      </c>
      <c r="AB212" s="150">
        <v>0</v>
      </c>
      <c r="AC212" s="150">
        <v>0</v>
      </c>
      <c r="AD212" s="150">
        <v>0</v>
      </c>
      <c r="AE212" s="150">
        <v>0</v>
      </c>
      <c r="AF212" s="150">
        <v>0</v>
      </c>
      <c r="AG212" s="150">
        <v>0</v>
      </c>
      <c r="AH212" s="199">
        <v>0</v>
      </c>
      <c r="AI212" s="199">
        <v>0</v>
      </c>
      <c r="AJ212" s="194">
        <v>0</v>
      </c>
      <c r="AK212" s="194">
        <v>0</v>
      </c>
      <c r="AL212" s="194">
        <v>0</v>
      </c>
      <c r="AM212" s="194">
        <v>0</v>
      </c>
      <c r="AN212" s="194">
        <v>0</v>
      </c>
      <c r="AO212" s="194">
        <v>0</v>
      </c>
      <c r="AP212" s="194">
        <v>0</v>
      </c>
      <c r="AQ212" s="194">
        <v>0</v>
      </c>
      <c r="AR212" s="199">
        <v>0</v>
      </c>
      <c r="AS212" s="199">
        <v>0</v>
      </c>
      <c r="AT212" s="194">
        <v>17.50584632</v>
      </c>
      <c r="AU212" s="194">
        <v>0.25</v>
      </c>
      <c r="AV212" s="194">
        <v>0</v>
      </c>
      <c r="AW212" s="194">
        <v>1.2530000000000001</v>
      </c>
      <c r="AX212" s="194">
        <v>0</v>
      </c>
      <c r="AY212" s="194">
        <v>0.30499999999999999</v>
      </c>
      <c r="AZ212" s="194">
        <v>0</v>
      </c>
      <c r="BA212" s="194">
        <v>0</v>
      </c>
      <c r="BB212" s="199">
        <v>0</v>
      </c>
      <c r="BC212" s="199">
        <v>0</v>
      </c>
      <c r="BD212" s="200">
        <v>45961</v>
      </c>
      <c r="BE212" s="202"/>
      <c r="BF212" s="202"/>
      <c r="BG212" s="220"/>
      <c r="BH212" s="204"/>
      <c r="BI212" s="214"/>
      <c r="BJ212" s="205"/>
      <c r="BK212" s="212"/>
    </row>
    <row r="213" spans="1:63" ht="19.5" customHeight="1" x14ac:dyDescent="0.3">
      <c r="A213" s="192" t="s">
        <v>37</v>
      </c>
      <c r="B213" s="193" t="s">
        <v>187</v>
      </c>
      <c r="C213" s="208" t="s">
        <v>607</v>
      </c>
      <c r="D213" s="209" t="s">
        <v>608</v>
      </c>
      <c r="E213" s="194">
        <v>48.233604529769707</v>
      </c>
      <c r="F213" s="195">
        <f t="shared" si="83"/>
        <v>0</v>
      </c>
      <c r="G213" s="196">
        <f t="shared" si="84"/>
        <v>0</v>
      </c>
      <c r="H213" s="196">
        <f t="shared" si="85"/>
        <v>0</v>
      </c>
      <c r="I213" s="196">
        <f t="shared" si="86"/>
        <v>0</v>
      </c>
      <c r="J213" s="196">
        <f t="shared" si="87"/>
        <v>0</v>
      </c>
      <c r="K213" s="196">
        <f t="shared" si="88"/>
        <v>0</v>
      </c>
      <c r="L213" s="196">
        <f t="shared" si="89"/>
        <v>0</v>
      </c>
      <c r="M213" s="196">
        <f t="shared" si="90"/>
        <v>0</v>
      </c>
      <c r="N213" s="197">
        <f t="shared" si="91"/>
        <v>0</v>
      </c>
      <c r="O213" s="197">
        <f t="shared" si="92"/>
        <v>0</v>
      </c>
      <c r="P213" s="210">
        <v>0</v>
      </c>
      <c r="Q213" s="194">
        <v>0</v>
      </c>
      <c r="R213" s="194">
        <v>0</v>
      </c>
      <c r="S213" s="194">
        <v>0</v>
      </c>
      <c r="T213" s="194">
        <v>0</v>
      </c>
      <c r="U213" s="194">
        <v>0</v>
      </c>
      <c r="V213" s="194">
        <v>0</v>
      </c>
      <c r="W213" s="194">
        <v>0</v>
      </c>
      <c r="X213" s="199">
        <v>0</v>
      </c>
      <c r="Y213" s="199">
        <v>0</v>
      </c>
      <c r="Z213" s="194">
        <v>0</v>
      </c>
      <c r="AA213" s="150">
        <v>0</v>
      </c>
      <c r="AB213" s="150">
        <v>0</v>
      </c>
      <c r="AC213" s="150">
        <v>0</v>
      </c>
      <c r="AD213" s="150">
        <v>0</v>
      </c>
      <c r="AE213" s="150">
        <v>0</v>
      </c>
      <c r="AF213" s="150">
        <v>0</v>
      </c>
      <c r="AG213" s="150">
        <v>0</v>
      </c>
      <c r="AH213" s="199">
        <v>0</v>
      </c>
      <c r="AI213" s="199">
        <v>0</v>
      </c>
      <c r="AJ213" s="194">
        <v>0</v>
      </c>
      <c r="AK213" s="194">
        <v>0</v>
      </c>
      <c r="AL213" s="194">
        <v>0</v>
      </c>
      <c r="AM213" s="194">
        <v>0</v>
      </c>
      <c r="AN213" s="194">
        <v>0</v>
      </c>
      <c r="AO213" s="194">
        <v>0</v>
      </c>
      <c r="AP213" s="194">
        <v>0</v>
      </c>
      <c r="AQ213" s="194">
        <v>0</v>
      </c>
      <c r="AR213" s="199">
        <v>0</v>
      </c>
      <c r="AS213" s="199">
        <v>0</v>
      </c>
      <c r="AT213" s="194">
        <v>0</v>
      </c>
      <c r="AU213" s="194">
        <v>0</v>
      </c>
      <c r="AV213" s="194">
        <v>0</v>
      </c>
      <c r="AW213" s="194">
        <v>0</v>
      </c>
      <c r="AX213" s="194">
        <v>0</v>
      </c>
      <c r="AY213" s="194">
        <v>0</v>
      </c>
      <c r="AZ213" s="194">
        <v>0</v>
      </c>
      <c r="BA213" s="194">
        <v>0</v>
      </c>
      <c r="BB213" s="199">
        <v>0</v>
      </c>
      <c r="BC213" s="199">
        <v>0</v>
      </c>
      <c r="BD213" s="200"/>
      <c r="BE213" s="202"/>
      <c r="BF213" s="202"/>
      <c r="BG213" s="220"/>
      <c r="BH213" s="204"/>
      <c r="BI213" s="204"/>
      <c r="BJ213" s="205"/>
      <c r="BK213" s="212"/>
    </row>
    <row r="214" spans="1:63" ht="19.5" customHeight="1" x14ac:dyDescent="0.3">
      <c r="A214" s="192" t="s">
        <v>37</v>
      </c>
      <c r="B214" s="193" t="s">
        <v>187</v>
      </c>
      <c r="C214" s="208" t="s">
        <v>207</v>
      </c>
      <c r="D214" s="209" t="s">
        <v>208</v>
      </c>
      <c r="E214" s="194">
        <v>3.8671189986495702</v>
      </c>
      <c r="F214" s="195">
        <f t="shared" si="83"/>
        <v>2.1651849599999999</v>
      </c>
      <c r="G214" s="196">
        <f t="shared" si="84"/>
        <v>0</v>
      </c>
      <c r="H214" s="196">
        <f t="shared" si="85"/>
        <v>0</v>
      </c>
      <c r="I214" s="196">
        <f t="shared" si="86"/>
        <v>0.68700000000000006</v>
      </c>
      <c r="J214" s="196">
        <f t="shared" si="87"/>
        <v>0</v>
      </c>
      <c r="K214" s="196">
        <f t="shared" si="88"/>
        <v>0</v>
      </c>
      <c r="L214" s="196">
        <f t="shared" si="89"/>
        <v>0</v>
      </c>
      <c r="M214" s="196">
        <f t="shared" si="90"/>
        <v>0</v>
      </c>
      <c r="N214" s="197">
        <f t="shared" si="91"/>
        <v>0</v>
      </c>
      <c r="O214" s="197">
        <f t="shared" si="92"/>
        <v>0</v>
      </c>
      <c r="P214" s="210">
        <v>0</v>
      </c>
      <c r="Q214" s="194">
        <v>0</v>
      </c>
      <c r="R214" s="194">
        <v>0</v>
      </c>
      <c r="S214" s="194">
        <v>0</v>
      </c>
      <c r="T214" s="194">
        <v>0</v>
      </c>
      <c r="U214" s="194">
        <v>0</v>
      </c>
      <c r="V214" s="194">
        <v>0</v>
      </c>
      <c r="W214" s="194">
        <v>0</v>
      </c>
      <c r="X214" s="199">
        <v>0</v>
      </c>
      <c r="Y214" s="199">
        <v>0</v>
      </c>
      <c r="Z214" s="194">
        <v>0</v>
      </c>
      <c r="AA214" s="150">
        <v>0</v>
      </c>
      <c r="AB214" s="150">
        <v>0</v>
      </c>
      <c r="AC214" s="150">
        <v>0</v>
      </c>
      <c r="AD214" s="150">
        <v>0</v>
      </c>
      <c r="AE214" s="150">
        <v>0</v>
      </c>
      <c r="AF214" s="150">
        <v>0</v>
      </c>
      <c r="AG214" s="150">
        <v>0</v>
      </c>
      <c r="AH214" s="199">
        <v>0</v>
      </c>
      <c r="AI214" s="199">
        <v>0</v>
      </c>
      <c r="AJ214" s="194">
        <v>2.1651849599999999</v>
      </c>
      <c r="AK214" s="194">
        <v>0</v>
      </c>
      <c r="AL214" s="194">
        <v>0</v>
      </c>
      <c r="AM214" s="194">
        <v>0.68700000000000006</v>
      </c>
      <c r="AN214" s="194">
        <v>0</v>
      </c>
      <c r="AO214" s="194">
        <v>0</v>
      </c>
      <c r="AP214" s="194">
        <v>0</v>
      </c>
      <c r="AQ214" s="194">
        <v>0</v>
      </c>
      <c r="AR214" s="199">
        <v>0</v>
      </c>
      <c r="AS214" s="199">
        <v>0</v>
      </c>
      <c r="AT214" s="194">
        <v>0</v>
      </c>
      <c r="AU214" s="194">
        <v>0</v>
      </c>
      <c r="AV214" s="194">
        <v>0</v>
      </c>
      <c r="AW214" s="194">
        <v>0</v>
      </c>
      <c r="AX214" s="194">
        <v>0</v>
      </c>
      <c r="AY214" s="194">
        <v>0</v>
      </c>
      <c r="AZ214" s="194">
        <v>0</v>
      </c>
      <c r="BA214" s="194">
        <v>0</v>
      </c>
      <c r="BB214" s="199">
        <v>0</v>
      </c>
      <c r="BC214" s="199">
        <v>0</v>
      </c>
      <c r="BD214" s="200">
        <v>45930</v>
      </c>
      <c r="BE214" s="202"/>
      <c r="BF214" s="202"/>
      <c r="BG214" s="220"/>
      <c r="BH214" s="204"/>
      <c r="BI214" s="204"/>
      <c r="BJ214" s="205"/>
      <c r="BK214" s="212"/>
    </row>
    <row r="215" spans="1:63" ht="19.5" customHeight="1" x14ac:dyDescent="0.3">
      <c r="A215" s="192" t="s">
        <v>37</v>
      </c>
      <c r="B215" s="193" t="s">
        <v>187</v>
      </c>
      <c r="C215" s="208" t="s">
        <v>209</v>
      </c>
      <c r="D215" s="209" t="s">
        <v>210</v>
      </c>
      <c r="E215" s="194">
        <v>97.455355900279102</v>
      </c>
      <c r="F215" s="195">
        <f t="shared" si="83"/>
        <v>15.733701999999999</v>
      </c>
      <c r="G215" s="196">
        <f t="shared" si="84"/>
        <v>0</v>
      </c>
      <c r="H215" s="196">
        <f t="shared" si="85"/>
        <v>0</v>
      </c>
      <c r="I215" s="196">
        <f t="shared" si="86"/>
        <v>0</v>
      </c>
      <c r="J215" s="196">
        <f t="shared" si="87"/>
        <v>7.0629999999999997</v>
      </c>
      <c r="K215" s="196">
        <f t="shared" si="88"/>
        <v>0</v>
      </c>
      <c r="L215" s="196">
        <f t="shared" si="89"/>
        <v>0</v>
      </c>
      <c r="M215" s="196">
        <f t="shared" si="90"/>
        <v>0</v>
      </c>
      <c r="N215" s="197">
        <f t="shared" si="91"/>
        <v>0</v>
      </c>
      <c r="O215" s="197">
        <f t="shared" si="92"/>
        <v>0</v>
      </c>
      <c r="P215" s="210">
        <v>0</v>
      </c>
      <c r="Q215" s="194">
        <v>0</v>
      </c>
      <c r="R215" s="194">
        <v>0</v>
      </c>
      <c r="S215" s="194">
        <v>0</v>
      </c>
      <c r="T215" s="194">
        <v>0</v>
      </c>
      <c r="U215" s="194">
        <v>0</v>
      </c>
      <c r="V215" s="194">
        <v>0</v>
      </c>
      <c r="W215" s="194">
        <v>0</v>
      </c>
      <c r="X215" s="199">
        <v>0</v>
      </c>
      <c r="Y215" s="199">
        <v>0</v>
      </c>
      <c r="Z215" s="194">
        <v>15.733701999999999</v>
      </c>
      <c r="AA215" s="150">
        <v>0</v>
      </c>
      <c r="AB215" s="150">
        <v>0</v>
      </c>
      <c r="AC215" s="150">
        <v>0</v>
      </c>
      <c r="AD215" s="150">
        <v>7.0629999999999997</v>
      </c>
      <c r="AE215" s="150">
        <v>0</v>
      </c>
      <c r="AF215" s="150">
        <v>0</v>
      </c>
      <c r="AG215" s="150">
        <v>0</v>
      </c>
      <c r="AH215" s="199">
        <v>0</v>
      </c>
      <c r="AI215" s="199">
        <v>0</v>
      </c>
      <c r="AJ215" s="194">
        <v>0</v>
      </c>
      <c r="AK215" s="194">
        <v>0</v>
      </c>
      <c r="AL215" s="194">
        <v>0</v>
      </c>
      <c r="AM215" s="194">
        <v>0</v>
      </c>
      <c r="AN215" s="194">
        <v>0</v>
      </c>
      <c r="AO215" s="194">
        <v>0</v>
      </c>
      <c r="AP215" s="194">
        <v>0</v>
      </c>
      <c r="AQ215" s="194">
        <v>0</v>
      </c>
      <c r="AR215" s="199">
        <v>0</v>
      </c>
      <c r="AS215" s="199">
        <v>0</v>
      </c>
      <c r="AT215" s="194">
        <v>0</v>
      </c>
      <c r="AU215" s="194">
        <v>0</v>
      </c>
      <c r="AV215" s="194">
        <v>0</v>
      </c>
      <c r="AW215" s="194">
        <v>0</v>
      </c>
      <c r="AX215" s="194">
        <v>0</v>
      </c>
      <c r="AY215" s="194">
        <v>0</v>
      </c>
      <c r="AZ215" s="194">
        <v>0</v>
      </c>
      <c r="BA215" s="194">
        <v>0</v>
      </c>
      <c r="BB215" s="199">
        <v>0</v>
      </c>
      <c r="BC215" s="199">
        <v>0</v>
      </c>
      <c r="BD215" s="200">
        <v>45838</v>
      </c>
      <c r="BE215" s="202"/>
      <c r="BF215" s="202"/>
      <c r="BG215" s="220"/>
      <c r="BH215" s="204"/>
      <c r="BI215" s="176" t="s">
        <v>1916</v>
      </c>
      <c r="BJ215" s="205"/>
      <c r="BK215" s="212"/>
    </row>
    <row r="216" spans="1:63" ht="19.5" customHeight="1" x14ac:dyDescent="0.3">
      <c r="A216" s="192" t="s">
        <v>37</v>
      </c>
      <c r="B216" s="193" t="s">
        <v>187</v>
      </c>
      <c r="C216" s="208" t="s">
        <v>211</v>
      </c>
      <c r="D216" s="209" t="s">
        <v>212</v>
      </c>
      <c r="E216" s="194">
        <v>20.575388631566167</v>
      </c>
      <c r="F216" s="195">
        <f t="shared" si="83"/>
        <v>0</v>
      </c>
      <c r="G216" s="196">
        <f t="shared" si="84"/>
        <v>0</v>
      </c>
      <c r="H216" s="196">
        <f t="shared" si="85"/>
        <v>0</v>
      </c>
      <c r="I216" s="196">
        <f t="shared" si="86"/>
        <v>0</v>
      </c>
      <c r="J216" s="196">
        <f t="shared" si="87"/>
        <v>0</v>
      </c>
      <c r="K216" s="196">
        <f t="shared" si="88"/>
        <v>0</v>
      </c>
      <c r="L216" s="196">
        <f t="shared" si="89"/>
        <v>0</v>
      </c>
      <c r="M216" s="196">
        <f t="shared" si="90"/>
        <v>0</v>
      </c>
      <c r="N216" s="197">
        <f t="shared" si="91"/>
        <v>0</v>
      </c>
      <c r="O216" s="197">
        <f t="shared" si="92"/>
        <v>0</v>
      </c>
      <c r="P216" s="210">
        <v>0</v>
      </c>
      <c r="Q216" s="194">
        <v>0</v>
      </c>
      <c r="R216" s="194">
        <v>0</v>
      </c>
      <c r="S216" s="194">
        <v>0</v>
      </c>
      <c r="T216" s="194">
        <v>0</v>
      </c>
      <c r="U216" s="194">
        <v>0</v>
      </c>
      <c r="V216" s="194">
        <v>0</v>
      </c>
      <c r="W216" s="194">
        <v>0</v>
      </c>
      <c r="X216" s="199">
        <v>0</v>
      </c>
      <c r="Y216" s="199">
        <v>0</v>
      </c>
      <c r="Z216" s="194">
        <v>0</v>
      </c>
      <c r="AA216" s="150">
        <v>0</v>
      </c>
      <c r="AB216" s="150">
        <v>0</v>
      </c>
      <c r="AC216" s="150">
        <v>0</v>
      </c>
      <c r="AD216" s="150">
        <v>0</v>
      </c>
      <c r="AE216" s="150">
        <v>0</v>
      </c>
      <c r="AF216" s="150">
        <v>0</v>
      </c>
      <c r="AG216" s="150">
        <v>0</v>
      </c>
      <c r="AH216" s="199">
        <v>0</v>
      </c>
      <c r="AI216" s="199">
        <v>0</v>
      </c>
      <c r="AJ216" s="194">
        <v>0</v>
      </c>
      <c r="AK216" s="194">
        <v>0</v>
      </c>
      <c r="AL216" s="194">
        <v>0</v>
      </c>
      <c r="AM216" s="194">
        <v>0</v>
      </c>
      <c r="AN216" s="194">
        <v>0</v>
      </c>
      <c r="AO216" s="194">
        <v>0</v>
      </c>
      <c r="AP216" s="194">
        <v>0</v>
      </c>
      <c r="AQ216" s="194">
        <v>0</v>
      </c>
      <c r="AR216" s="199">
        <v>0</v>
      </c>
      <c r="AS216" s="199">
        <v>0</v>
      </c>
      <c r="AT216" s="194">
        <v>0</v>
      </c>
      <c r="AU216" s="194">
        <v>0</v>
      </c>
      <c r="AV216" s="194">
        <v>0</v>
      </c>
      <c r="AW216" s="194">
        <v>0</v>
      </c>
      <c r="AX216" s="194">
        <v>0</v>
      </c>
      <c r="AY216" s="194">
        <v>0</v>
      </c>
      <c r="AZ216" s="194">
        <v>0</v>
      </c>
      <c r="BA216" s="194">
        <v>0</v>
      </c>
      <c r="BB216" s="199">
        <v>0</v>
      </c>
      <c r="BC216" s="199">
        <v>0</v>
      </c>
      <c r="BD216" s="200"/>
      <c r="BE216" s="202"/>
      <c r="BF216" s="202"/>
      <c r="BG216" s="220"/>
      <c r="BH216" s="204"/>
      <c r="BI216" s="204"/>
      <c r="BJ216" s="205"/>
      <c r="BK216" s="212"/>
    </row>
    <row r="217" spans="1:63" ht="19.5" customHeight="1" x14ac:dyDescent="0.3">
      <c r="A217" s="192" t="s">
        <v>37</v>
      </c>
      <c r="B217" s="193" t="s">
        <v>187</v>
      </c>
      <c r="C217" s="208" t="s">
        <v>213</v>
      </c>
      <c r="D217" s="209" t="s">
        <v>214</v>
      </c>
      <c r="E217" s="194">
        <v>7.2155077732728525</v>
      </c>
      <c r="F217" s="195">
        <f t="shared" si="83"/>
        <v>2.0929673000000002</v>
      </c>
      <c r="G217" s="196">
        <f t="shared" si="84"/>
        <v>0</v>
      </c>
      <c r="H217" s="196">
        <f t="shared" si="85"/>
        <v>0</v>
      </c>
      <c r="I217" s="196">
        <f t="shared" si="86"/>
        <v>0.71499999999999986</v>
      </c>
      <c r="J217" s="196">
        <f t="shared" si="87"/>
        <v>0.371</v>
      </c>
      <c r="K217" s="196">
        <f t="shared" si="88"/>
        <v>0</v>
      </c>
      <c r="L217" s="196">
        <f t="shared" si="89"/>
        <v>0</v>
      </c>
      <c r="M217" s="196">
        <f t="shared" si="90"/>
        <v>0</v>
      </c>
      <c r="N217" s="197">
        <f t="shared" si="91"/>
        <v>0</v>
      </c>
      <c r="O217" s="197">
        <f t="shared" si="92"/>
        <v>0</v>
      </c>
      <c r="P217" s="210">
        <v>0</v>
      </c>
      <c r="Q217" s="194">
        <v>0</v>
      </c>
      <c r="R217" s="194">
        <v>0</v>
      </c>
      <c r="S217" s="194">
        <v>0</v>
      </c>
      <c r="T217" s="194">
        <v>0</v>
      </c>
      <c r="U217" s="194">
        <v>0</v>
      </c>
      <c r="V217" s="194">
        <v>0</v>
      </c>
      <c r="W217" s="194">
        <v>0</v>
      </c>
      <c r="X217" s="199">
        <v>0</v>
      </c>
      <c r="Y217" s="199">
        <v>0</v>
      </c>
      <c r="Z217" s="194">
        <v>0</v>
      </c>
      <c r="AA217" s="150">
        <v>0</v>
      </c>
      <c r="AB217" s="150">
        <v>0</v>
      </c>
      <c r="AC217" s="150">
        <v>0</v>
      </c>
      <c r="AD217" s="150">
        <v>0</v>
      </c>
      <c r="AE217" s="150">
        <v>0</v>
      </c>
      <c r="AF217" s="150">
        <v>0</v>
      </c>
      <c r="AG217" s="150">
        <v>0</v>
      </c>
      <c r="AH217" s="199">
        <v>0</v>
      </c>
      <c r="AI217" s="199">
        <v>0</v>
      </c>
      <c r="AJ217" s="194">
        <v>0</v>
      </c>
      <c r="AK217" s="194">
        <v>0</v>
      </c>
      <c r="AL217" s="194">
        <v>0</v>
      </c>
      <c r="AM217" s="194">
        <v>0</v>
      </c>
      <c r="AN217" s="194">
        <v>0</v>
      </c>
      <c r="AO217" s="194">
        <v>0</v>
      </c>
      <c r="AP217" s="194">
        <v>0</v>
      </c>
      <c r="AQ217" s="194">
        <v>0</v>
      </c>
      <c r="AR217" s="199">
        <v>0</v>
      </c>
      <c r="AS217" s="199">
        <v>0</v>
      </c>
      <c r="AT217" s="194">
        <v>2.0929673000000002</v>
      </c>
      <c r="AU217" s="194">
        <v>0</v>
      </c>
      <c r="AV217" s="194">
        <v>0</v>
      </c>
      <c r="AW217" s="194">
        <v>0.71499999999999986</v>
      </c>
      <c r="AX217" s="194">
        <v>0.371</v>
      </c>
      <c r="AY217" s="194">
        <v>0</v>
      </c>
      <c r="AZ217" s="194">
        <v>0</v>
      </c>
      <c r="BA217" s="194">
        <v>0</v>
      </c>
      <c r="BB217" s="199">
        <v>0</v>
      </c>
      <c r="BC217" s="199">
        <v>0</v>
      </c>
      <c r="BD217" s="200">
        <v>45961</v>
      </c>
      <c r="BE217" s="202"/>
      <c r="BF217" s="202"/>
      <c r="BG217" s="220"/>
      <c r="BH217" s="204"/>
      <c r="BI217" s="204"/>
      <c r="BJ217" s="205"/>
      <c r="BK217" s="212"/>
    </row>
    <row r="218" spans="1:63" ht="19.5" customHeight="1" x14ac:dyDescent="0.3">
      <c r="A218" s="192" t="s">
        <v>37</v>
      </c>
      <c r="B218" s="193" t="s">
        <v>187</v>
      </c>
      <c r="C218" s="208" t="s">
        <v>215</v>
      </c>
      <c r="D218" s="209" t="s">
        <v>216</v>
      </c>
      <c r="E218" s="194">
        <v>16.248126082149341</v>
      </c>
      <c r="F218" s="195">
        <f t="shared" si="83"/>
        <v>6.30019653</v>
      </c>
      <c r="G218" s="196">
        <f t="shared" si="84"/>
        <v>0.1</v>
      </c>
      <c r="H218" s="196">
        <f t="shared" si="85"/>
        <v>0</v>
      </c>
      <c r="I218" s="196">
        <f t="shared" si="86"/>
        <v>1.238</v>
      </c>
      <c r="J218" s="196">
        <f t="shared" si="87"/>
        <v>0</v>
      </c>
      <c r="K218" s="196">
        <f t="shared" si="88"/>
        <v>5.0999999999999997E-2</v>
      </c>
      <c r="L218" s="196">
        <f t="shared" si="89"/>
        <v>0</v>
      </c>
      <c r="M218" s="196">
        <f t="shared" si="90"/>
        <v>0</v>
      </c>
      <c r="N218" s="197">
        <f t="shared" si="91"/>
        <v>0</v>
      </c>
      <c r="O218" s="197">
        <f t="shared" si="92"/>
        <v>0</v>
      </c>
      <c r="P218" s="210">
        <v>0</v>
      </c>
      <c r="Q218" s="194">
        <v>0</v>
      </c>
      <c r="R218" s="194">
        <v>0</v>
      </c>
      <c r="S218" s="194">
        <v>0</v>
      </c>
      <c r="T218" s="194">
        <v>0</v>
      </c>
      <c r="U218" s="194">
        <v>0</v>
      </c>
      <c r="V218" s="194">
        <v>0</v>
      </c>
      <c r="W218" s="194">
        <v>0</v>
      </c>
      <c r="X218" s="199">
        <v>0</v>
      </c>
      <c r="Y218" s="199">
        <v>0</v>
      </c>
      <c r="Z218" s="194">
        <v>0</v>
      </c>
      <c r="AA218" s="150">
        <v>0</v>
      </c>
      <c r="AB218" s="150">
        <v>0</v>
      </c>
      <c r="AC218" s="150">
        <v>0</v>
      </c>
      <c r="AD218" s="150">
        <v>0</v>
      </c>
      <c r="AE218" s="150">
        <v>0</v>
      </c>
      <c r="AF218" s="150">
        <v>0</v>
      </c>
      <c r="AG218" s="150">
        <v>0</v>
      </c>
      <c r="AH218" s="199">
        <v>0</v>
      </c>
      <c r="AI218" s="199">
        <v>0</v>
      </c>
      <c r="AJ218" s="194">
        <v>6.30019653</v>
      </c>
      <c r="AK218" s="194">
        <v>0.1</v>
      </c>
      <c r="AL218" s="194">
        <v>0</v>
      </c>
      <c r="AM218" s="194">
        <v>1.238</v>
      </c>
      <c r="AN218" s="194">
        <v>0</v>
      </c>
      <c r="AO218" s="194">
        <v>5.0999999999999997E-2</v>
      </c>
      <c r="AP218" s="194">
        <v>0</v>
      </c>
      <c r="AQ218" s="194">
        <v>0</v>
      </c>
      <c r="AR218" s="199">
        <v>0</v>
      </c>
      <c r="AS218" s="199">
        <v>0</v>
      </c>
      <c r="AT218" s="194">
        <v>0</v>
      </c>
      <c r="AU218" s="194">
        <v>0</v>
      </c>
      <c r="AV218" s="194">
        <v>0</v>
      </c>
      <c r="AW218" s="194">
        <v>0</v>
      </c>
      <c r="AX218" s="194">
        <v>0</v>
      </c>
      <c r="AY218" s="194">
        <v>0</v>
      </c>
      <c r="AZ218" s="194">
        <v>0</v>
      </c>
      <c r="BA218" s="194">
        <v>0</v>
      </c>
      <c r="BB218" s="199">
        <v>0</v>
      </c>
      <c r="BC218" s="199">
        <v>0</v>
      </c>
      <c r="BD218" s="200">
        <v>45919</v>
      </c>
      <c r="BE218" s="202"/>
      <c r="BF218" s="202"/>
      <c r="BG218" s="220"/>
      <c r="BH218" s="204"/>
      <c r="BI218" s="204"/>
      <c r="BJ218" s="205"/>
      <c r="BK218" s="212"/>
    </row>
    <row r="219" spans="1:63" ht="19.5" customHeight="1" x14ac:dyDescent="0.3">
      <c r="A219" s="192" t="s">
        <v>37</v>
      </c>
      <c r="B219" s="193" t="s">
        <v>187</v>
      </c>
      <c r="C219" s="208" t="s">
        <v>217</v>
      </c>
      <c r="D219" s="209" t="s">
        <v>218</v>
      </c>
      <c r="E219" s="194">
        <v>26.039922929203801</v>
      </c>
      <c r="F219" s="195">
        <f t="shared" si="83"/>
        <v>13.20406676</v>
      </c>
      <c r="G219" s="196">
        <f t="shared" si="84"/>
        <v>0.25</v>
      </c>
      <c r="H219" s="196">
        <f t="shared" si="85"/>
        <v>0</v>
      </c>
      <c r="I219" s="196">
        <f t="shared" si="86"/>
        <v>2.1139999999999994</v>
      </c>
      <c r="J219" s="196">
        <f t="shared" si="87"/>
        <v>0.112</v>
      </c>
      <c r="K219" s="196">
        <f t="shared" si="88"/>
        <v>0.34300000000000003</v>
      </c>
      <c r="L219" s="196">
        <f t="shared" si="89"/>
        <v>0</v>
      </c>
      <c r="M219" s="196">
        <f t="shared" si="90"/>
        <v>0</v>
      </c>
      <c r="N219" s="197">
        <f t="shared" si="91"/>
        <v>0</v>
      </c>
      <c r="O219" s="197">
        <f t="shared" si="92"/>
        <v>0</v>
      </c>
      <c r="P219" s="210">
        <v>0</v>
      </c>
      <c r="Q219" s="194">
        <v>0</v>
      </c>
      <c r="R219" s="194">
        <v>0</v>
      </c>
      <c r="S219" s="194">
        <v>0</v>
      </c>
      <c r="T219" s="194">
        <v>0</v>
      </c>
      <c r="U219" s="194">
        <v>0</v>
      </c>
      <c r="V219" s="194">
        <v>0</v>
      </c>
      <c r="W219" s="194">
        <v>0</v>
      </c>
      <c r="X219" s="199">
        <v>0</v>
      </c>
      <c r="Y219" s="199">
        <v>0</v>
      </c>
      <c r="Z219" s="194">
        <v>0</v>
      </c>
      <c r="AA219" s="150">
        <v>0</v>
      </c>
      <c r="AB219" s="150">
        <v>0</v>
      </c>
      <c r="AC219" s="150">
        <v>0</v>
      </c>
      <c r="AD219" s="150">
        <v>0</v>
      </c>
      <c r="AE219" s="150">
        <v>0</v>
      </c>
      <c r="AF219" s="150">
        <v>0</v>
      </c>
      <c r="AG219" s="150">
        <v>0</v>
      </c>
      <c r="AH219" s="199">
        <v>0</v>
      </c>
      <c r="AI219" s="199">
        <v>0</v>
      </c>
      <c r="AJ219" s="194">
        <v>0</v>
      </c>
      <c r="AK219" s="194">
        <v>0</v>
      </c>
      <c r="AL219" s="194">
        <v>0</v>
      </c>
      <c r="AM219" s="194">
        <v>0</v>
      </c>
      <c r="AN219" s="194">
        <v>0</v>
      </c>
      <c r="AO219" s="194">
        <v>0</v>
      </c>
      <c r="AP219" s="194">
        <v>0</v>
      </c>
      <c r="AQ219" s="194">
        <v>0</v>
      </c>
      <c r="AR219" s="199">
        <v>0</v>
      </c>
      <c r="AS219" s="199">
        <v>0</v>
      </c>
      <c r="AT219" s="194">
        <v>13.20406676</v>
      </c>
      <c r="AU219" s="194">
        <v>0.25</v>
      </c>
      <c r="AV219" s="194">
        <v>0</v>
      </c>
      <c r="AW219" s="194">
        <v>2.1139999999999994</v>
      </c>
      <c r="AX219" s="194">
        <v>0.112</v>
      </c>
      <c r="AY219" s="194">
        <v>0.34300000000000003</v>
      </c>
      <c r="AZ219" s="194">
        <v>0</v>
      </c>
      <c r="BA219" s="194">
        <v>0</v>
      </c>
      <c r="BB219" s="199">
        <v>0</v>
      </c>
      <c r="BC219" s="199">
        <v>0</v>
      </c>
      <c r="BD219" s="200"/>
      <c r="BE219" s="202"/>
      <c r="BF219" s="202"/>
      <c r="BG219" s="220"/>
      <c r="BH219" s="204"/>
      <c r="BI219" s="213" t="s">
        <v>1788</v>
      </c>
      <c r="BJ219" s="205"/>
      <c r="BK219" s="212"/>
    </row>
    <row r="220" spans="1:63" ht="19.5" customHeight="1" x14ac:dyDescent="0.3">
      <c r="A220" s="192" t="s">
        <v>37</v>
      </c>
      <c r="B220" s="193" t="s">
        <v>187</v>
      </c>
      <c r="C220" s="208" t="s">
        <v>219</v>
      </c>
      <c r="D220" s="209" t="s">
        <v>220</v>
      </c>
      <c r="E220" s="194">
        <v>10.049699990630105</v>
      </c>
      <c r="F220" s="195">
        <f t="shared" si="83"/>
        <v>2.5166797700000001</v>
      </c>
      <c r="G220" s="196">
        <f t="shared" si="84"/>
        <v>0</v>
      </c>
      <c r="H220" s="196">
        <f t="shared" si="85"/>
        <v>0</v>
      </c>
      <c r="I220" s="196">
        <f t="shared" si="86"/>
        <v>1.224</v>
      </c>
      <c r="J220" s="196">
        <f t="shared" si="87"/>
        <v>0.17199999999999999</v>
      </c>
      <c r="K220" s="196">
        <f t="shared" si="88"/>
        <v>0.16400000000000001</v>
      </c>
      <c r="L220" s="196">
        <f t="shared" si="89"/>
        <v>0</v>
      </c>
      <c r="M220" s="196">
        <f t="shared" si="90"/>
        <v>0</v>
      </c>
      <c r="N220" s="197">
        <f t="shared" si="91"/>
        <v>0</v>
      </c>
      <c r="O220" s="197">
        <f t="shared" si="92"/>
        <v>0</v>
      </c>
      <c r="P220" s="210">
        <v>0</v>
      </c>
      <c r="Q220" s="194">
        <v>0</v>
      </c>
      <c r="R220" s="194">
        <v>0</v>
      </c>
      <c r="S220" s="194">
        <v>0</v>
      </c>
      <c r="T220" s="194">
        <v>0</v>
      </c>
      <c r="U220" s="194">
        <v>0</v>
      </c>
      <c r="V220" s="194">
        <v>0</v>
      </c>
      <c r="W220" s="194">
        <v>0</v>
      </c>
      <c r="X220" s="199">
        <v>0</v>
      </c>
      <c r="Y220" s="199">
        <v>0</v>
      </c>
      <c r="Z220" s="194">
        <v>0</v>
      </c>
      <c r="AA220" s="150">
        <v>0</v>
      </c>
      <c r="AB220" s="150">
        <v>0</v>
      </c>
      <c r="AC220" s="150">
        <v>0</v>
      </c>
      <c r="AD220" s="150">
        <v>0</v>
      </c>
      <c r="AE220" s="150">
        <v>0</v>
      </c>
      <c r="AF220" s="150">
        <v>0</v>
      </c>
      <c r="AG220" s="150">
        <v>0</v>
      </c>
      <c r="AH220" s="199">
        <v>0</v>
      </c>
      <c r="AI220" s="199">
        <v>0</v>
      </c>
      <c r="AJ220" s="194">
        <v>0</v>
      </c>
      <c r="AK220" s="194">
        <v>0</v>
      </c>
      <c r="AL220" s="194">
        <v>0</v>
      </c>
      <c r="AM220" s="194">
        <v>0</v>
      </c>
      <c r="AN220" s="194">
        <v>0</v>
      </c>
      <c r="AO220" s="194">
        <v>0</v>
      </c>
      <c r="AP220" s="194">
        <v>0</v>
      </c>
      <c r="AQ220" s="194">
        <v>0</v>
      </c>
      <c r="AR220" s="199">
        <v>0</v>
      </c>
      <c r="AS220" s="199">
        <v>0</v>
      </c>
      <c r="AT220" s="194">
        <v>2.5166797700000001</v>
      </c>
      <c r="AU220" s="194">
        <v>0</v>
      </c>
      <c r="AV220" s="194">
        <v>0</v>
      </c>
      <c r="AW220" s="194">
        <v>1.224</v>
      </c>
      <c r="AX220" s="194">
        <v>0.17199999999999999</v>
      </c>
      <c r="AY220" s="194">
        <v>0.16400000000000001</v>
      </c>
      <c r="AZ220" s="194">
        <v>0</v>
      </c>
      <c r="BA220" s="194">
        <v>0</v>
      </c>
      <c r="BB220" s="199">
        <v>0</v>
      </c>
      <c r="BC220" s="199">
        <v>0</v>
      </c>
      <c r="BD220" s="200">
        <v>45961</v>
      </c>
      <c r="BE220" s="202"/>
      <c r="BF220" s="202"/>
      <c r="BG220" s="220"/>
      <c r="BH220" s="204"/>
      <c r="BI220" s="204"/>
      <c r="BJ220" s="205"/>
      <c r="BK220" s="212"/>
    </row>
    <row r="221" spans="1:63" ht="19.5" customHeight="1" x14ac:dyDescent="0.25">
      <c r="A221" s="192" t="s">
        <v>37</v>
      </c>
      <c r="B221" s="193" t="s">
        <v>187</v>
      </c>
      <c r="C221" s="208" t="s">
        <v>221</v>
      </c>
      <c r="D221" s="209" t="s">
        <v>222</v>
      </c>
      <c r="E221" s="194">
        <v>24.239544292459428</v>
      </c>
      <c r="F221" s="195">
        <f t="shared" si="83"/>
        <v>9.0652876199999994</v>
      </c>
      <c r="G221" s="196">
        <f t="shared" si="84"/>
        <v>6.3E-2</v>
      </c>
      <c r="H221" s="196">
        <f t="shared" si="85"/>
        <v>0</v>
      </c>
      <c r="I221" s="196">
        <f t="shared" si="86"/>
        <v>2.2059999999999995</v>
      </c>
      <c r="J221" s="196">
        <f t="shared" si="87"/>
        <v>0</v>
      </c>
      <c r="K221" s="196">
        <f t="shared" si="88"/>
        <v>4.2999999999999997E-2</v>
      </c>
      <c r="L221" s="196">
        <f t="shared" si="89"/>
        <v>0</v>
      </c>
      <c r="M221" s="196">
        <f t="shared" si="90"/>
        <v>0</v>
      </c>
      <c r="N221" s="197">
        <f t="shared" si="91"/>
        <v>0</v>
      </c>
      <c r="O221" s="197">
        <f t="shared" si="92"/>
        <v>0</v>
      </c>
      <c r="P221" s="210">
        <v>0</v>
      </c>
      <c r="Q221" s="194">
        <v>0</v>
      </c>
      <c r="R221" s="194">
        <v>0</v>
      </c>
      <c r="S221" s="194">
        <v>0</v>
      </c>
      <c r="T221" s="194">
        <v>0</v>
      </c>
      <c r="U221" s="194">
        <v>0</v>
      </c>
      <c r="V221" s="194">
        <v>0</v>
      </c>
      <c r="W221" s="194">
        <v>0</v>
      </c>
      <c r="X221" s="199">
        <v>0</v>
      </c>
      <c r="Y221" s="199">
        <v>0</v>
      </c>
      <c r="Z221" s="194">
        <v>0</v>
      </c>
      <c r="AA221" s="150">
        <v>0</v>
      </c>
      <c r="AB221" s="150">
        <v>0</v>
      </c>
      <c r="AC221" s="150">
        <v>0</v>
      </c>
      <c r="AD221" s="150">
        <v>0</v>
      </c>
      <c r="AE221" s="150">
        <v>0</v>
      </c>
      <c r="AF221" s="150">
        <v>0</v>
      </c>
      <c r="AG221" s="150">
        <v>0</v>
      </c>
      <c r="AH221" s="199">
        <v>0</v>
      </c>
      <c r="AI221" s="199">
        <v>0</v>
      </c>
      <c r="AJ221" s="194">
        <v>0</v>
      </c>
      <c r="AK221" s="194">
        <v>0</v>
      </c>
      <c r="AL221" s="194">
        <v>0</v>
      </c>
      <c r="AM221" s="194">
        <v>0</v>
      </c>
      <c r="AN221" s="194">
        <v>0</v>
      </c>
      <c r="AO221" s="194">
        <v>0</v>
      </c>
      <c r="AP221" s="194">
        <v>0</v>
      </c>
      <c r="AQ221" s="194">
        <v>0</v>
      </c>
      <c r="AR221" s="199">
        <v>0</v>
      </c>
      <c r="AS221" s="199">
        <v>0</v>
      </c>
      <c r="AT221" s="194">
        <v>9.0652876199999994</v>
      </c>
      <c r="AU221" s="194">
        <v>6.3E-2</v>
      </c>
      <c r="AV221" s="194">
        <v>0</v>
      </c>
      <c r="AW221" s="194">
        <v>2.2059999999999995</v>
      </c>
      <c r="AX221" s="194">
        <v>0</v>
      </c>
      <c r="AY221" s="194">
        <v>4.2999999999999997E-2</v>
      </c>
      <c r="AZ221" s="194">
        <v>0</v>
      </c>
      <c r="BA221" s="194">
        <v>0</v>
      </c>
      <c r="BB221" s="199">
        <v>0</v>
      </c>
      <c r="BC221" s="199">
        <v>0</v>
      </c>
      <c r="BD221" s="200">
        <v>45961</v>
      </c>
      <c r="BE221" s="202"/>
      <c r="BF221" s="202"/>
      <c r="BG221" s="203"/>
      <c r="BH221" s="204"/>
      <c r="BI221" s="214"/>
      <c r="BJ221" s="205"/>
      <c r="BK221" s="212"/>
    </row>
    <row r="222" spans="1:63" ht="19.5" customHeight="1" x14ac:dyDescent="0.3">
      <c r="A222" s="192" t="s">
        <v>37</v>
      </c>
      <c r="B222" s="193" t="s">
        <v>187</v>
      </c>
      <c r="C222" s="208" t="s">
        <v>223</v>
      </c>
      <c r="D222" s="209" t="s">
        <v>224</v>
      </c>
      <c r="E222" s="194">
        <v>7.3554994191517427</v>
      </c>
      <c r="F222" s="195">
        <f t="shared" si="83"/>
        <v>2.5266424600000001</v>
      </c>
      <c r="G222" s="196">
        <f t="shared" si="84"/>
        <v>0</v>
      </c>
      <c r="H222" s="196">
        <f t="shared" si="85"/>
        <v>0</v>
      </c>
      <c r="I222" s="196">
        <f t="shared" si="86"/>
        <v>1.296</v>
      </c>
      <c r="J222" s="196">
        <f t="shared" si="87"/>
        <v>0</v>
      </c>
      <c r="K222" s="196">
        <f t="shared" si="88"/>
        <v>0</v>
      </c>
      <c r="L222" s="196">
        <f t="shared" si="89"/>
        <v>0</v>
      </c>
      <c r="M222" s="196">
        <f t="shared" si="90"/>
        <v>0</v>
      </c>
      <c r="N222" s="197">
        <f t="shared" si="91"/>
        <v>0</v>
      </c>
      <c r="O222" s="197">
        <f t="shared" si="92"/>
        <v>0</v>
      </c>
      <c r="P222" s="210">
        <v>0</v>
      </c>
      <c r="Q222" s="194">
        <v>0</v>
      </c>
      <c r="R222" s="194">
        <v>0</v>
      </c>
      <c r="S222" s="194">
        <v>0</v>
      </c>
      <c r="T222" s="194">
        <v>0</v>
      </c>
      <c r="U222" s="194">
        <v>0</v>
      </c>
      <c r="V222" s="194">
        <v>0</v>
      </c>
      <c r="W222" s="194">
        <v>0</v>
      </c>
      <c r="X222" s="199">
        <v>0</v>
      </c>
      <c r="Y222" s="199">
        <v>0</v>
      </c>
      <c r="Z222" s="194">
        <v>0</v>
      </c>
      <c r="AA222" s="150">
        <v>0</v>
      </c>
      <c r="AB222" s="150">
        <v>0</v>
      </c>
      <c r="AC222" s="150">
        <v>0</v>
      </c>
      <c r="AD222" s="150">
        <v>0</v>
      </c>
      <c r="AE222" s="150">
        <v>0</v>
      </c>
      <c r="AF222" s="150">
        <v>0</v>
      </c>
      <c r="AG222" s="150">
        <v>0</v>
      </c>
      <c r="AH222" s="199">
        <v>0</v>
      </c>
      <c r="AI222" s="199">
        <v>0</v>
      </c>
      <c r="AJ222" s="194">
        <v>0</v>
      </c>
      <c r="AK222" s="194">
        <v>0</v>
      </c>
      <c r="AL222" s="194">
        <v>0</v>
      </c>
      <c r="AM222" s="194">
        <v>0</v>
      </c>
      <c r="AN222" s="194">
        <v>0</v>
      </c>
      <c r="AO222" s="194">
        <v>0</v>
      </c>
      <c r="AP222" s="194">
        <v>0</v>
      </c>
      <c r="AQ222" s="194">
        <v>0</v>
      </c>
      <c r="AR222" s="199">
        <v>0</v>
      </c>
      <c r="AS222" s="199">
        <v>0</v>
      </c>
      <c r="AT222" s="194">
        <v>2.5266424600000001</v>
      </c>
      <c r="AU222" s="194">
        <v>0</v>
      </c>
      <c r="AV222" s="194">
        <v>0</v>
      </c>
      <c r="AW222" s="194">
        <v>1.296</v>
      </c>
      <c r="AX222" s="194">
        <v>0</v>
      </c>
      <c r="AY222" s="194">
        <v>0</v>
      </c>
      <c r="AZ222" s="194">
        <v>0</v>
      </c>
      <c r="BA222" s="194">
        <v>0</v>
      </c>
      <c r="BB222" s="199">
        <v>0</v>
      </c>
      <c r="BC222" s="199">
        <v>0</v>
      </c>
      <c r="BD222" s="200">
        <v>45961</v>
      </c>
      <c r="BE222" s="202"/>
      <c r="BF222" s="202"/>
      <c r="BG222" s="220"/>
      <c r="BH222" s="204"/>
      <c r="BI222" s="204"/>
      <c r="BJ222" s="205"/>
      <c r="BK222" s="212"/>
    </row>
    <row r="223" spans="1:63" ht="19.5" customHeight="1" x14ac:dyDescent="0.3">
      <c r="A223" s="192" t="s">
        <v>37</v>
      </c>
      <c r="B223" s="193" t="s">
        <v>187</v>
      </c>
      <c r="C223" s="208" t="s">
        <v>225</v>
      </c>
      <c r="D223" s="209" t="s">
        <v>226</v>
      </c>
      <c r="E223" s="194">
        <v>4.4969060404319077</v>
      </c>
      <c r="F223" s="195">
        <f t="shared" si="83"/>
        <v>0</v>
      </c>
      <c r="G223" s="196">
        <f t="shared" si="84"/>
        <v>0</v>
      </c>
      <c r="H223" s="196">
        <f t="shared" si="85"/>
        <v>0</v>
      </c>
      <c r="I223" s="196">
        <f t="shared" si="86"/>
        <v>0</v>
      </c>
      <c r="J223" s="196">
        <f t="shared" si="87"/>
        <v>0</v>
      </c>
      <c r="K223" s="196">
        <f t="shared" si="88"/>
        <v>0</v>
      </c>
      <c r="L223" s="196">
        <f t="shared" si="89"/>
        <v>0</v>
      </c>
      <c r="M223" s="196">
        <f t="shared" si="90"/>
        <v>0</v>
      </c>
      <c r="N223" s="197">
        <f t="shared" si="91"/>
        <v>0</v>
      </c>
      <c r="O223" s="197">
        <f t="shared" si="92"/>
        <v>0</v>
      </c>
      <c r="P223" s="210">
        <v>0</v>
      </c>
      <c r="Q223" s="194">
        <v>0</v>
      </c>
      <c r="R223" s="194">
        <v>0</v>
      </c>
      <c r="S223" s="194">
        <v>0</v>
      </c>
      <c r="T223" s="194">
        <v>0</v>
      </c>
      <c r="U223" s="194">
        <v>0</v>
      </c>
      <c r="V223" s="194">
        <v>0</v>
      </c>
      <c r="W223" s="194">
        <v>0</v>
      </c>
      <c r="X223" s="199">
        <v>0</v>
      </c>
      <c r="Y223" s="199">
        <v>0</v>
      </c>
      <c r="Z223" s="194">
        <v>0</v>
      </c>
      <c r="AA223" s="150">
        <v>0</v>
      </c>
      <c r="AB223" s="150">
        <v>0</v>
      </c>
      <c r="AC223" s="150">
        <v>0</v>
      </c>
      <c r="AD223" s="150">
        <v>0</v>
      </c>
      <c r="AE223" s="150">
        <v>0</v>
      </c>
      <c r="AF223" s="150">
        <v>0</v>
      </c>
      <c r="AG223" s="150">
        <v>0</v>
      </c>
      <c r="AH223" s="199">
        <v>0</v>
      </c>
      <c r="AI223" s="199">
        <v>0</v>
      </c>
      <c r="AJ223" s="194">
        <v>0</v>
      </c>
      <c r="AK223" s="194">
        <v>0</v>
      </c>
      <c r="AL223" s="194">
        <v>0</v>
      </c>
      <c r="AM223" s="194">
        <v>0</v>
      </c>
      <c r="AN223" s="194">
        <v>0</v>
      </c>
      <c r="AO223" s="194">
        <v>0</v>
      </c>
      <c r="AP223" s="194">
        <v>0</v>
      </c>
      <c r="AQ223" s="194">
        <v>0</v>
      </c>
      <c r="AR223" s="199">
        <v>0</v>
      </c>
      <c r="AS223" s="199">
        <v>0</v>
      </c>
      <c r="AT223" s="194">
        <v>0</v>
      </c>
      <c r="AU223" s="194">
        <v>0</v>
      </c>
      <c r="AV223" s="194">
        <v>0</v>
      </c>
      <c r="AW223" s="194">
        <v>0</v>
      </c>
      <c r="AX223" s="194">
        <v>0</v>
      </c>
      <c r="AY223" s="194">
        <v>0</v>
      </c>
      <c r="AZ223" s="194">
        <v>0</v>
      </c>
      <c r="BA223" s="194">
        <v>0</v>
      </c>
      <c r="BB223" s="199">
        <v>0</v>
      </c>
      <c r="BC223" s="199">
        <v>0</v>
      </c>
      <c r="BD223" s="200"/>
      <c r="BE223" s="202"/>
      <c r="BF223" s="202"/>
      <c r="BG223" s="220"/>
      <c r="BH223" s="204"/>
      <c r="BI223" s="204"/>
      <c r="BJ223" s="205"/>
      <c r="BK223" s="212"/>
    </row>
    <row r="224" spans="1:63" ht="19.5" customHeight="1" x14ac:dyDescent="0.3">
      <c r="A224" s="192" t="s">
        <v>37</v>
      </c>
      <c r="B224" s="193" t="s">
        <v>187</v>
      </c>
      <c r="C224" s="208" t="s">
        <v>609</v>
      </c>
      <c r="D224" s="209" t="s">
        <v>610</v>
      </c>
      <c r="E224" s="194">
        <v>59.414787745623933</v>
      </c>
      <c r="F224" s="195">
        <f t="shared" si="83"/>
        <v>10.737154550000001</v>
      </c>
      <c r="G224" s="196">
        <f t="shared" si="84"/>
        <v>0</v>
      </c>
      <c r="H224" s="196">
        <f t="shared" si="85"/>
        <v>0</v>
      </c>
      <c r="I224" s="196">
        <f t="shared" si="86"/>
        <v>0</v>
      </c>
      <c r="J224" s="196">
        <f t="shared" si="87"/>
        <v>0</v>
      </c>
      <c r="K224" s="196">
        <f t="shared" si="88"/>
        <v>0.55000000000000004</v>
      </c>
      <c r="L224" s="196">
        <f t="shared" si="89"/>
        <v>0</v>
      </c>
      <c r="M224" s="196">
        <f t="shared" si="90"/>
        <v>0</v>
      </c>
      <c r="N224" s="197">
        <f t="shared" si="91"/>
        <v>0</v>
      </c>
      <c r="O224" s="197">
        <f t="shared" si="92"/>
        <v>0</v>
      </c>
      <c r="P224" s="210">
        <v>0</v>
      </c>
      <c r="Q224" s="194">
        <v>0</v>
      </c>
      <c r="R224" s="194">
        <v>0</v>
      </c>
      <c r="S224" s="194">
        <v>0</v>
      </c>
      <c r="T224" s="194">
        <v>0</v>
      </c>
      <c r="U224" s="194">
        <v>0</v>
      </c>
      <c r="V224" s="194">
        <v>0</v>
      </c>
      <c r="W224" s="194">
        <v>0</v>
      </c>
      <c r="X224" s="199">
        <v>0</v>
      </c>
      <c r="Y224" s="199">
        <v>0</v>
      </c>
      <c r="Z224" s="194">
        <v>0</v>
      </c>
      <c r="AA224" s="150">
        <v>0</v>
      </c>
      <c r="AB224" s="150">
        <v>0</v>
      </c>
      <c r="AC224" s="150">
        <v>0</v>
      </c>
      <c r="AD224" s="150">
        <v>0</v>
      </c>
      <c r="AE224" s="150">
        <v>0</v>
      </c>
      <c r="AF224" s="150">
        <v>0</v>
      </c>
      <c r="AG224" s="150">
        <v>0</v>
      </c>
      <c r="AH224" s="199">
        <v>0</v>
      </c>
      <c r="AI224" s="199">
        <v>0</v>
      </c>
      <c r="AJ224" s="194">
        <v>0</v>
      </c>
      <c r="AK224" s="194">
        <v>0</v>
      </c>
      <c r="AL224" s="194">
        <v>0</v>
      </c>
      <c r="AM224" s="194">
        <v>0</v>
      </c>
      <c r="AN224" s="194">
        <v>0</v>
      </c>
      <c r="AO224" s="194">
        <v>0</v>
      </c>
      <c r="AP224" s="194">
        <v>0</v>
      </c>
      <c r="AQ224" s="194">
        <v>0</v>
      </c>
      <c r="AR224" s="199">
        <v>0</v>
      </c>
      <c r="AS224" s="199">
        <v>0</v>
      </c>
      <c r="AT224" s="194">
        <v>10.737154550000001</v>
      </c>
      <c r="AU224" s="194">
        <v>0</v>
      </c>
      <c r="AV224" s="194">
        <v>0</v>
      </c>
      <c r="AW224" s="194">
        <v>0</v>
      </c>
      <c r="AX224" s="194">
        <v>0</v>
      </c>
      <c r="AY224" s="194">
        <v>0.55000000000000004</v>
      </c>
      <c r="AZ224" s="194">
        <v>0</v>
      </c>
      <c r="BA224" s="194">
        <v>0</v>
      </c>
      <c r="BB224" s="199">
        <v>0</v>
      </c>
      <c r="BC224" s="199">
        <v>0</v>
      </c>
      <c r="BD224" s="200"/>
      <c r="BE224" s="202"/>
      <c r="BF224" s="202"/>
      <c r="BG224" s="220"/>
      <c r="BH224" s="204"/>
      <c r="BI224" s="204"/>
      <c r="BJ224" s="205"/>
      <c r="BK224" s="212"/>
    </row>
    <row r="225" spans="1:63" ht="19.5" customHeight="1" x14ac:dyDescent="0.3">
      <c r="A225" s="192" t="s">
        <v>37</v>
      </c>
      <c r="B225" s="193" t="s">
        <v>187</v>
      </c>
      <c r="C225" s="208" t="s">
        <v>1917</v>
      </c>
      <c r="D225" s="209" t="s">
        <v>1918</v>
      </c>
      <c r="E225" s="194">
        <v>16.218444829722124</v>
      </c>
      <c r="F225" s="195">
        <f t="shared" si="83"/>
        <v>0</v>
      </c>
      <c r="G225" s="196">
        <f t="shared" si="84"/>
        <v>0</v>
      </c>
      <c r="H225" s="196">
        <f t="shared" si="85"/>
        <v>0</v>
      </c>
      <c r="I225" s="196">
        <f t="shared" si="86"/>
        <v>0</v>
      </c>
      <c r="J225" s="196">
        <f t="shared" si="87"/>
        <v>0</v>
      </c>
      <c r="K225" s="196">
        <f t="shared" si="88"/>
        <v>0</v>
      </c>
      <c r="L225" s="196">
        <f t="shared" si="89"/>
        <v>0</v>
      </c>
      <c r="M225" s="196">
        <f t="shared" si="90"/>
        <v>0</v>
      </c>
      <c r="N225" s="197">
        <f t="shared" si="91"/>
        <v>0</v>
      </c>
      <c r="O225" s="197">
        <f t="shared" si="92"/>
        <v>0</v>
      </c>
      <c r="P225" s="210">
        <v>0</v>
      </c>
      <c r="Q225" s="194">
        <v>0</v>
      </c>
      <c r="R225" s="194">
        <v>0</v>
      </c>
      <c r="S225" s="194">
        <v>0</v>
      </c>
      <c r="T225" s="194">
        <v>0</v>
      </c>
      <c r="U225" s="194">
        <v>0</v>
      </c>
      <c r="V225" s="194">
        <v>0</v>
      </c>
      <c r="W225" s="194">
        <v>0</v>
      </c>
      <c r="X225" s="199">
        <v>0</v>
      </c>
      <c r="Y225" s="199">
        <v>0</v>
      </c>
      <c r="Z225" s="194">
        <v>0</v>
      </c>
      <c r="AA225" s="150">
        <v>0</v>
      </c>
      <c r="AB225" s="150">
        <v>0</v>
      </c>
      <c r="AC225" s="150">
        <v>0</v>
      </c>
      <c r="AD225" s="150">
        <v>0</v>
      </c>
      <c r="AE225" s="150">
        <v>0</v>
      </c>
      <c r="AF225" s="150">
        <v>0</v>
      </c>
      <c r="AG225" s="150">
        <v>0</v>
      </c>
      <c r="AH225" s="199">
        <v>0</v>
      </c>
      <c r="AI225" s="199">
        <v>0</v>
      </c>
      <c r="AJ225" s="194">
        <v>0</v>
      </c>
      <c r="AK225" s="194">
        <v>0</v>
      </c>
      <c r="AL225" s="194">
        <v>0</v>
      </c>
      <c r="AM225" s="194">
        <v>0</v>
      </c>
      <c r="AN225" s="194">
        <v>0</v>
      </c>
      <c r="AO225" s="194">
        <v>0</v>
      </c>
      <c r="AP225" s="194">
        <v>0</v>
      </c>
      <c r="AQ225" s="194">
        <v>0</v>
      </c>
      <c r="AR225" s="199">
        <v>0</v>
      </c>
      <c r="AS225" s="199">
        <v>0</v>
      </c>
      <c r="AT225" s="194">
        <v>0</v>
      </c>
      <c r="AU225" s="194">
        <v>0</v>
      </c>
      <c r="AV225" s="194">
        <v>0</v>
      </c>
      <c r="AW225" s="194">
        <v>0</v>
      </c>
      <c r="AX225" s="194">
        <v>0</v>
      </c>
      <c r="AY225" s="194">
        <v>0</v>
      </c>
      <c r="AZ225" s="194">
        <v>0</v>
      </c>
      <c r="BA225" s="194">
        <v>0</v>
      </c>
      <c r="BB225" s="199">
        <v>0</v>
      </c>
      <c r="BC225" s="199">
        <v>0</v>
      </c>
      <c r="BD225" s="200"/>
      <c r="BE225" s="202"/>
      <c r="BF225" s="202"/>
      <c r="BG225" s="220"/>
      <c r="BH225" s="204"/>
      <c r="BI225" s="204"/>
      <c r="BJ225" s="205"/>
      <c r="BK225" s="212"/>
    </row>
    <row r="226" spans="1:63" ht="19.5" customHeight="1" x14ac:dyDescent="0.3">
      <c r="A226" s="192" t="s">
        <v>37</v>
      </c>
      <c r="B226" s="193" t="s">
        <v>187</v>
      </c>
      <c r="C226" s="208" t="s">
        <v>229</v>
      </c>
      <c r="D226" s="209" t="s">
        <v>230</v>
      </c>
      <c r="E226" s="194">
        <v>37.1254551675733</v>
      </c>
      <c r="F226" s="195">
        <f t="shared" si="83"/>
        <v>9.9088437899999988</v>
      </c>
      <c r="G226" s="196">
        <f t="shared" si="84"/>
        <v>0.2</v>
      </c>
      <c r="H226" s="196">
        <f t="shared" si="85"/>
        <v>0</v>
      </c>
      <c r="I226" s="196">
        <f t="shared" si="86"/>
        <v>1.9369999999999996</v>
      </c>
      <c r="J226" s="196">
        <f t="shared" si="87"/>
        <v>7.5000000000000011E-2</v>
      </c>
      <c r="K226" s="196">
        <f t="shared" si="88"/>
        <v>9.5000000000000001E-2</v>
      </c>
      <c r="L226" s="196">
        <f t="shared" si="89"/>
        <v>0</v>
      </c>
      <c r="M226" s="196">
        <f t="shared" si="90"/>
        <v>0</v>
      </c>
      <c r="N226" s="197">
        <f t="shared" si="91"/>
        <v>0</v>
      </c>
      <c r="O226" s="197">
        <f t="shared" si="92"/>
        <v>0</v>
      </c>
      <c r="P226" s="210">
        <v>0</v>
      </c>
      <c r="Q226" s="194">
        <v>0</v>
      </c>
      <c r="R226" s="194">
        <v>0</v>
      </c>
      <c r="S226" s="194">
        <v>0</v>
      </c>
      <c r="T226" s="194">
        <v>0</v>
      </c>
      <c r="U226" s="194">
        <v>0</v>
      </c>
      <c r="V226" s="194">
        <v>0</v>
      </c>
      <c r="W226" s="194">
        <v>0</v>
      </c>
      <c r="X226" s="199">
        <v>0</v>
      </c>
      <c r="Y226" s="199">
        <v>0</v>
      </c>
      <c r="Z226" s="194">
        <v>0</v>
      </c>
      <c r="AA226" s="150">
        <v>0</v>
      </c>
      <c r="AB226" s="150">
        <v>0</v>
      </c>
      <c r="AC226" s="150">
        <v>0</v>
      </c>
      <c r="AD226" s="150">
        <v>0</v>
      </c>
      <c r="AE226" s="150">
        <v>0</v>
      </c>
      <c r="AF226" s="150">
        <v>0</v>
      </c>
      <c r="AG226" s="150">
        <v>0</v>
      </c>
      <c r="AH226" s="199">
        <v>0</v>
      </c>
      <c r="AI226" s="199">
        <v>0</v>
      </c>
      <c r="AJ226" s="194">
        <v>0</v>
      </c>
      <c r="AK226" s="194">
        <v>0</v>
      </c>
      <c r="AL226" s="194">
        <v>0</v>
      </c>
      <c r="AM226" s="194">
        <v>0</v>
      </c>
      <c r="AN226" s="194">
        <v>0</v>
      </c>
      <c r="AO226" s="194">
        <v>0</v>
      </c>
      <c r="AP226" s="194">
        <v>0</v>
      </c>
      <c r="AQ226" s="194">
        <v>0</v>
      </c>
      <c r="AR226" s="199">
        <v>0</v>
      </c>
      <c r="AS226" s="199">
        <v>0</v>
      </c>
      <c r="AT226" s="194">
        <v>9.9088437899999988</v>
      </c>
      <c r="AU226" s="194">
        <v>0.2</v>
      </c>
      <c r="AV226" s="194">
        <v>0</v>
      </c>
      <c r="AW226" s="194">
        <v>1.9369999999999996</v>
      </c>
      <c r="AX226" s="194">
        <v>7.5000000000000011E-2</v>
      </c>
      <c r="AY226" s="194">
        <v>9.5000000000000001E-2</v>
      </c>
      <c r="AZ226" s="194">
        <v>0</v>
      </c>
      <c r="BA226" s="194">
        <v>0</v>
      </c>
      <c r="BB226" s="199">
        <v>0</v>
      </c>
      <c r="BC226" s="199">
        <v>0</v>
      </c>
      <c r="BD226" s="200"/>
      <c r="BE226" s="202"/>
      <c r="BF226" s="202"/>
      <c r="BG226" s="220"/>
      <c r="BH226" s="204"/>
      <c r="BI226" s="213" t="s">
        <v>1788</v>
      </c>
      <c r="BJ226" s="205"/>
      <c r="BK226" s="212"/>
    </row>
    <row r="227" spans="1:63" ht="19.5" customHeight="1" x14ac:dyDescent="0.3">
      <c r="A227" s="192" t="s">
        <v>37</v>
      </c>
      <c r="B227" s="193" t="s">
        <v>187</v>
      </c>
      <c r="C227" s="208" t="s">
        <v>231</v>
      </c>
      <c r="D227" s="209" t="s">
        <v>232</v>
      </c>
      <c r="E227" s="194">
        <v>12.837833479276165</v>
      </c>
      <c r="F227" s="195">
        <f t="shared" si="83"/>
        <v>0</v>
      </c>
      <c r="G227" s="196">
        <f t="shared" si="84"/>
        <v>0</v>
      </c>
      <c r="H227" s="196">
        <f t="shared" si="85"/>
        <v>0</v>
      </c>
      <c r="I227" s="196">
        <f t="shared" si="86"/>
        <v>0</v>
      </c>
      <c r="J227" s="196">
        <f t="shared" si="87"/>
        <v>0</v>
      </c>
      <c r="K227" s="196">
        <f t="shared" si="88"/>
        <v>0</v>
      </c>
      <c r="L227" s="196">
        <f t="shared" si="89"/>
        <v>0</v>
      </c>
      <c r="M227" s="196">
        <f t="shared" si="90"/>
        <v>0</v>
      </c>
      <c r="N227" s="197">
        <f t="shared" si="91"/>
        <v>0</v>
      </c>
      <c r="O227" s="197">
        <f t="shared" si="92"/>
        <v>0</v>
      </c>
      <c r="P227" s="210">
        <v>0</v>
      </c>
      <c r="Q227" s="194">
        <v>0</v>
      </c>
      <c r="R227" s="194">
        <v>0</v>
      </c>
      <c r="S227" s="194">
        <v>0</v>
      </c>
      <c r="T227" s="194">
        <v>0</v>
      </c>
      <c r="U227" s="194">
        <v>0</v>
      </c>
      <c r="V227" s="194">
        <v>0</v>
      </c>
      <c r="W227" s="194">
        <v>0</v>
      </c>
      <c r="X227" s="199">
        <v>0</v>
      </c>
      <c r="Y227" s="199">
        <v>0</v>
      </c>
      <c r="Z227" s="194">
        <v>0</v>
      </c>
      <c r="AA227" s="150">
        <v>0</v>
      </c>
      <c r="AB227" s="150">
        <v>0</v>
      </c>
      <c r="AC227" s="150">
        <v>0</v>
      </c>
      <c r="AD227" s="150">
        <v>0</v>
      </c>
      <c r="AE227" s="150">
        <v>0</v>
      </c>
      <c r="AF227" s="150">
        <v>0</v>
      </c>
      <c r="AG227" s="150">
        <v>0</v>
      </c>
      <c r="AH227" s="199">
        <v>0</v>
      </c>
      <c r="AI227" s="199">
        <v>0</v>
      </c>
      <c r="AJ227" s="194">
        <v>0</v>
      </c>
      <c r="AK227" s="194">
        <v>0</v>
      </c>
      <c r="AL227" s="194">
        <v>0</v>
      </c>
      <c r="AM227" s="194">
        <v>0</v>
      </c>
      <c r="AN227" s="194">
        <v>0</v>
      </c>
      <c r="AO227" s="194">
        <v>0</v>
      </c>
      <c r="AP227" s="194">
        <v>0</v>
      </c>
      <c r="AQ227" s="194">
        <v>0</v>
      </c>
      <c r="AR227" s="199">
        <v>0</v>
      </c>
      <c r="AS227" s="199">
        <v>0</v>
      </c>
      <c r="AT227" s="194">
        <v>0</v>
      </c>
      <c r="AU227" s="194">
        <v>0</v>
      </c>
      <c r="AV227" s="194">
        <v>0</v>
      </c>
      <c r="AW227" s="194">
        <v>0</v>
      </c>
      <c r="AX227" s="194">
        <v>0</v>
      </c>
      <c r="AY227" s="194">
        <v>0</v>
      </c>
      <c r="AZ227" s="194">
        <v>0</v>
      </c>
      <c r="BA227" s="194">
        <v>0</v>
      </c>
      <c r="BB227" s="199">
        <v>0</v>
      </c>
      <c r="BC227" s="199">
        <v>0</v>
      </c>
      <c r="BD227" s="200"/>
      <c r="BE227" s="202"/>
      <c r="BF227" s="202"/>
      <c r="BG227" s="220"/>
      <c r="BH227" s="204"/>
      <c r="BI227" s="204"/>
      <c r="BJ227" s="205"/>
      <c r="BK227" s="212"/>
    </row>
    <row r="228" spans="1:63" ht="19.5" customHeight="1" x14ac:dyDescent="0.3">
      <c r="A228" s="192" t="s">
        <v>37</v>
      </c>
      <c r="B228" s="193" t="s">
        <v>187</v>
      </c>
      <c r="C228" s="208" t="s">
        <v>233</v>
      </c>
      <c r="D228" s="209" t="s">
        <v>234</v>
      </c>
      <c r="E228" s="194">
        <v>35.677087809221646</v>
      </c>
      <c r="F228" s="195">
        <f t="shared" si="83"/>
        <v>14.616124560000001</v>
      </c>
      <c r="G228" s="196">
        <f t="shared" si="84"/>
        <v>0.4</v>
      </c>
      <c r="H228" s="196">
        <f t="shared" si="85"/>
        <v>0</v>
      </c>
      <c r="I228" s="196">
        <f t="shared" si="86"/>
        <v>0.14099999999999999</v>
      </c>
      <c r="J228" s="196">
        <f t="shared" si="87"/>
        <v>0.128</v>
      </c>
      <c r="K228" s="196">
        <f t="shared" si="88"/>
        <v>0.54700000000000004</v>
      </c>
      <c r="L228" s="196">
        <f t="shared" si="89"/>
        <v>0</v>
      </c>
      <c r="M228" s="196">
        <f t="shared" si="90"/>
        <v>0</v>
      </c>
      <c r="N228" s="197">
        <f t="shared" si="91"/>
        <v>0</v>
      </c>
      <c r="O228" s="197">
        <f t="shared" si="92"/>
        <v>0</v>
      </c>
      <c r="P228" s="210">
        <v>0</v>
      </c>
      <c r="Q228" s="194">
        <v>0</v>
      </c>
      <c r="R228" s="194">
        <v>0</v>
      </c>
      <c r="S228" s="194">
        <v>0</v>
      </c>
      <c r="T228" s="194">
        <v>0</v>
      </c>
      <c r="U228" s="194">
        <v>0</v>
      </c>
      <c r="V228" s="194">
        <v>0</v>
      </c>
      <c r="W228" s="194">
        <v>0</v>
      </c>
      <c r="X228" s="199">
        <v>0</v>
      </c>
      <c r="Y228" s="199">
        <v>0</v>
      </c>
      <c r="Z228" s="194">
        <v>0</v>
      </c>
      <c r="AA228" s="150">
        <v>0</v>
      </c>
      <c r="AB228" s="150">
        <v>0</v>
      </c>
      <c r="AC228" s="150">
        <v>0</v>
      </c>
      <c r="AD228" s="150">
        <v>0</v>
      </c>
      <c r="AE228" s="150">
        <v>0</v>
      </c>
      <c r="AF228" s="150">
        <v>0</v>
      </c>
      <c r="AG228" s="150">
        <v>0</v>
      </c>
      <c r="AH228" s="199">
        <v>0</v>
      </c>
      <c r="AI228" s="199">
        <v>0</v>
      </c>
      <c r="AJ228" s="194">
        <v>0</v>
      </c>
      <c r="AK228" s="194">
        <v>0</v>
      </c>
      <c r="AL228" s="194">
        <v>0</v>
      </c>
      <c r="AM228" s="194">
        <v>0</v>
      </c>
      <c r="AN228" s="194">
        <v>0</v>
      </c>
      <c r="AO228" s="194">
        <v>0</v>
      </c>
      <c r="AP228" s="194">
        <v>0</v>
      </c>
      <c r="AQ228" s="194">
        <v>0</v>
      </c>
      <c r="AR228" s="199">
        <v>0</v>
      </c>
      <c r="AS228" s="199">
        <v>0</v>
      </c>
      <c r="AT228" s="194">
        <v>14.616124560000001</v>
      </c>
      <c r="AU228" s="194">
        <v>0.4</v>
      </c>
      <c r="AV228" s="194">
        <v>0</v>
      </c>
      <c r="AW228" s="194">
        <v>0.14099999999999999</v>
      </c>
      <c r="AX228" s="194">
        <v>0.128</v>
      </c>
      <c r="AY228" s="194">
        <v>0.54700000000000004</v>
      </c>
      <c r="AZ228" s="194">
        <v>0</v>
      </c>
      <c r="BA228" s="194">
        <v>0</v>
      </c>
      <c r="BB228" s="199">
        <v>0</v>
      </c>
      <c r="BC228" s="199">
        <v>0</v>
      </c>
      <c r="BD228" s="200"/>
      <c r="BE228" s="202"/>
      <c r="BF228" s="202"/>
      <c r="BG228" s="220"/>
      <c r="BH228" s="204"/>
      <c r="BI228" s="213" t="s">
        <v>1788</v>
      </c>
      <c r="BJ228" s="205"/>
      <c r="BK228" s="212"/>
    </row>
    <row r="229" spans="1:63" ht="19.5" customHeight="1" x14ac:dyDescent="0.3">
      <c r="A229" s="192" t="s">
        <v>37</v>
      </c>
      <c r="B229" s="193" t="s">
        <v>187</v>
      </c>
      <c r="C229" s="208" t="s">
        <v>235</v>
      </c>
      <c r="D229" s="209" t="s">
        <v>236</v>
      </c>
      <c r="E229" s="194">
        <v>10.35614449637324</v>
      </c>
      <c r="F229" s="195">
        <f t="shared" si="83"/>
        <v>4.5452765900000003</v>
      </c>
      <c r="G229" s="196">
        <f t="shared" si="84"/>
        <v>0</v>
      </c>
      <c r="H229" s="196">
        <f t="shared" si="85"/>
        <v>0</v>
      </c>
      <c r="I229" s="196">
        <f t="shared" si="86"/>
        <v>0.05</v>
      </c>
      <c r="J229" s="196">
        <f t="shared" si="87"/>
        <v>1.2450000000000001</v>
      </c>
      <c r="K229" s="196">
        <f t="shared" si="88"/>
        <v>0.156</v>
      </c>
      <c r="L229" s="196">
        <f t="shared" si="89"/>
        <v>0</v>
      </c>
      <c r="M229" s="196">
        <f t="shared" si="90"/>
        <v>0</v>
      </c>
      <c r="N229" s="197">
        <f t="shared" si="91"/>
        <v>0</v>
      </c>
      <c r="O229" s="197">
        <f t="shared" si="92"/>
        <v>0</v>
      </c>
      <c r="P229" s="210">
        <v>0</v>
      </c>
      <c r="Q229" s="194">
        <v>0</v>
      </c>
      <c r="R229" s="194">
        <v>0</v>
      </c>
      <c r="S229" s="194">
        <v>0</v>
      </c>
      <c r="T229" s="194">
        <v>0</v>
      </c>
      <c r="U229" s="194">
        <v>0</v>
      </c>
      <c r="V229" s="194">
        <v>0</v>
      </c>
      <c r="W229" s="194">
        <v>0</v>
      </c>
      <c r="X229" s="199">
        <v>0</v>
      </c>
      <c r="Y229" s="199">
        <v>0</v>
      </c>
      <c r="Z229" s="194">
        <v>0</v>
      </c>
      <c r="AA229" s="150">
        <v>0</v>
      </c>
      <c r="AB229" s="150">
        <v>0</v>
      </c>
      <c r="AC229" s="150">
        <v>0</v>
      </c>
      <c r="AD229" s="150">
        <v>0</v>
      </c>
      <c r="AE229" s="150">
        <v>0</v>
      </c>
      <c r="AF229" s="150">
        <v>0</v>
      </c>
      <c r="AG229" s="150">
        <v>0</v>
      </c>
      <c r="AH229" s="199">
        <v>0</v>
      </c>
      <c r="AI229" s="199">
        <v>0</v>
      </c>
      <c r="AJ229" s="194">
        <v>0</v>
      </c>
      <c r="AK229" s="194">
        <v>0</v>
      </c>
      <c r="AL229" s="194">
        <v>0</v>
      </c>
      <c r="AM229" s="194">
        <v>0</v>
      </c>
      <c r="AN229" s="194">
        <v>0</v>
      </c>
      <c r="AO229" s="194">
        <v>0</v>
      </c>
      <c r="AP229" s="194">
        <v>0</v>
      </c>
      <c r="AQ229" s="194">
        <v>0</v>
      </c>
      <c r="AR229" s="199">
        <v>0</v>
      </c>
      <c r="AS229" s="199">
        <v>0</v>
      </c>
      <c r="AT229" s="194">
        <v>4.5452765900000003</v>
      </c>
      <c r="AU229" s="194">
        <v>0</v>
      </c>
      <c r="AV229" s="194">
        <v>0</v>
      </c>
      <c r="AW229" s="194">
        <v>0.05</v>
      </c>
      <c r="AX229" s="194">
        <v>1.2450000000000001</v>
      </c>
      <c r="AY229" s="194">
        <v>0.156</v>
      </c>
      <c r="AZ229" s="194">
        <v>0</v>
      </c>
      <c r="BA229" s="194">
        <v>0</v>
      </c>
      <c r="BB229" s="199">
        <v>0</v>
      </c>
      <c r="BC229" s="199">
        <v>0</v>
      </c>
      <c r="BD229" s="200"/>
      <c r="BE229" s="202"/>
      <c r="BF229" s="202"/>
      <c r="BG229" s="220"/>
      <c r="BH229" s="204"/>
      <c r="BI229" s="204"/>
      <c r="BJ229" s="205"/>
      <c r="BK229" s="212"/>
    </row>
    <row r="230" spans="1:63" ht="19.5" customHeight="1" x14ac:dyDescent="0.3">
      <c r="A230" s="192" t="s">
        <v>37</v>
      </c>
      <c r="B230" s="193" t="s">
        <v>187</v>
      </c>
      <c r="C230" s="208" t="s">
        <v>237</v>
      </c>
      <c r="D230" s="209" t="s">
        <v>238</v>
      </c>
      <c r="E230" s="194">
        <v>9.2897313604803422</v>
      </c>
      <c r="F230" s="195">
        <f t="shared" si="83"/>
        <v>2.3821947200000002</v>
      </c>
      <c r="G230" s="196">
        <f t="shared" si="84"/>
        <v>0</v>
      </c>
      <c r="H230" s="196">
        <f t="shared" si="85"/>
        <v>0</v>
      </c>
      <c r="I230" s="196">
        <f t="shared" si="86"/>
        <v>1.6029999999999998</v>
      </c>
      <c r="J230" s="196">
        <f t="shared" si="87"/>
        <v>0</v>
      </c>
      <c r="K230" s="196">
        <f t="shared" si="88"/>
        <v>0</v>
      </c>
      <c r="L230" s="196">
        <f t="shared" si="89"/>
        <v>0</v>
      </c>
      <c r="M230" s="196">
        <f t="shared" si="90"/>
        <v>0</v>
      </c>
      <c r="N230" s="197">
        <f t="shared" si="91"/>
        <v>0</v>
      </c>
      <c r="O230" s="197">
        <f t="shared" si="92"/>
        <v>0</v>
      </c>
      <c r="P230" s="210">
        <v>0</v>
      </c>
      <c r="Q230" s="194">
        <v>0</v>
      </c>
      <c r="R230" s="194">
        <v>0</v>
      </c>
      <c r="S230" s="194">
        <v>0</v>
      </c>
      <c r="T230" s="194">
        <v>0</v>
      </c>
      <c r="U230" s="194">
        <v>0</v>
      </c>
      <c r="V230" s="194">
        <v>0</v>
      </c>
      <c r="W230" s="194">
        <v>0</v>
      </c>
      <c r="X230" s="199">
        <v>0</v>
      </c>
      <c r="Y230" s="199">
        <v>0</v>
      </c>
      <c r="Z230" s="194">
        <v>0</v>
      </c>
      <c r="AA230" s="150">
        <v>0</v>
      </c>
      <c r="AB230" s="150">
        <v>0</v>
      </c>
      <c r="AC230" s="150">
        <v>0</v>
      </c>
      <c r="AD230" s="150">
        <v>0</v>
      </c>
      <c r="AE230" s="150">
        <v>0</v>
      </c>
      <c r="AF230" s="150">
        <v>0</v>
      </c>
      <c r="AG230" s="150">
        <v>0</v>
      </c>
      <c r="AH230" s="199">
        <v>0</v>
      </c>
      <c r="AI230" s="199">
        <v>0</v>
      </c>
      <c r="AJ230" s="194">
        <v>0</v>
      </c>
      <c r="AK230" s="194">
        <v>0</v>
      </c>
      <c r="AL230" s="194">
        <v>0</v>
      </c>
      <c r="AM230" s="194">
        <v>0</v>
      </c>
      <c r="AN230" s="194">
        <v>0</v>
      </c>
      <c r="AO230" s="194">
        <v>0</v>
      </c>
      <c r="AP230" s="194">
        <v>0</v>
      </c>
      <c r="AQ230" s="194">
        <v>0</v>
      </c>
      <c r="AR230" s="199">
        <v>0</v>
      </c>
      <c r="AS230" s="199">
        <v>0</v>
      </c>
      <c r="AT230" s="194">
        <v>2.3821947200000002</v>
      </c>
      <c r="AU230" s="194">
        <v>0</v>
      </c>
      <c r="AV230" s="194">
        <v>0</v>
      </c>
      <c r="AW230" s="194">
        <v>1.6029999999999998</v>
      </c>
      <c r="AX230" s="194">
        <v>0</v>
      </c>
      <c r="AY230" s="194">
        <v>0</v>
      </c>
      <c r="AZ230" s="194">
        <v>0</v>
      </c>
      <c r="BA230" s="194">
        <v>0</v>
      </c>
      <c r="BB230" s="199">
        <v>0</v>
      </c>
      <c r="BC230" s="199">
        <v>0</v>
      </c>
      <c r="BD230" s="200">
        <v>45961</v>
      </c>
      <c r="BE230" s="202"/>
      <c r="BF230" s="202"/>
      <c r="BG230" s="220"/>
      <c r="BH230" s="204"/>
      <c r="BI230" s="204"/>
      <c r="BJ230" s="205"/>
      <c r="BK230" s="212"/>
    </row>
    <row r="231" spans="1:63" ht="19.5" customHeight="1" x14ac:dyDescent="0.3">
      <c r="A231" s="192" t="s">
        <v>37</v>
      </c>
      <c r="B231" s="193" t="s">
        <v>187</v>
      </c>
      <c r="C231" s="208" t="s">
        <v>239</v>
      </c>
      <c r="D231" s="209" t="s">
        <v>240</v>
      </c>
      <c r="E231" s="194">
        <v>7.5425906054953842</v>
      </c>
      <c r="F231" s="195">
        <f t="shared" si="83"/>
        <v>1.9829853400000002</v>
      </c>
      <c r="G231" s="196">
        <f t="shared" si="84"/>
        <v>0.16</v>
      </c>
      <c r="H231" s="196">
        <f t="shared" si="85"/>
        <v>0</v>
      </c>
      <c r="I231" s="196">
        <f t="shared" si="86"/>
        <v>2.8000000000000001E-2</v>
      </c>
      <c r="J231" s="196">
        <f t="shared" si="87"/>
        <v>0</v>
      </c>
      <c r="K231" s="196">
        <f t="shared" si="88"/>
        <v>0.01</v>
      </c>
      <c r="L231" s="196">
        <f t="shared" si="89"/>
        <v>0</v>
      </c>
      <c r="M231" s="196">
        <f t="shared" si="90"/>
        <v>0</v>
      </c>
      <c r="N231" s="197">
        <f t="shared" si="91"/>
        <v>0</v>
      </c>
      <c r="O231" s="197">
        <f t="shared" si="92"/>
        <v>0</v>
      </c>
      <c r="P231" s="210">
        <v>0</v>
      </c>
      <c r="Q231" s="194">
        <v>0</v>
      </c>
      <c r="R231" s="194">
        <v>0</v>
      </c>
      <c r="S231" s="194">
        <v>0</v>
      </c>
      <c r="T231" s="194">
        <v>0</v>
      </c>
      <c r="U231" s="194">
        <v>0</v>
      </c>
      <c r="V231" s="194">
        <v>0</v>
      </c>
      <c r="W231" s="194">
        <v>0</v>
      </c>
      <c r="X231" s="199">
        <v>0</v>
      </c>
      <c r="Y231" s="199">
        <v>0</v>
      </c>
      <c r="Z231" s="194">
        <v>0</v>
      </c>
      <c r="AA231" s="150">
        <v>0</v>
      </c>
      <c r="AB231" s="150">
        <v>0</v>
      </c>
      <c r="AC231" s="150">
        <v>0</v>
      </c>
      <c r="AD231" s="150">
        <v>0</v>
      </c>
      <c r="AE231" s="150">
        <v>0</v>
      </c>
      <c r="AF231" s="150">
        <v>0</v>
      </c>
      <c r="AG231" s="150">
        <v>0</v>
      </c>
      <c r="AH231" s="199">
        <v>0</v>
      </c>
      <c r="AI231" s="199">
        <v>0</v>
      </c>
      <c r="AJ231" s="194">
        <v>1.9829853400000002</v>
      </c>
      <c r="AK231" s="194">
        <v>0.16</v>
      </c>
      <c r="AL231" s="194">
        <v>0</v>
      </c>
      <c r="AM231" s="194">
        <v>2.8000000000000001E-2</v>
      </c>
      <c r="AN231" s="194">
        <v>0</v>
      </c>
      <c r="AO231" s="194">
        <v>0.01</v>
      </c>
      <c r="AP231" s="194">
        <v>0</v>
      </c>
      <c r="AQ231" s="194">
        <v>0</v>
      </c>
      <c r="AR231" s="199">
        <v>0</v>
      </c>
      <c r="AS231" s="199">
        <v>0</v>
      </c>
      <c r="AT231" s="194">
        <v>0</v>
      </c>
      <c r="AU231" s="194">
        <v>0</v>
      </c>
      <c r="AV231" s="194">
        <v>0</v>
      </c>
      <c r="AW231" s="194">
        <v>0</v>
      </c>
      <c r="AX231" s="194">
        <v>0</v>
      </c>
      <c r="AY231" s="194">
        <v>0</v>
      </c>
      <c r="AZ231" s="194">
        <v>0</v>
      </c>
      <c r="BA231" s="194">
        <v>0</v>
      </c>
      <c r="BB231" s="199">
        <v>0</v>
      </c>
      <c r="BC231" s="199">
        <v>0</v>
      </c>
      <c r="BD231" s="200">
        <v>45930</v>
      </c>
      <c r="BE231" s="202"/>
      <c r="BF231" s="202"/>
      <c r="BG231" s="220"/>
      <c r="BH231" s="204"/>
      <c r="BI231" s="204"/>
      <c r="BJ231" s="205"/>
      <c r="BK231" s="212"/>
    </row>
    <row r="232" spans="1:63" ht="19.5" customHeight="1" x14ac:dyDescent="0.3">
      <c r="A232" s="192" t="s">
        <v>37</v>
      </c>
      <c r="B232" s="193" t="s">
        <v>187</v>
      </c>
      <c r="C232" s="208" t="s">
        <v>241</v>
      </c>
      <c r="D232" s="209" t="s">
        <v>242</v>
      </c>
      <c r="E232" s="194">
        <v>9.2630633369033557</v>
      </c>
      <c r="F232" s="195">
        <f t="shared" si="83"/>
        <v>1.9993628999999999</v>
      </c>
      <c r="G232" s="196">
        <f t="shared" si="84"/>
        <v>0</v>
      </c>
      <c r="H232" s="196">
        <f t="shared" si="85"/>
        <v>0</v>
      </c>
      <c r="I232" s="196">
        <f t="shared" si="86"/>
        <v>1.3230000000000002</v>
      </c>
      <c r="J232" s="196">
        <f t="shared" si="87"/>
        <v>0.18</v>
      </c>
      <c r="K232" s="196">
        <f t="shared" si="88"/>
        <v>0</v>
      </c>
      <c r="L232" s="196">
        <f t="shared" si="89"/>
        <v>0</v>
      </c>
      <c r="M232" s="196">
        <f t="shared" si="90"/>
        <v>0</v>
      </c>
      <c r="N232" s="197">
        <f t="shared" si="91"/>
        <v>0</v>
      </c>
      <c r="O232" s="197">
        <f t="shared" si="92"/>
        <v>0</v>
      </c>
      <c r="P232" s="210">
        <v>0</v>
      </c>
      <c r="Q232" s="194">
        <v>0</v>
      </c>
      <c r="R232" s="194">
        <v>0</v>
      </c>
      <c r="S232" s="194">
        <v>0</v>
      </c>
      <c r="T232" s="194">
        <v>0</v>
      </c>
      <c r="U232" s="194">
        <v>0</v>
      </c>
      <c r="V232" s="194">
        <v>0</v>
      </c>
      <c r="W232" s="194">
        <v>0</v>
      </c>
      <c r="X232" s="199">
        <v>0</v>
      </c>
      <c r="Y232" s="199">
        <v>0</v>
      </c>
      <c r="Z232" s="194">
        <v>0</v>
      </c>
      <c r="AA232" s="150">
        <v>0</v>
      </c>
      <c r="AB232" s="150">
        <v>0</v>
      </c>
      <c r="AC232" s="150">
        <v>0</v>
      </c>
      <c r="AD232" s="150">
        <v>0</v>
      </c>
      <c r="AE232" s="150">
        <v>0</v>
      </c>
      <c r="AF232" s="150">
        <v>0</v>
      </c>
      <c r="AG232" s="150">
        <v>0</v>
      </c>
      <c r="AH232" s="199">
        <v>0</v>
      </c>
      <c r="AI232" s="199">
        <v>0</v>
      </c>
      <c r="AJ232" s="194">
        <v>0</v>
      </c>
      <c r="AK232" s="194">
        <v>0</v>
      </c>
      <c r="AL232" s="194">
        <v>0</v>
      </c>
      <c r="AM232" s="194">
        <v>0</v>
      </c>
      <c r="AN232" s="194">
        <v>0</v>
      </c>
      <c r="AO232" s="194">
        <v>0</v>
      </c>
      <c r="AP232" s="194">
        <v>0</v>
      </c>
      <c r="AQ232" s="194">
        <v>0</v>
      </c>
      <c r="AR232" s="199">
        <v>0</v>
      </c>
      <c r="AS232" s="199">
        <v>0</v>
      </c>
      <c r="AT232" s="194">
        <v>1.9993628999999999</v>
      </c>
      <c r="AU232" s="194">
        <v>0</v>
      </c>
      <c r="AV232" s="194">
        <v>0</v>
      </c>
      <c r="AW232" s="194">
        <v>1.3230000000000002</v>
      </c>
      <c r="AX232" s="194">
        <v>0.18</v>
      </c>
      <c r="AY232" s="194">
        <v>0</v>
      </c>
      <c r="AZ232" s="194">
        <v>0</v>
      </c>
      <c r="BA232" s="194">
        <v>0</v>
      </c>
      <c r="BB232" s="199">
        <v>0</v>
      </c>
      <c r="BC232" s="199">
        <v>0</v>
      </c>
      <c r="BD232" s="200"/>
      <c r="BE232" s="202"/>
      <c r="BF232" s="202"/>
      <c r="BG232" s="220"/>
      <c r="BH232" s="204"/>
      <c r="BI232" s="204"/>
      <c r="BJ232" s="205"/>
      <c r="BK232" s="212"/>
    </row>
    <row r="233" spans="1:63" ht="19.5" customHeight="1" x14ac:dyDescent="0.25">
      <c r="A233" s="192" t="s">
        <v>37</v>
      </c>
      <c r="B233" s="193" t="s">
        <v>187</v>
      </c>
      <c r="C233" s="208" t="s">
        <v>1919</v>
      </c>
      <c r="D233" s="209" t="s">
        <v>244</v>
      </c>
      <c r="E233" s="194">
        <v>55.344241142908743</v>
      </c>
      <c r="F233" s="195">
        <f t="shared" si="83"/>
        <v>0</v>
      </c>
      <c r="G233" s="196">
        <f t="shared" si="84"/>
        <v>0</v>
      </c>
      <c r="H233" s="196">
        <f t="shared" si="85"/>
        <v>0</v>
      </c>
      <c r="I233" s="196">
        <f t="shared" si="86"/>
        <v>0</v>
      </c>
      <c r="J233" s="196">
        <f t="shared" si="87"/>
        <v>0</v>
      </c>
      <c r="K233" s="196">
        <f t="shared" si="88"/>
        <v>0</v>
      </c>
      <c r="L233" s="196">
        <f t="shared" si="89"/>
        <v>0</v>
      </c>
      <c r="M233" s="196">
        <f t="shared" si="90"/>
        <v>0</v>
      </c>
      <c r="N233" s="197">
        <f t="shared" si="91"/>
        <v>0</v>
      </c>
      <c r="O233" s="197">
        <f t="shared" si="92"/>
        <v>0</v>
      </c>
      <c r="P233" s="210">
        <v>0</v>
      </c>
      <c r="Q233" s="194">
        <v>0</v>
      </c>
      <c r="R233" s="194">
        <v>0</v>
      </c>
      <c r="S233" s="194">
        <v>0</v>
      </c>
      <c r="T233" s="194">
        <v>0</v>
      </c>
      <c r="U233" s="194">
        <v>0</v>
      </c>
      <c r="V233" s="194">
        <v>0</v>
      </c>
      <c r="W233" s="194">
        <v>0</v>
      </c>
      <c r="X233" s="199">
        <v>0</v>
      </c>
      <c r="Y233" s="199">
        <v>0</v>
      </c>
      <c r="Z233" s="194">
        <v>0</v>
      </c>
      <c r="AA233" s="150">
        <v>0</v>
      </c>
      <c r="AB233" s="150">
        <v>0</v>
      </c>
      <c r="AC233" s="150">
        <v>0</v>
      </c>
      <c r="AD233" s="150">
        <v>0</v>
      </c>
      <c r="AE233" s="150">
        <v>0</v>
      </c>
      <c r="AF233" s="150">
        <v>0</v>
      </c>
      <c r="AG233" s="150">
        <v>0</v>
      </c>
      <c r="AH233" s="199">
        <v>0</v>
      </c>
      <c r="AI233" s="199">
        <v>0</v>
      </c>
      <c r="AJ233" s="194">
        <v>0</v>
      </c>
      <c r="AK233" s="194">
        <v>0</v>
      </c>
      <c r="AL233" s="194">
        <v>0</v>
      </c>
      <c r="AM233" s="194">
        <v>0</v>
      </c>
      <c r="AN233" s="194">
        <v>0</v>
      </c>
      <c r="AO233" s="194">
        <v>0</v>
      </c>
      <c r="AP233" s="194">
        <v>0</v>
      </c>
      <c r="AQ233" s="194">
        <v>0</v>
      </c>
      <c r="AR233" s="199">
        <v>0</v>
      </c>
      <c r="AS233" s="199">
        <v>0</v>
      </c>
      <c r="AT233" s="194">
        <v>0</v>
      </c>
      <c r="AU233" s="194">
        <v>0</v>
      </c>
      <c r="AV233" s="194">
        <v>0</v>
      </c>
      <c r="AW233" s="194">
        <v>0</v>
      </c>
      <c r="AX233" s="194">
        <v>0</v>
      </c>
      <c r="AY233" s="194">
        <v>0</v>
      </c>
      <c r="AZ233" s="194">
        <v>0</v>
      </c>
      <c r="BA233" s="194">
        <v>0</v>
      </c>
      <c r="BB233" s="199">
        <v>0</v>
      </c>
      <c r="BC233" s="199">
        <v>0</v>
      </c>
      <c r="BD233" s="200"/>
      <c r="BE233" s="202"/>
      <c r="BF233" s="202"/>
      <c r="BG233" s="221"/>
      <c r="BH233" s="204"/>
      <c r="BI233" s="204"/>
      <c r="BJ233" s="205"/>
      <c r="BK233" s="212"/>
    </row>
    <row r="234" spans="1:63" ht="19.5" customHeight="1" x14ac:dyDescent="0.25">
      <c r="A234" s="192" t="s">
        <v>37</v>
      </c>
      <c r="B234" s="193" t="s">
        <v>187</v>
      </c>
      <c r="C234" s="208" t="s">
        <v>253</v>
      </c>
      <c r="D234" s="209" t="s">
        <v>254</v>
      </c>
      <c r="E234" s="194">
        <v>1.4618384974536733</v>
      </c>
      <c r="F234" s="195">
        <f t="shared" si="83"/>
        <v>0.21926758999999998</v>
      </c>
      <c r="G234" s="196">
        <f t="shared" si="84"/>
        <v>0</v>
      </c>
      <c r="H234" s="196">
        <f t="shared" si="85"/>
        <v>0</v>
      </c>
      <c r="I234" s="196">
        <f t="shared" si="86"/>
        <v>0</v>
      </c>
      <c r="J234" s="196">
        <f t="shared" si="87"/>
        <v>0.27200000000000002</v>
      </c>
      <c r="K234" s="196">
        <f t="shared" si="88"/>
        <v>0</v>
      </c>
      <c r="L234" s="196">
        <f t="shared" si="89"/>
        <v>0</v>
      </c>
      <c r="M234" s="196">
        <f t="shared" si="90"/>
        <v>0</v>
      </c>
      <c r="N234" s="197">
        <f t="shared" si="91"/>
        <v>0</v>
      </c>
      <c r="O234" s="197">
        <f t="shared" si="92"/>
        <v>0</v>
      </c>
      <c r="P234" s="210">
        <v>0</v>
      </c>
      <c r="Q234" s="194">
        <v>0</v>
      </c>
      <c r="R234" s="194">
        <v>0</v>
      </c>
      <c r="S234" s="194">
        <v>0</v>
      </c>
      <c r="T234" s="194">
        <v>0</v>
      </c>
      <c r="U234" s="194">
        <v>0</v>
      </c>
      <c r="V234" s="194">
        <v>0</v>
      </c>
      <c r="W234" s="194">
        <v>0</v>
      </c>
      <c r="X234" s="199">
        <v>0</v>
      </c>
      <c r="Y234" s="199">
        <v>0</v>
      </c>
      <c r="Z234" s="194">
        <v>0</v>
      </c>
      <c r="AA234" s="150">
        <v>0</v>
      </c>
      <c r="AB234" s="150">
        <v>0</v>
      </c>
      <c r="AC234" s="150">
        <v>0</v>
      </c>
      <c r="AD234" s="150">
        <v>0</v>
      </c>
      <c r="AE234" s="150">
        <v>0</v>
      </c>
      <c r="AF234" s="150">
        <v>0</v>
      </c>
      <c r="AG234" s="150">
        <v>0</v>
      </c>
      <c r="AH234" s="199">
        <v>0</v>
      </c>
      <c r="AI234" s="199">
        <v>0</v>
      </c>
      <c r="AJ234" s="194">
        <v>0</v>
      </c>
      <c r="AK234" s="194">
        <v>0</v>
      </c>
      <c r="AL234" s="194">
        <v>0</v>
      </c>
      <c r="AM234" s="194">
        <v>0</v>
      </c>
      <c r="AN234" s="194">
        <v>0</v>
      </c>
      <c r="AO234" s="194">
        <v>0</v>
      </c>
      <c r="AP234" s="194">
        <v>0</v>
      </c>
      <c r="AQ234" s="194">
        <v>0</v>
      </c>
      <c r="AR234" s="199">
        <v>0</v>
      </c>
      <c r="AS234" s="199">
        <v>0</v>
      </c>
      <c r="AT234" s="194">
        <v>0.21926758999999998</v>
      </c>
      <c r="AU234" s="194">
        <v>0</v>
      </c>
      <c r="AV234" s="194">
        <v>0</v>
      </c>
      <c r="AW234" s="194">
        <v>0</v>
      </c>
      <c r="AX234" s="194">
        <v>0.27200000000000002</v>
      </c>
      <c r="AY234" s="194">
        <v>0</v>
      </c>
      <c r="AZ234" s="194">
        <v>0</v>
      </c>
      <c r="BA234" s="194">
        <v>0</v>
      </c>
      <c r="BB234" s="199">
        <v>0</v>
      </c>
      <c r="BC234" s="199">
        <v>0</v>
      </c>
      <c r="BD234" s="200"/>
      <c r="BE234" s="202"/>
      <c r="BF234" s="202"/>
      <c r="BG234" s="221"/>
      <c r="BH234" s="204"/>
      <c r="BI234" s="204"/>
      <c r="BJ234" s="205"/>
      <c r="BK234" s="212"/>
    </row>
    <row r="235" spans="1:63" ht="19.5" customHeight="1" x14ac:dyDescent="0.25">
      <c r="A235" s="192" t="s">
        <v>37</v>
      </c>
      <c r="B235" s="193" t="s">
        <v>187</v>
      </c>
      <c r="C235" s="208" t="s">
        <v>1920</v>
      </c>
      <c r="D235" s="209" t="s">
        <v>404</v>
      </c>
      <c r="E235" s="194">
        <v>4.2729183992905169</v>
      </c>
      <c r="F235" s="195">
        <f t="shared" si="83"/>
        <v>0</v>
      </c>
      <c r="G235" s="196">
        <f t="shared" si="84"/>
        <v>0</v>
      </c>
      <c r="H235" s="196">
        <f t="shared" si="85"/>
        <v>0</v>
      </c>
      <c r="I235" s="196">
        <f t="shared" si="86"/>
        <v>0</v>
      </c>
      <c r="J235" s="196">
        <f t="shared" si="87"/>
        <v>0</v>
      </c>
      <c r="K235" s="196">
        <f t="shared" si="88"/>
        <v>0</v>
      </c>
      <c r="L235" s="196">
        <f t="shared" si="89"/>
        <v>0</v>
      </c>
      <c r="M235" s="196">
        <f t="shared" si="90"/>
        <v>0</v>
      </c>
      <c r="N235" s="197">
        <f t="shared" si="91"/>
        <v>0</v>
      </c>
      <c r="O235" s="197">
        <f t="shared" si="92"/>
        <v>0</v>
      </c>
      <c r="P235" s="210">
        <v>0</v>
      </c>
      <c r="Q235" s="194">
        <v>0</v>
      </c>
      <c r="R235" s="194">
        <v>0</v>
      </c>
      <c r="S235" s="194">
        <v>0</v>
      </c>
      <c r="T235" s="194">
        <v>0</v>
      </c>
      <c r="U235" s="194">
        <v>0</v>
      </c>
      <c r="V235" s="194">
        <v>0</v>
      </c>
      <c r="W235" s="194">
        <v>0</v>
      </c>
      <c r="X235" s="199">
        <v>0</v>
      </c>
      <c r="Y235" s="199">
        <v>0</v>
      </c>
      <c r="Z235" s="194">
        <v>0</v>
      </c>
      <c r="AA235" s="150">
        <v>0</v>
      </c>
      <c r="AB235" s="150">
        <v>0</v>
      </c>
      <c r="AC235" s="150">
        <v>0</v>
      </c>
      <c r="AD235" s="150">
        <v>0</v>
      </c>
      <c r="AE235" s="150">
        <v>0</v>
      </c>
      <c r="AF235" s="150">
        <v>0</v>
      </c>
      <c r="AG235" s="150">
        <v>0</v>
      </c>
      <c r="AH235" s="199">
        <v>0</v>
      </c>
      <c r="AI235" s="199">
        <v>0</v>
      </c>
      <c r="AJ235" s="194">
        <v>0</v>
      </c>
      <c r="AK235" s="194">
        <v>0</v>
      </c>
      <c r="AL235" s="194">
        <v>0</v>
      </c>
      <c r="AM235" s="194">
        <v>0</v>
      </c>
      <c r="AN235" s="194">
        <v>0</v>
      </c>
      <c r="AO235" s="194">
        <v>0</v>
      </c>
      <c r="AP235" s="194">
        <v>0</v>
      </c>
      <c r="AQ235" s="194">
        <v>0</v>
      </c>
      <c r="AR235" s="199">
        <v>0</v>
      </c>
      <c r="AS235" s="199">
        <v>0</v>
      </c>
      <c r="AT235" s="194">
        <v>0</v>
      </c>
      <c r="AU235" s="194">
        <v>0</v>
      </c>
      <c r="AV235" s="194">
        <v>0</v>
      </c>
      <c r="AW235" s="194">
        <v>0</v>
      </c>
      <c r="AX235" s="194">
        <v>0</v>
      </c>
      <c r="AY235" s="194">
        <v>0</v>
      </c>
      <c r="AZ235" s="194">
        <v>0</v>
      </c>
      <c r="BA235" s="194">
        <v>0</v>
      </c>
      <c r="BB235" s="199">
        <v>0</v>
      </c>
      <c r="BC235" s="199">
        <v>0</v>
      </c>
      <c r="BD235" s="200"/>
      <c r="BE235" s="202"/>
      <c r="BF235" s="202"/>
      <c r="BG235" s="221"/>
      <c r="BH235" s="204"/>
      <c r="BI235" s="183" t="s">
        <v>1777</v>
      </c>
      <c r="BJ235" s="205"/>
      <c r="BK235" s="212"/>
    </row>
    <row r="236" spans="1:63" ht="19.5" customHeight="1" x14ac:dyDescent="0.25">
      <c r="A236" s="192" t="s">
        <v>3</v>
      </c>
      <c r="B236" s="193" t="s">
        <v>187</v>
      </c>
      <c r="C236" s="208" t="s">
        <v>1921</v>
      </c>
      <c r="D236" s="209" t="s">
        <v>1922</v>
      </c>
      <c r="E236" s="194" t="s">
        <v>0</v>
      </c>
      <c r="F236" s="195">
        <f t="shared" si="83"/>
        <v>0</v>
      </c>
      <c r="G236" s="196">
        <f t="shared" si="84"/>
        <v>0</v>
      </c>
      <c r="H236" s="196">
        <f t="shared" si="85"/>
        <v>0</v>
      </c>
      <c r="I236" s="196">
        <f t="shared" si="86"/>
        <v>0</v>
      </c>
      <c r="J236" s="196">
        <f t="shared" si="87"/>
        <v>0</v>
      </c>
      <c r="K236" s="196">
        <f t="shared" si="88"/>
        <v>0</v>
      </c>
      <c r="L236" s="196">
        <f t="shared" si="89"/>
        <v>0</v>
      </c>
      <c r="M236" s="196">
        <f t="shared" si="90"/>
        <v>0</v>
      </c>
      <c r="N236" s="197">
        <f t="shared" si="91"/>
        <v>0</v>
      </c>
      <c r="O236" s="197">
        <f t="shared" si="92"/>
        <v>0</v>
      </c>
      <c r="P236" s="210">
        <v>0</v>
      </c>
      <c r="Q236" s="194">
        <v>0</v>
      </c>
      <c r="R236" s="194">
        <v>0</v>
      </c>
      <c r="S236" s="194">
        <v>0</v>
      </c>
      <c r="T236" s="194">
        <v>0</v>
      </c>
      <c r="U236" s="194">
        <v>0</v>
      </c>
      <c r="V236" s="194">
        <v>0</v>
      </c>
      <c r="W236" s="194">
        <v>0</v>
      </c>
      <c r="X236" s="199">
        <v>0</v>
      </c>
      <c r="Y236" s="199">
        <v>0</v>
      </c>
      <c r="Z236" s="194">
        <v>0</v>
      </c>
      <c r="AA236" s="150">
        <v>0</v>
      </c>
      <c r="AB236" s="150">
        <v>0</v>
      </c>
      <c r="AC236" s="150">
        <v>0</v>
      </c>
      <c r="AD236" s="150">
        <v>0</v>
      </c>
      <c r="AE236" s="150">
        <v>0</v>
      </c>
      <c r="AF236" s="150">
        <v>0</v>
      </c>
      <c r="AG236" s="150">
        <v>0</v>
      </c>
      <c r="AH236" s="199">
        <v>0</v>
      </c>
      <c r="AI236" s="199">
        <v>0</v>
      </c>
      <c r="AJ236" s="194">
        <v>0</v>
      </c>
      <c r="AK236" s="194">
        <v>0</v>
      </c>
      <c r="AL236" s="194">
        <v>0</v>
      </c>
      <c r="AM236" s="194">
        <v>0</v>
      </c>
      <c r="AN236" s="194">
        <v>0</v>
      </c>
      <c r="AO236" s="194">
        <v>0</v>
      </c>
      <c r="AP236" s="194">
        <v>0</v>
      </c>
      <c r="AQ236" s="194">
        <v>0</v>
      </c>
      <c r="AR236" s="199">
        <v>0</v>
      </c>
      <c r="AS236" s="199">
        <v>0</v>
      </c>
      <c r="AT236" s="194">
        <v>0</v>
      </c>
      <c r="AU236" s="194">
        <v>0</v>
      </c>
      <c r="AV236" s="194">
        <v>0</v>
      </c>
      <c r="AW236" s="194">
        <v>0</v>
      </c>
      <c r="AX236" s="194">
        <v>0</v>
      </c>
      <c r="AY236" s="194">
        <v>0</v>
      </c>
      <c r="AZ236" s="194">
        <v>0</v>
      </c>
      <c r="BA236" s="194">
        <v>0</v>
      </c>
      <c r="BB236" s="199">
        <v>0</v>
      </c>
      <c r="BC236" s="199">
        <v>0</v>
      </c>
      <c r="BD236" s="200"/>
      <c r="BE236" s="202"/>
      <c r="BF236" s="202"/>
      <c r="BG236" s="221"/>
      <c r="BH236" s="204"/>
      <c r="BI236" s="204"/>
      <c r="BJ236" s="205"/>
      <c r="BK236" s="212"/>
    </row>
    <row r="237" spans="1:63" ht="19.5" customHeight="1" x14ac:dyDescent="0.25">
      <c r="A237" s="192" t="s">
        <v>3</v>
      </c>
      <c r="B237" s="193" t="s">
        <v>187</v>
      </c>
      <c r="C237" s="208" t="s">
        <v>1923</v>
      </c>
      <c r="D237" s="209" t="s">
        <v>1924</v>
      </c>
      <c r="E237" s="194" t="s">
        <v>0</v>
      </c>
      <c r="F237" s="195">
        <f t="shared" si="83"/>
        <v>0</v>
      </c>
      <c r="G237" s="196">
        <f t="shared" si="84"/>
        <v>0</v>
      </c>
      <c r="H237" s="196">
        <f t="shared" si="85"/>
        <v>0</v>
      </c>
      <c r="I237" s="196">
        <f t="shared" si="86"/>
        <v>0</v>
      </c>
      <c r="J237" s="196">
        <f t="shared" si="87"/>
        <v>0</v>
      </c>
      <c r="K237" s="196">
        <f t="shared" si="88"/>
        <v>0</v>
      </c>
      <c r="L237" s="196">
        <f t="shared" si="89"/>
        <v>0</v>
      </c>
      <c r="M237" s="196">
        <f t="shared" si="90"/>
        <v>0</v>
      </c>
      <c r="N237" s="197">
        <f t="shared" si="91"/>
        <v>0</v>
      </c>
      <c r="O237" s="197">
        <f t="shared" si="92"/>
        <v>0</v>
      </c>
      <c r="P237" s="210">
        <v>0</v>
      </c>
      <c r="Q237" s="194">
        <v>0</v>
      </c>
      <c r="R237" s="194">
        <v>0</v>
      </c>
      <c r="S237" s="194">
        <v>0</v>
      </c>
      <c r="T237" s="194">
        <v>0</v>
      </c>
      <c r="U237" s="194">
        <v>0</v>
      </c>
      <c r="V237" s="194">
        <v>0</v>
      </c>
      <c r="W237" s="194">
        <v>0</v>
      </c>
      <c r="X237" s="199">
        <v>0</v>
      </c>
      <c r="Y237" s="199">
        <v>0</v>
      </c>
      <c r="Z237" s="194">
        <v>0</v>
      </c>
      <c r="AA237" s="150">
        <v>0</v>
      </c>
      <c r="AB237" s="150">
        <v>0</v>
      </c>
      <c r="AC237" s="150">
        <v>0</v>
      </c>
      <c r="AD237" s="150">
        <v>0</v>
      </c>
      <c r="AE237" s="150">
        <v>0</v>
      </c>
      <c r="AF237" s="150">
        <v>0</v>
      </c>
      <c r="AG237" s="150">
        <v>0</v>
      </c>
      <c r="AH237" s="199">
        <v>0</v>
      </c>
      <c r="AI237" s="199">
        <v>0</v>
      </c>
      <c r="AJ237" s="194">
        <v>0</v>
      </c>
      <c r="AK237" s="194">
        <v>0</v>
      </c>
      <c r="AL237" s="194">
        <v>0</v>
      </c>
      <c r="AM237" s="194">
        <v>0</v>
      </c>
      <c r="AN237" s="194">
        <v>0</v>
      </c>
      <c r="AO237" s="194">
        <v>0</v>
      </c>
      <c r="AP237" s="194">
        <v>0</v>
      </c>
      <c r="AQ237" s="194">
        <v>0</v>
      </c>
      <c r="AR237" s="199">
        <v>0</v>
      </c>
      <c r="AS237" s="199">
        <v>0</v>
      </c>
      <c r="AT237" s="194">
        <v>0</v>
      </c>
      <c r="AU237" s="194">
        <v>0</v>
      </c>
      <c r="AV237" s="194">
        <v>0</v>
      </c>
      <c r="AW237" s="194">
        <v>0</v>
      </c>
      <c r="AX237" s="194">
        <v>0</v>
      </c>
      <c r="AY237" s="194">
        <v>0</v>
      </c>
      <c r="AZ237" s="194">
        <v>0</v>
      </c>
      <c r="BA237" s="194">
        <v>0</v>
      </c>
      <c r="BB237" s="199">
        <v>0</v>
      </c>
      <c r="BC237" s="199">
        <v>0</v>
      </c>
      <c r="BD237" s="200"/>
      <c r="BE237" s="202"/>
      <c r="BF237" s="202"/>
      <c r="BG237" s="221"/>
      <c r="BH237" s="204"/>
      <c r="BI237" s="204"/>
      <c r="BJ237" s="205"/>
      <c r="BK237" s="212"/>
    </row>
    <row r="238" spans="1:63" ht="19.5" customHeight="1" x14ac:dyDescent="0.25">
      <c r="A238" s="192" t="s">
        <v>3</v>
      </c>
      <c r="B238" s="193" t="s">
        <v>187</v>
      </c>
      <c r="C238" s="208" t="s">
        <v>1925</v>
      </c>
      <c r="D238" s="209" t="s">
        <v>1926</v>
      </c>
      <c r="E238" s="194" t="s">
        <v>0</v>
      </c>
      <c r="F238" s="195">
        <f t="shared" si="83"/>
        <v>0</v>
      </c>
      <c r="G238" s="196">
        <f t="shared" si="84"/>
        <v>0</v>
      </c>
      <c r="H238" s="196">
        <f t="shared" si="85"/>
        <v>0</v>
      </c>
      <c r="I238" s="196">
        <f t="shared" si="86"/>
        <v>0</v>
      </c>
      <c r="J238" s="196">
        <f t="shared" si="87"/>
        <v>0</v>
      </c>
      <c r="K238" s="196">
        <f t="shared" si="88"/>
        <v>0</v>
      </c>
      <c r="L238" s="196">
        <f t="shared" si="89"/>
        <v>0</v>
      </c>
      <c r="M238" s="196">
        <f t="shared" si="90"/>
        <v>0</v>
      </c>
      <c r="N238" s="197">
        <f t="shared" si="91"/>
        <v>0</v>
      </c>
      <c r="O238" s="197">
        <f t="shared" si="92"/>
        <v>0</v>
      </c>
      <c r="P238" s="210">
        <v>0</v>
      </c>
      <c r="Q238" s="194">
        <v>0</v>
      </c>
      <c r="R238" s="194">
        <v>0</v>
      </c>
      <c r="S238" s="194">
        <v>0</v>
      </c>
      <c r="T238" s="194">
        <v>0</v>
      </c>
      <c r="U238" s="194">
        <v>0</v>
      </c>
      <c r="V238" s="194">
        <v>0</v>
      </c>
      <c r="W238" s="194">
        <v>0</v>
      </c>
      <c r="X238" s="199">
        <v>0</v>
      </c>
      <c r="Y238" s="199">
        <v>0</v>
      </c>
      <c r="Z238" s="194">
        <v>0</v>
      </c>
      <c r="AA238" s="150">
        <v>0</v>
      </c>
      <c r="AB238" s="150">
        <v>0</v>
      </c>
      <c r="AC238" s="150">
        <v>0</v>
      </c>
      <c r="AD238" s="150">
        <v>0</v>
      </c>
      <c r="AE238" s="150">
        <v>0</v>
      </c>
      <c r="AF238" s="150">
        <v>0</v>
      </c>
      <c r="AG238" s="150">
        <v>0</v>
      </c>
      <c r="AH238" s="199">
        <v>0</v>
      </c>
      <c r="AI238" s="199">
        <v>0</v>
      </c>
      <c r="AJ238" s="194">
        <v>0</v>
      </c>
      <c r="AK238" s="194">
        <v>0</v>
      </c>
      <c r="AL238" s="194">
        <v>0</v>
      </c>
      <c r="AM238" s="194">
        <v>0</v>
      </c>
      <c r="AN238" s="194">
        <v>0</v>
      </c>
      <c r="AO238" s="194">
        <v>0</v>
      </c>
      <c r="AP238" s="194">
        <v>0</v>
      </c>
      <c r="AQ238" s="194">
        <v>0</v>
      </c>
      <c r="AR238" s="199">
        <v>0</v>
      </c>
      <c r="AS238" s="199">
        <v>0</v>
      </c>
      <c r="AT238" s="194">
        <v>0</v>
      </c>
      <c r="AU238" s="194">
        <v>0</v>
      </c>
      <c r="AV238" s="194">
        <v>0</v>
      </c>
      <c r="AW238" s="194">
        <v>0</v>
      </c>
      <c r="AX238" s="194">
        <v>0</v>
      </c>
      <c r="AY238" s="194">
        <v>0</v>
      </c>
      <c r="AZ238" s="194">
        <v>0</v>
      </c>
      <c r="BA238" s="194">
        <v>0</v>
      </c>
      <c r="BB238" s="199">
        <v>0</v>
      </c>
      <c r="BC238" s="199">
        <v>0</v>
      </c>
      <c r="BD238" s="200"/>
      <c r="BE238" s="202"/>
      <c r="BF238" s="202"/>
      <c r="BG238" s="221"/>
      <c r="BH238" s="204"/>
      <c r="BI238" s="204"/>
      <c r="BJ238" s="205"/>
      <c r="BK238" s="212"/>
    </row>
    <row r="239" spans="1:63" ht="19.5" customHeight="1" x14ac:dyDescent="0.25">
      <c r="A239" s="192" t="s">
        <v>3</v>
      </c>
      <c r="B239" s="193" t="s">
        <v>187</v>
      </c>
      <c r="C239" s="208" t="s">
        <v>1927</v>
      </c>
      <c r="D239" s="209" t="s">
        <v>1928</v>
      </c>
      <c r="E239" s="194" t="s">
        <v>0</v>
      </c>
      <c r="F239" s="195">
        <f t="shared" si="83"/>
        <v>0</v>
      </c>
      <c r="G239" s="196">
        <f t="shared" si="84"/>
        <v>0</v>
      </c>
      <c r="H239" s="196">
        <f t="shared" si="85"/>
        <v>0</v>
      </c>
      <c r="I239" s="196">
        <f t="shared" si="86"/>
        <v>0</v>
      </c>
      <c r="J239" s="196">
        <f t="shared" si="87"/>
        <v>0</v>
      </c>
      <c r="K239" s="196">
        <f t="shared" si="88"/>
        <v>0</v>
      </c>
      <c r="L239" s="196">
        <f t="shared" si="89"/>
        <v>0</v>
      </c>
      <c r="M239" s="196">
        <f t="shared" si="90"/>
        <v>0</v>
      </c>
      <c r="N239" s="197">
        <f t="shared" si="91"/>
        <v>0</v>
      </c>
      <c r="O239" s="197">
        <f t="shared" si="92"/>
        <v>0</v>
      </c>
      <c r="P239" s="210">
        <v>0</v>
      </c>
      <c r="Q239" s="194">
        <v>0</v>
      </c>
      <c r="R239" s="194">
        <v>0</v>
      </c>
      <c r="S239" s="194">
        <v>0</v>
      </c>
      <c r="T239" s="194">
        <v>0</v>
      </c>
      <c r="U239" s="194">
        <v>0</v>
      </c>
      <c r="V239" s="194">
        <v>0</v>
      </c>
      <c r="W239" s="194">
        <v>0</v>
      </c>
      <c r="X239" s="199">
        <v>0</v>
      </c>
      <c r="Y239" s="199">
        <v>0</v>
      </c>
      <c r="Z239" s="194">
        <v>0</v>
      </c>
      <c r="AA239" s="150">
        <v>0</v>
      </c>
      <c r="AB239" s="150">
        <v>0</v>
      </c>
      <c r="AC239" s="150">
        <v>0</v>
      </c>
      <c r="AD239" s="150">
        <v>0</v>
      </c>
      <c r="AE239" s="150">
        <v>0</v>
      </c>
      <c r="AF239" s="150">
        <v>0</v>
      </c>
      <c r="AG239" s="150">
        <v>0</v>
      </c>
      <c r="AH239" s="199">
        <v>0</v>
      </c>
      <c r="AI239" s="199">
        <v>0</v>
      </c>
      <c r="AJ239" s="194">
        <v>0</v>
      </c>
      <c r="AK239" s="194">
        <v>0</v>
      </c>
      <c r="AL239" s="194">
        <v>0</v>
      </c>
      <c r="AM239" s="194">
        <v>0</v>
      </c>
      <c r="AN239" s="194">
        <v>0</v>
      </c>
      <c r="AO239" s="194">
        <v>0</v>
      </c>
      <c r="AP239" s="194">
        <v>0</v>
      </c>
      <c r="AQ239" s="194">
        <v>0</v>
      </c>
      <c r="AR239" s="199">
        <v>0</v>
      </c>
      <c r="AS239" s="199">
        <v>0</v>
      </c>
      <c r="AT239" s="194">
        <v>0</v>
      </c>
      <c r="AU239" s="194">
        <v>0</v>
      </c>
      <c r="AV239" s="194">
        <v>0</v>
      </c>
      <c r="AW239" s="194">
        <v>0</v>
      </c>
      <c r="AX239" s="194">
        <v>0</v>
      </c>
      <c r="AY239" s="194">
        <v>0</v>
      </c>
      <c r="AZ239" s="194">
        <v>0</v>
      </c>
      <c r="BA239" s="194">
        <v>0</v>
      </c>
      <c r="BB239" s="199">
        <v>0</v>
      </c>
      <c r="BC239" s="199">
        <v>0</v>
      </c>
      <c r="BD239" s="200"/>
      <c r="BE239" s="202"/>
      <c r="BF239" s="202"/>
      <c r="BG239" s="221"/>
      <c r="BH239" s="204"/>
      <c r="BI239" s="204"/>
      <c r="BJ239" s="205"/>
      <c r="BK239" s="212"/>
    </row>
    <row r="240" spans="1:63" ht="19.5" customHeight="1" x14ac:dyDescent="0.25">
      <c r="A240" s="192" t="s">
        <v>3</v>
      </c>
      <c r="B240" s="193" t="s">
        <v>187</v>
      </c>
      <c r="C240" s="208" t="s">
        <v>1929</v>
      </c>
      <c r="D240" s="209" t="s">
        <v>1930</v>
      </c>
      <c r="E240" s="194" t="s">
        <v>0</v>
      </c>
      <c r="F240" s="195">
        <f t="shared" ref="F240:F271" si="93">P240+Z240+AJ240+AT240</f>
        <v>0</v>
      </c>
      <c r="G240" s="196">
        <f t="shared" ref="G240:G271" si="94">Q240+AA240+AK240+AU240</f>
        <v>0</v>
      </c>
      <c r="H240" s="196">
        <f t="shared" ref="H240:H271" si="95">R240+AB240+AL240+AV240</f>
        <v>0</v>
      </c>
      <c r="I240" s="196">
        <f t="shared" ref="I240:I271" si="96">S240+AC240+AM240+AW240</f>
        <v>0</v>
      </c>
      <c r="J240" s="196">
        <f t="shared" ref="J240:J271" si="97">T240+AD240+AN240+AX240</f>
        <v>0</v>
      </c>
      <c r="K240" s="196">
        <f t="shared" ref="K240:K271" si="98">U240+AE240+AO240+AY240</f>
        <v>0</v>
      </c>
      <c r="L240" s="196">
        <f t="shared" ref="L240:L271" si="99">V240+AF240+AP240+AZ240</f>
        <v>0</v>
      </c>
      <c r="M240" s="196">
        <f t="shared" ref="M240:M271" si="100">W240+AG240+AQ240+BA240</f>
        <v>0</v>
      </c>
      <c r="N240" s="197">
        <f t="shared" ref="N240:N271" si="101">X240+AH240+AR240+BB240</f>
        <v>0</v>
      </c>
      <c r="O240" s="197">
        <f t="shared" ref="O240:O271" si="102">Y240+AI240+AS240+BC240</f>
        <v>0</v>
      </c>
      <c r="P240" s="210">
        <v>0</v>
      </c>
      <c r="Q240" s="194">
        <v>0</v>
      </c>
      <c r="R240" s="194">
        <v>0</v>
      </c>
      <c r="S240" s="194">
        <v>0</v>
      </c>
      <c r="T240" s="194">
        <v>0</v>
      </c>
      <c r="U240" s="194">
        <v>0</v>
      </c>
      <c r="V240" s="194">
        <v>0</v>
      </c>
      <c r="W240" s="194">
        <v>0</v>
      </c>
      <c r="X240" s="199">
        <v>0</v>
      </c>
      <c r="Y240" s="199">
        <v>0</v>
      </c>
      <c r="Z240" s="194">
        <v>0</v>
      </c>
      <c r="AA240" s="150">
        <v>0</v>
      </c>
      <c r="AB240" s="150">
        <v>0</v>
      </c>
      <c r="AC240" s="150">
        <v>0</v>
      </c>
      <c r="AD240" s="150">
        <v>0</v>
      </c>
      <c r="AE240" s="150">
        <v>0</v>
      </c>
      <c r="AF240" s="150">
        <v>0</v>
      </c>
      <c r="AG240" s="150">
        <v>0</v>
      </c>
      <c r="AH240" s="199">
        <v>0</v>
      </c>
      <c r="AI240" s="199">
        <v>0</v>
      </c>
      <c r="AJ240" s="194">
        <v>0</v>
      </c>
      <c r="AK240" s="194">
        <v>0</v>
      </c>
      <c r="AL240" s="194">
        <v>0</v>
      </c>
      <c r="AM240" s="194">
        <v>0</v>
      </c>
      <c r="AN240" s="194">
        <v>0</v>
      </c>
      <c r="AO240" s="194">
        <v>0</v>
      </c>
      <c r="AP240" s="194">
        <v>0</v>
      </c>
      <c r="AQ240" s="194">
        <v>0</v>
      </c>
      <c r="AR240" s="199">
        <v>0</v>
      </c>
      <c r="AS240" s="199">
        <v>0</v>
      </c>
      <c r="AT240" s="194">
        <v>0</v>
      </c>
      <c r="AU240" s="194">
        <v>0</v>
      </c>
      <c r="AV240" s="194">
        <v>0</v>
      </c>
      <c r="AW240" s="194">
        <v>0</v>
      </c>
      <c r="AX240" s="194">
        <v>0</v>
      </c>
      <c r="AY240" s="194">
        <v>0</v>
      </c>
      <c r="AZ240" s="194">
        <v>0</v>
      </c>
      <c r="BA240" s="194">
        <v>0</v>
      </c>
      <c r="BB240" s="199">
        <v>0</v>
      </c>
      <c r="BC240" s="199">
        <v>0</v>
      </c>
      <c r="BD240" s="200"/>
      <c r="BE240" s="202"/>
      <c r="BF240" s="202"/>
      <c r="BG240" s="221"/>
      <c r="BH240" s="204"/>
      <c r="BI240" s="204"/>
      <c r="BJ240" s="205"/>
      <c r="BK240" s="212"/>
    </row>
    <row r="241" spans="1:63" ht="19.5" customHeight="1" x14ac:dyDescent="0.25">
      <c r="A241" s="192" t="s">
        <v>37</v>
      </c>
      <c r="B241" s="193" t="s">
        <v>187</v>
      </c>
      <c r="C241" s="208" t="s">
        <v>255</v>
      </c>
      <c r="D241" s="209" t="s">
        <v>1931</v>
      </c>
      <c r="E241" s="194">
        <v>76.4570157782004</v>
      </c>
      <c r="F241" s="195">
        <f t="shared" si="93"/>
        <v>0</v>
      </c>
      <c r="G241" s="196">
        <f t="shared" si="94"/>
        <v>0</v>
      </c>
      <c r="H241" s="196">
        <f t="shared" si="95"/>
        <v>0</v>
      </c>
      <c r="I241" s="196">
        <f t="shared" si="96"/>
        <v>0</v>
      </c>
      <c r="J241" s="196">
        <f t="shared" si="97"/>
        <v>0</v>
      </c>
      <c r="K241" s="196">
        <f t="shared" si="98"/>
        <v>0</v>
      </c>
      <c r="L241" s="196">
        <f t="shared" si="99"/>
        <v>0</v>
      </c>
      <c r="M241" s="196">
        <f t="shared" si="100"/>
        <v>0</v>
      </c>
      <c r="N241" s="197">
        <f t="shared" si="101"/>
        <v>0</v>
      </c>
      <c r="O241" s="197">
        <f t="shared" si="102"/>
        <v>0</v>
      </c>
      <c r="P241" s="210">
        <v>0</v>
      </c>
      <c r="Q241" s="194">
        <v>0</v>
      </c>
      <c r="R241" s="194">
        <v>0</v>
      </c>
      <c r="S241" s="194">
        <v>0</v>
      </c>
      <c r="T241" s="194">
        <v>0</v>
      </c>
      <c r="U241" s="194">
        <v>0</v>
      </c>
      <c r="V241" s="194">
        <v>0</v>
      </c>
      <c r="W241" s="194">
        <v>0</v>
      </c>
      <c r="X241" s="199">
        <v>0</v>
      </c>
      <c r="Y241" s="199">
        <v>0</v>
      </c>
      <c r="Z241" s="194">
        <v>0</v>
      </c>
      <c r="AA241" s="150">
        <v>0</v>
      </c>
      <c r="AB241" s="150">
        <v>0</v>
      </c>
      <c r="AC241" s="150">
        <v>0</v>
      </c>
      <c r="AD241" s="150">
        <v>0</v>
      </c>
      <c r="AE241" s="150">
        <v>0</v>
      </c>
      <c r="AF241" s="150">
        <v>0</v>
      </c>
      <c r="AG241" s="150">
        <v>0</v>
      </c>
      <c r="AH241" s="199">
        <v>0</v>
      </c>
      <c r="AI241" s="199">
        <v>0</v>
      </c>
      <c r="AJ241" s="194">
        <v>0</v>
      </c>
      <c r="AK241" s="194">
        <v>0</v>
      </c>
      <c r="AL241" s="194">
        <v>0</v>
      </c>
      <c r="AM241" s="194">
        <v>0</v>
      </c>
      <c r="AN241" s="194">
        <v>0</v>
      </c>
      <c r="AO241" s="194">
        <v>0</v>
      </c>
      <c r="AP241" s="194">
        <v>0</v>
      </c>
      <c r="AQ241" s="194">
        <v>0</v>
      </c>
      <c r="AR241" s="199">
        <v>0</v>
      </c>
      <c r="AS241" s="199">
        <v>0</v>
      </c>
      <c r="AT241" s="194">
        <v>0</v>
      </c>
      <c r="AU241" s="194">
        <v>0</v>
      </c>
      <c r="AV241" s="194">
        <v>0</v>
      </c>
      <c r="AW241" s="194">
        <v>0</v>
      </c>
      <c r="AX241" s="194">
        <v>0</v>
      </c>
      <c r="AY241" s="194">
        <v>0</v>
      </c>
      <c r="AZ241" s="194">
        <v>0</v>
      </c>
      <c r="BA241" s="194">
        <v>0</v>
      </c>
      <c r="BB241" s="199">
        <v>0</v>
      </c>
      <c r="BC241" s="199">
        <v>0</v>
      </c>
      <c r="BD241" s="200"/>
      <c r="BE241" s="202"/>
      <c r="BF241" s="202"/>
      <c r="BG241" s="221"/>
      <c r="BH241" s="204"/>
      <c r="BI241" s="204"/>
      <c r="BJ241" s="205"/>
      <c r="BK241" s="212"/>
    </row>
    <row r="242" spans="1:63" ht="19.5" customHeight="1" x14ac:dyDescent="0.25">
      <c r="A242" s="192" t="s">
        <v>3</v>
      </c>
      <c r="B242" s="193" t="s">
        <v>187</v>
      </c>
      <c r="C242" s="208" t="s">
        <v>257</v>
      </c>
      <c r="D242" s="209" t="s">
        <v>258</v>
      </c>
      <c r="E242" s="194">
        <v>14.841283362533035</v>
      </c>
      <c r="F242" s="195">
        <f t="shared" si="93"/>
        <v>3.3854224199999998</v>
      </c>
      <c r="G242" s="196">
        <f t="shared" si="94"/>
        <v>0</v>
      </c>
      <c r="H242" s="196">
        <f t="shared" si="95"/>
        <v>0</v>
      </c>
      <c r="I242" s="196">
        <f t="shared" si="96"/>
        <v>7.0000000000000001E-3</v>
      </c>
      <c r="J242" s="196">
        <f t="shared" si="97"/>
        <v>0</v>
      </c>
      <c r="K242" s="196">
        <f t="shared" si="98"/>
        <v>0.23100000000000001</v>
      </c>
      <c r="L242" s="196">
        <f t="shared" si="99"/>
        <v>0</v>
      </c>
      <c r="M242" s="196">
        <f t="shared" si="100"/>
        <v>0</v>
      </c>
      <c r="N242" s="197">
        <f t="shared" si="101"/>
        <v>0</v>
      </c>
      <c r="O242" s="197">
        <f t="shared" si="102"/>
        <v>0</v>
      </c>
      <c r="P242" s="198">
        <v>3.3854224199999998</v>
      </c>
      <c r="Q242" s="194">
        <v>0</v>
      </c>
      <c r="R242" s="194">
        <v>0</v>
      </c>
      <c r="S242" s="194">
        <v>7.0000000000000001E-3</v>
      </c>
      <c r="T242" s="194">
        <v>0</v>
      </c>
      <c r="U242" s="194">
        <v>0.23100000000000001</v>
      </c>
      <c r="V242" s="194">
        <v>0</v>
      </c>
      <c r="W242" s="194">
        <v>0</v>
      </c>
      <c r="X242" s="199">
        <v>0</v>
      </c>
      <c r="Y242" s="199">
        <v>0</v>
      </c>
      <c r="Z242" s="194">
        <v>0</v>
      </c>
      <c r="AA242" s="150">
        <v>0</v>
      </c>
      <c r="AB242" s="150">
        <v>0</v>
      </c>
      <c r="AC242" s="150">
        <v>0</v>
      </c>
      <c r="AD242" s="150">
        <v>0</v>
      </c>
      <c r="AE242" s="150">
        <v>0</v>
      </c>
      <c r="AF242" s="150">
        <v>0</v>
      </c>
      <c r="AG242" s="150">
        <v>0</v>
      </c>
      <c r="AH242" s="199">
        <v>0</v>
      </c>
      <c r="AI242" s="199">
        <v>0</v>
      </c>
      <c r="AJ242" s="194">
        <v>0</v>
      </c>
      <c r="AK242" s="194">
        <v>0</v>
      </c>
      <c r="AL242" s="194">
        <v>0</v>
      </c>
      <c r="AM242" s="194">
        <v>0</v>
      </c>
      <c r="AN242" s="194">
        <v>0</v>
      </c>
      <c r="AO242" s="194">
        <v>0</v>
      </c>
      <c r="AP242" s="194">
        <v>0</v>
      </c>
      <c r="AQ242" s="194">
        <v>0</v>
      </c>
      <c r="AR242" s="199">
        <v>0</v>
      </c>
      <c r="AS242" s="199">
        <v>0</v>
      </c>
      <c r="AT242" s="194">
        <v>0</v>
      </c>
      <c r="AU242" s="194">
        <v>0</v>
      </c>
      <c r="AV242" s="194">
        <v>0</v>
      </c>
      <c r="AW242" s="194">
        <v>0</v>
      </c>
      <c r="AX242" s="194">
        <v>0</v>
      </c>
      <c r="AY242" s="194">
        <v>0</v>
      </c>
      <c r="AZ242" s="194">
        <v>0</v>
      </c>
      <c r="BA242" s="194">
        <v>0</v>
      </c>
      <c r="BB242" s="199">
        <v>0</v>
      </c>
      <c r="BC242" s="199">
        <v>0</v>
      </c>
      <c r="BD242" s="200">
        <v>45747</v>
      </c>
      <c r="BE242" s="202"/>
      <c r="BF242" s="202"/>
      <c r="BG242" s="221"/>
      <c r="BH242" s="204"/>
      <c r="BI242" s="204"/>
      <c r="BJ242" s="205"/>
      <c r="BK242" s="212"/>
    </row>
    <row r="243" spans="1:63" ht="19.5" customHeight="1" x14ac:dyDescent="0.25">
      <c r="A243" s="192" t="s">
        <v>37</v>
      </c>
      <c r="B243" s="193" t="s">
        <v>187</v>
      </c>
      <c r="C243" s="208" t="s">
        <v>259</v>
      </c>
      <c r="D243" s="209" t="s">
        <v>1932</v>
      </c>
      <c r="E243" s="194">
        <v>27.434681425621772</v>
      </c>
      <c r="F243" s="195">
        <f t="shared" si="93"/>
        <v>6.1991139500000001</v>
      </c>
      <c r="G243" s="196">
        <f t="shared" si="94"/>
        <v>0</v>
      </c>
      <c r="H243" s="196">
        <f t="shared" si="95"/>
        <v>0</v>
      </c>
      <c r="I243" s="196">
        <f t="shared" si="96"/>
        <v>7.0000000000000001E-3</v>
      </c>
      <c r="J243" s="196">
        <f t="shared" si="97"/>
        <v>0</v>
      </c>
      <c r="K243" s="196">
        <f t="shared" si="98"/>
        <v>0.56400000000000006</v>
      </c>
      <c r="L243" s="196">
        <f t="shared" si="99"/>
        <v>0</v>
      </c>
      <c r="M243" s="196">
        <f t="shared" si="100"/>
        <v>0</v>
      </c>
      <c r="N243" s="197">
        <f t="shared" si="101"/>
        <v>0</v>
      </c>
      <c r="O243" s="197">
        <f t="shared" si="102"/>
        <v>3</v>
      </c>
      <c r="P243" s="198">
        <v>6.1991139500000001</v>
      </c>
      <c r="Q243" s="194">
        <v>0</v>
      </c>
      <c r="R243" s="194">
        <v>0</v>
      </c>
      <c r="S243" s="194">
        <v>7.0000000000000001E-3</v>
      </c>
      <c r="T243" s="194">
        <v>0</v>
      </c>
      <c r="U243" s="194">
        <v>0.56400000000000006</v>
      </c>
      <c r="V243" s="194">
        <v>0</v>
      </c>
      <c r="W243" s="194">
        <v>0</v>
      </c>
      <c r="X243" s="199">
        <v>0</v>
      </c>
      <c r="Y243" s="199">
        <v>3</v>
      </c>
      <c r="Z243" s="194">
        <v>0</v>
      </c>
      <c r="AA243" s="150">
        <v>0</v>
      </c>
      <c r="AB243" s="150">
        <v>0</v>
      </c>
      <c r="AC243" s="150">
        <v>0</v>
      </c>
      <c r="AD243" s="150">
        <v>0</v>
      </c>
      <c r="AE243" s="150">
        <v>0</v>
      </c>
      <c r="AF243" s="150">
        <v>0</v>
      </c>
      <c r="AG243" s="150">
        <v>0</v>
      </c>
      <c r="AH243" s="199">
        <v>0</v>
      </c>
      <c r="AI243" s="199">
        <v>0</v>
      </c>
      <c r="AJ243" s="194">
        <v>0</v>
      </c>
      <c r="AK243" s="194">
        <v>0</v>
      </c>
      <c r="AL243" s="194">
        <v>0</v>
      </c>
      <c r="AM243" s="194">
        <v>0</v>
      </c>
      <c r="AN243" s="194">
        <v>0</v>
      </c>
      <c r="AO243" s="194">
        <v>0</v>
      </c>
      <c r="AP243" s="194">
        <v>0</v>
      </c>
      <c r="AQ243" s="194">
        <v>0</v>
      </c>
      <c r="AR243" s="199">
        <v>0</v>
      </c>
      <c r="AS243" s="199">
        <v>0</v>
      </c>
      <c r="AT243" s="194">
        <v>0</v>
      </c>
      <c r="AU243" s="194">
        <v>0</v>
      </c>
      <c r="AV243" s="194">
        <v>0</v>
      </c>
      <c r="AW243" s="194">
        <v>0</v>
      </c>
      <c r="AX243" s="194">
        <v>0</v>
      </c>
      <c r="AY243" s="194">
        <v>0</v>
      </c>
      <c r="AZ243" s="194">
        <v>0</v>
      </c>
      <c r="BA243" s="194">
        <v>0</v>
      </c>
      <c r="BB243" s="199">
        <v>0</v>
      </c>
      <c r="BC243" s="199">
        <v>0</v>
      </c>
      <c r="BD243" s="200">
        <v>45747</v>
      </c>
      <c r="BE243" s="202"/>
      <c r="BF243" s="202"/>
      <c r="BG243" s="221"/>
      <c r="BH243" s="204"/>
      <c r="BI243" s="204"/>
      <c r="BJ243" s="205"/>
      <c r="BK243" s="212"/>
    </row>
    <row r="244" spans="1:63" ht="19.5" customHeight="1" x14ac:dyDescent="0.25">
      <c r="A244" s="192" t="s">
        <v>3</v>
      </c>
      <c r="B244" s="193" t="s">
        <v>187</v>
      </c>
      <c r="C244" s="208" t="s">
        <v>1692</v>
      </c>
      <c r="D244" s="209" t="s">
        <v>1693</v>
      </c>
      <c r="E244" s="194" t="s">
        <v>0</v>
      </c>
      <c r="F244" s="195">
        <f t="shared" si="93"/>
        <v>0</v>
      </c>
      <c r="G244" s="196">
        <f t="shared" si="94"/>
        <v>0</v>
      </c>
      <c r="H244" s="196">
        <f t="shared" si="95"/>
        <v>0</v>
      </c>
      <c r="I244" s="196">
        <f t="shared" si="96"/>
        <v>0</v>
      </c>
      <c r="J244" s="196">
        <f t="shared" si="97"/>
        <v>0</v>
      </c>
      <c r="K244" s="196">
        <f t="shared" si="98"/>
        <v>0</v>
      </c>
      <c r="L244" s="196">
        <f t="shared" si="99"/>
        <v>0</v>
      </c>
      <c r="M244" s="196">
        <f t="shared" si="100"/>
        <v>0</v>
      </c>
      <c r="N244" s="197">
        <f t="shared" si="101"/>
        <v>0</v>
      </c>
      <c r="O244" s="197">
        <f t="shared" si="102"/>
        <v>0</v>
      </c>
      <c r="P244" s="210">
        <v>0</v>
      </c>
      <c r="Q244" s="194">
        <v>0</v>
      </c>
      <c r="R244" s="194">
        <v>0</v>
      </c>
      <c r="S244" s="194">
        <v>0</v>
      </c>
      <c r="T244" s="194">
        <v>0</v>
      </c>
      <c r="U244" s="194">
        <v>0</v>
      </c>
      <c r="V244" s="194">
        <v>0</v>
      </c>
      <c r="W244" s="194">
        <v>0</v>
      </c>
      <c r="X244" s="199">
        <v>0</v>
      </c>
      <c r="Y244" s="199">
        <v>0</v>
      </c>
      <c r="Z244" s="194">
        <v>0</v>
      </c>
      <c r="AA244" s="150">
        <v>0</v>
      </c>
      <c r="AB244" s="150">
        <v>0</v>
      </c>
      <c r="AC244" s="150">
        <v>0</v>
      </c>
      <c r="AD244" s="150">
        <v>0</v>
      </c>
      <c r="AE244" s="150">
        <v>0</v>
      </c>
      <c r="AF244" s="150">
        <v>0</v>
      </c>
      <c r="AG244" s="150">
        <v>0</v>
      </c>
      <c r="AH244" s="199">
        <v>0</v>
      </c>
      <c r="AI244" s="199">
        <v>0</v>
      </c>
      <c r="AJ244" s="194">
        <v>0</v>
      </c>
      <c r="AK244" s="194">
        <v>0</v>
      </c>
      <c r="AL244" s="194">
        <v>0</v>
      </c>
      <c r="AM244" s="194">
        <v>0</v>
      </c>
      <c r="AN244" s="194">
        <v>0</v>
      </c>
      <c r="AO244" s="194">
        <v>0</v>
      </c>
      <c r="AP244" s="194">
        <v>0</v>
      </c>
      <c r="AQ244" s="194">
        <v>0</v>
      </c>
      <c r="AR244" s="199">
        <v>0</v>
      </c>
      <c r="AS244" s="199">
        <v>0</v>
      </c>
      <c r="AT244" s="194">
        <v>0</v>
      </c>
      <c r="AU244" s="194">
        <v>0</v>
      </c>
      <c r="AV244" s="194">
        <v>0</v>
      </c>
      <c r="AW244" s="194">
        <v>0</v>
      </c>
      <c r="AX244" s="194">
        <v>0</v>
      </c>
      <c r="AY244" s="194">
        <v>0</v>
      </c>
      <c r="AZ244" s="194">
        <v>0</v>
      </c>
      <c r="BA244" s="194">
        <v>0</v>
      </c>
      <c r="BB244" s="199">
        <v>0</v>
      </c>
      <c r="BC244" s="199">
        <v>0</v>
      </c>
      <c r="BD244" s="200"/>
      <c r="BE244" s="202"/>
      <c r="BF244" s="202"/>
      <c r="BG244" s="211"/>
      <c r="BH244" s="204"/>
      <c r="BI244" s="204"/>
      <c r="BJ244" s="205"/>
      <c r="BK244" s="212"/>
    </row>
    <row r="245" spans="1:63" ht="19.5" customHeight="1" x14ac:dyDescent="0.25">
      <c r="A245" s="192" t="s">
        <v>3</v>
      </c>
      <c r="B245" s="193" t="s">
        <v>187</v>
      </c>
      <c r="C245" s="208" t="s">
        <v>261</v>
      </c>
      <c r="D245" s="209" t="s">
        <v>262</v>
      </c>
      <c r="E245" s="194">
        <v>1.9003562389739912</v>
      </c>
      <c r="F245" s="195">
        <f t="shared" si="93"/>
        <v>0</v>
      </c>
      <c r="G245" s="196">
        <f t="shared" si="94"/>
        <v>0</v>
      </c>
      <c r="H245" s="196">
        <f t="shared" si="95"/>
        <v>0</v>
      </c>
      <c r="I245" s="196">
        <f t="shared" si="96"/>
        <v>0</v>
      </c>
      <c r="J245" s="196">
        <f t="shared" si="97"/>
        <v>0</v>
      </c>
      <c r="K245" s="196">
        <f t="shared" si="98"/>
        <v>0</v>
      </c>
      <c r="L245" s="196">
        <f t="shared" si="99"/>
        <v>0</v>
      </c>
      <c r="M245" s="196">
        <f t="shared" si="100"/>
        <v>0</v>
      </c>
      <c r="N245" s="197">
        <f t="shared" si="101"/>
        <v>0</v>
      </c>
      <c r="O245" s="197">
        <f t="shared" si="102"/>
        <v>0</v>
      </c>
      <c r="P245" s="210">
        <v>0</v>
      </c>
      <c r="Q245" s="194">
        <v>0</v>
      </c>
      <c r="R245" s="194">
        <v>0</v>
      </c>
      <c r="S245" s="194">
        <v>0</v>
      </c>
      <c r="T245" s="194">
        <v>0</v>
      </c>
      <c r="U245" s="194">
        <v>0</v>
      </c>
      <c r="V245" s="194">
        <v>0</v>
      </c>
      <c r="W245" s="194">
        <v>0</v>
      </c>
      <c r="X245" s="199">
        <v>0</v>
      </c>
      <c r="Y245" s="199">
        <v>0</v>
      </c>
      <c r="Z245" s="194">
        <v>0</v>
      </c>
      <c r="AA245" s="150">
        <v>0</v>
      </c>
      <c r="AB245" s="150">
        <v>0</v>
      </c>
      <c r="AC245" s="150">
        <v>0</v>
      </c>
      <c r="AD245" s="150">
        <v>0</v>
      </c>
      <c r="AE245" s="150">
        <v>0</v>
      </c>
      <c r="AF245" s="150">
        <v>0</v>
      </c>
      <c r="AG245" s="150">
        <v>0</v>
      </c>
      <c r="AH245" s="199">
        <v>0</v>
      </c>
      <c r="AI245" s="199">
        <v>0</v>
      </c>
      <c r="AJ245" s="194">
        <v>0</v>
      </c>
      <c r="AK245" s="194">
        <v>0</v>
      </c>
      <c r="AL245" s="194">
        <v>0</v>
      </c>
      <c r="AM245" s="194">
        <v>0</v>
      </c>
      <c r="AN245" s="194">
        <v>0</v>
      </c>
      <c r="AO245" s="194">
        <v>0</v>
      </c>
      <c r="AP245" s="194">
        <v>0</v>
      </c>
      <c r="AQ245" s="194">
        <v>0</v>
      </c>
      <c r="AR245" s="199">
        <v>0</v>
      </c>
      <c r="AS245" s="199">
        <v>0</v>
      </c>
      <c r="AT245" s="194">
        <v>0</v>
      </c>
      <c r="AU245" s="194">
        <v>0</v>
      </c>
      <c r="AV245" s="194">
        <v>0</v>
      </c>
      <c r="AW245" s="194">
        <v>0</v>
      </c>
      <c r="AX245" s="194">
        <v>0</v>
      </c>
      <c r="AY245" s="194">
        <v>0</v>
      </c>
      <c r="AZ245" s="194">
        <v>0</v>
      </c>
      <c r="BA245" s="194">
        <v>0</v>
      </c>
      <c r="BB245" s="199">
        <v>0</v>
      </c>
      <c r="BC245" s="199">
        <v>0</v>
      </c>
      <c r="BD245" s="200"/>
      <c r="BE245" s="202"/>
      <c r="BF245" s="202"/>
      <c r="BG245" s="211"/>
      <c r="BH245" s="204"/>
      <c r="BI245" s="204"/>
      <c r="BJ245" s="205"/>
      <c r="BK245" s="212"/>
    </row>
    <row r="246" spans="1:63" ht="19.5" customHeight="1" x14ac:dyDescent="0.25">
      <c r="A246" s="192" t="s">
        <v>3</v>
      </c>
      <c r="B246" s="193" t="s">
        <v>187</v>
      </c>
      <c r="C246" s="208" t="s">
        <v>1694</v>
      </c>
      <c r="D246" s="209" t="s">
        <v>1695</v>
      </c>
      <c r="E246" s="194" t="s">
        <v>0</v>
      </c>
      <c r="F246" s="195">
        <f t="shared" si="93"/>
        <v>0</v>
      </c>
      <c r="G246" s="196">
        <f t="shared" si="94"/>
        <v>0</v>
      </c>
      <c r="H246" s="196">
        <f t="shared" si="95"/>
        <v>0</v>
      </c>
      <c r="I246" s="196">
        <f t="shared" si="96"/>
        <v>0</v>
      </c>
      <c r="J246" s="196">
        <f t="shared" si="97"/>
        <v>0</v>
      </c>
      <c r="K246" s="196">
        <f t="shared" si="98"/>
        <v>0</v>
      </c>
      <c r="L246" s="196">
        <f t="shared" si="99"/>
        <v>0</v>
      </c>
      <c r="M246" s="196">
        <f t="shared" si="100"/>
        <v>0</v>
      </c>
      <c r="N246" s="197">
        <f t="shared" si="101"/>
        <v>0</v>
      </c>
      <c r="O246" s="197">
        <f t="shared" si="102"/>
        <v>0</v>
      </c>
      <c r="P246" s="210">
        <v>0</v>
      </c>
      <c r="Q246" s="194">
        <v>0</v>
      </c>
      <c r="R246" s="194">
        <v>0</v>
      </c>
      <c r="S246" s="194">
        <v>0</v>
      </c>
      <c r="T246" s="194">
        <v>0</v>
      </c>
      <c r="U246" s="194">
        <v>0</v>
      </c>
      <c r="V246" s="194">
        <v>0</v>
      </c>
      <c r="W246" s="194">
        <v>0</v>
      </c>
      <c r="X246" s="199">
        <v>0</v>
      </c>
      <c r="Y246" s="199">
        <v>0</v>
      </c>
      <c r="Z246" s="194">
        <v>0</v>
      </c>
      <c r="AA246" s="150">
        <v>0</v>
      </c>
      <c r="AB246" s="150">
        <v>0</v>
      </c>
      <c r="AC246" s="150">
        <v>0</v>
      </c>
      <c r="AD246" s="150">
        <v>0</v>
      </c>
      <c r="AE246" s="150">
        <v>0</v>
      </c>
      <c r="AF246" s="150">
        <v>0</v>
      </c>
      <c r="AG246" s="150">
        <v>0</v>
      </c>
      <c r="AH246" s="199">
        <v>0</v>
      </c>
      <c r="AI246" s="199">
        <v>0</v>
      </c>
      <c r="AJ246" s="194">
        <v>0</v>
      </c>
      <c r="AK246" s="194">
        <v>0</v>
      </c>
      <c r="AL246" s="194">
        <v>0</v>
      </c>
      <c r="AM246" s="194">
        <v>0</v>
      </c>
      <c r="AN246" s="194">
        <v>0</v>
      </c>
      <c r="AO246" s="194">
        <v>0</v>
      </c>
      <c r="AP246" s="194">
        <v>0</v>
      </c>
      <c r="AQ246" s="194">
        <v>0</v>
      </c>
      <c r="AR246" s="199">
        <v>0</v>
      </c>
      <c r="AS246" s="199">
        <v>0</v>
      </c>
      <c r="AT246" s="194">
        <v>0</v>
      </c>
      <c r="AU246" s="194">
        <v>0</v>
      </c>
      <c r="AV246" s="194">
        <v>0</v>
      </c>
      <c r="AW246" s="194">
        <v>0</v>
      </c>
      <c r="AX246" s="194">
        <v>0</v>
      </c>
      <c r="AY246" s="194">
        <v>0</v>
      </c>
      <c r="AZ246" s="194">
        <v>0</v>
      </c>
      <c r="BA246" s="194">
        <v>0</v>
      </c>
      <c r="BB246" s="199">
        <v>0</v>
      </c>
      <c r="BC246" s="199">
        <v>0</v>
      </c>
      <c r="BD246" s="200"/>
      <c r="BE246" s="202"/>
      <c r="BF246" s="202"/>
      <c r="BG246" s="221"/>
      <c r="BH246" s="204"/>
      <c r="BI246" s="204"/>
      <c r="BJ246" s="205"/>
      <c r="BK246" s="212"/>
    </row>
    <row r="247" spans="1:63" ht="19.5" customHeight="1" x14ac:dyDescent="0.25">
      <c r="A247" s="192" t="s">
        <v>37</v>
      </c>
      <c r="B247" s="193" t="s">
        <v>187</v>
      </c>
      <c r="C247" s="208" t="s">
        <v>1933</v>
      </c>
      <c r="D247" s="209" t="s">
        <v>1934</v>
      </c>
      <c r="E247" s="194">
        <v>73.712159727868112</v>
      </c>
      <c r="F247" s="195">
        <f t="shared" si="93"/>
        <v>39.8100892</v>
      </c>
      <c r="G247" s="196">
        <f t="shared" si="94"/>
        <v>0</v>
      </c>
      <c r="H247" s="196">
        <f t="shared" si="95"/>
        <v>0</v>
      </c>
      <c r="I247" s="196">
        <f t="shared" si="96"/>
        <v>0</v>
      </c>
      <c r="J247" s="196">
        <f t="shared" si="97"/>
        <v>0.13</v>
      </c>
      <c r="K247" s="196">
        <f t="shared" si="98"/>
        <v>0</v>
      </c>
      <c r="L247" s="196">
        <f t="shared" si="99"/>
        <v>0</v>
      </c>
      <c r="M247" s="196">
        <f t="shared" si="100"/>
        <v>0</v>
      </c>
      <c r="N247" s="197">
        <f t="shared" si="101"/>
        <v>0</v>
      </c>
      <c r="O247" s="197">
        <f t="shared" si="102"/>
        <v>0</v>
      </c>
      <c r="P247" s="210">
        <v>0</v>
      </c>
      <c r="Q247" s="194">
        <v>0</v>
      </c>
      <c r="R247" s="194">
        <v>0</v>
      </c>
      <c r="S247" s="194">
        <v>0</v>
      </c>
      <c r="T247" s="194">
        <v>0</v>
      </c>
      <c r="U247" s="194">
        <v>0</v>
      </c>
      <c r="V247" s="194">
        <v>0</v>
      </c>
      <c r="W247" s="194">
        <v>0</v>
      </c>
      <c r="X247" s="199">
        <v>0</v>
      </c>
      <c r="Y247" s="199">
        <v>0</v>
      </c>
      <c r="Z247" s="194">
        <v>0</v>
      </c>
      <c r="AA247" s="150">
        <v>0</v>
      </c>
      <c r="AB247" s="150">
        <v>0</v>
      </c>
      <c r="AC247" s="150">
        <v>0</v>
      </c>
      <c r="AD247" s="150">
        <v>0</v>
      </c>
      <c r="AE247" s="150">
        <v>0</v>
      </c>
      <c r="AF247" s="150">
        <v>0</v>
      </c>
      <c r="AG247" s="150">
        <v>0</v>
      </c>
      <c r="AH247" s="199">
        <v>0</v>
      </c>
      <c r="AI247" s="199">
        <v>0</v>
      </c>
      <c r="AJ247" s="194">
        <v>0</v>
      </c>
      <c r="AK247" s="194">
        <v>0</v>
      </c>
      <c r="AL247" s="194">
        <v>0</v>
      </c>
      <c r="AM247" s="194">
        <v>0</v>
      </c>
      <c r="AN247" s="194">
        <v>0</v>
      </c>
      <c r="AO247" s="194">
        <v>0</v>
      </c>
      <c r="AP247" s="194">
        <v>0</v>
      </c>
      <c r="AQ247" s="194">
        <v>0</v>
      </c>
      <c r="AR247" s="199">
        <v>0</v>
      </c>
      <c r="AS247" s="199">
        <v>0</v>
      </c>
      <c r="AT247" s="194">
        <v>39.8100892</v>
      </c>
      <c r="AU247" s="194">
        <v>0</v>
      </c>
      <c r="AV247" s="194">
        <v>0</v>
      </c>
      <c r="AW247" s="194">
        <v>0</v>
      </c>
      <c r="AX247" s="194">
        <v>0.13</v>
      </c>
      <c r="AY247" s="194">
        <v>0</v>
      </c>
      <c r="AZ247" s="194">
        <v>0</v>
      </c>
      <c r="BA247" s="194">
        <v>0</v>
      </c>
      <c r="BB247" s="199">
        <v>0</v>
      </c>
      <c r="BC247" s="199">
        <v>0</v>
      </c>
      <c r="BD247" s="200"/>
      <c r="BE247" s="202"/>
      <c r="BF247" s="202"/>
      <c r="BG247" s="221"/>
      <c r="BH247" s="204"/>
      <c r="BI247" s="213" t="s">
        <v>1788</v>
      </c>
      <c r="BJ247" s="205"/>
      <c r="BK247" s="212"/>
    </row>
    <row r="248" spans="1:63" ht="19.5" customHeight="1" x14ac:dyDescent="0.3">
      <c r="A248" s="192" t="s">
        <v>37</v>
      </c>
      <c r="B248" s="193" t="s">
        <v>187</v>
      </c>
      <c r="C248" s="208" t="s">
        <v>613</v>
      </c>
      <c r="D248" s="209" t="s">
        <v>614</v>
      </c>
      <c r="E248" s="194">
        <v>465.86267875551442</v>
      </c>
      <c r="F248" s="195">
        <f t="shared" si="93"/>
        <v>0</v>
      </c>
      <c r="G248" s="196">
        <f t="shared" si="94"/>
        <v>0</v>
      </c>
      <c r="H248" s="196">
        <f t="shared" si="95"/>
        <v>0</v>
      </c>
      <c r="I248" s="196">
        <f t="shared" si="96"/>
        <v>0</v>
      </c>
      <c r="J248" s="196">
        <f t="shared" si="97"/>
        <v>0</v>
      </c>
      <c r="K248" s="196">
        <f t="shared" si="98"/>
        <v>0</v>
      </c>
      <c r="L248" s="196">
        <f t="shared" si="99"/>
        <v>0</v>
      </c>
      <c r="M248" s="196">
        <f t="shared" si="100"/>
        <v>0</v>
      </c>
      <c r="N248" s="197">
        <f t="shared" si="101"/>
        <v>0</v>
      </c>
      <c r="O248" s="197">
        <f t="shared" si="102"/>
        <v>0</v>
      </c>
      <c r="P248" s="210">
        <v>0</v>
      </c>
      <c r="Q248" s="194">
        <v>0</v>
      </c>
      <c r="R248" s="194">
        <v>0</v>
      </c>
      <c r="S248" s="194">
        <v>0</v>
      </c>
      <c r="T248" s="194">
        <v>0</v>
      </c>
      <c r="U248" s="194">
        <v>0</v>
      </c>
      <c r="V248" s="194">
        <v>0</v>
      </c>
      <c r="W248" s="194">
        <v>0</v>
      </c>
      <c r="X248" s="199">
        <v>0</v>
      </c>
      <c r="Y248" s="199">
        <v>0</v>
      </c>
      <c r="Z248" s="194">
        <v>0</v>
      </c>
      <c r="AA248" s="150">
        <v>0</v>
      </c>
      <c r="AB248" s="150">
        <v>0</v>
      </c>
      <c r="AC248" s="150">
        <v>0</v>
      </c>
      <c r="AD248" s="150">
        <v>0</v>
      </c>
      <c r="AE248" s="150">
        <v>0</v>
      </c>
      <c r="AF248" s="150">
        <v>0</v>
      </c>
      <c r="AG248" s="150">
        <v>0</v>
      </c>
      <c r="AH248" s="199">
        <v>0</v>
      </c>
      <c r="AI248" s="199">
        <v>0</v>
      </c>
      <c r="AJ248" s="194">
        <v>0</v>
      </c>
      <c r="AK248" s="194">
        <v>0</v>
      </c>
      <c r="AL248" s="194">
        <v>0</v>
      </c>
      <c r="AM248" s="194">
        <v>0</v>
      </c>
      <c r="AN248" s="194">
        <v>0</v>
      </c>
      <c r="AO248" s="194">
        <v>0</v>
      </c>
      <c r="AP248" s="194">
        <v>0</v>
      </c>
      <c r="AQ248" s="194">
        <v>0</v>
      </c>
      <c r="AR248" s="199">
        <v>0</v>
      </c>
      <c r="AS248" s="199">
        <v>0</v>
      </c>
      <c r="AT248" s="194">
        <v>0</v>
      </c>
      <c r="AU248" s="194">
        <v>0</v>
      </c>
      <c r="AV248" s="194">
        <v>0</v>
      </c>
      <c r="AW248" s="194">
        <v>0</v>
      </c>
      <c r="AX248" s="194">
        <v>0</v>
      </c>
      <c r="AY248" s="194">
        <v>0</v>
      </c>
      <c r="AZ248" s="194">
        <v>0</v>
      </c>
      <c r="BA248" s="194">
        <v>0</v>
      </c>
      <c r="BB248" s="199">
        <v>0</v>
      </c>
      <c r="BC248" s="199">
        <v>0</v>
      </c>
      <c r="BD248" s="200"/>
      <c r="BE248" s="202"/>
      <c r="BF248" s="202"/>
      <c r="BG248" s="222"/>
      <c r="BH248" s="204"/>
      <c r="BI248" s="204"/>
      <c r="BJ248" s="205"/>
      <c r="BK248" s="212"/>
    </row>
    <row r="249" spans="1:63" ht="19.5" customHeight="1" x14ac:dyDescent="0.25">
      <c r="A249" s="192" t="s">
        <v>3</v>
      </c>
      <c r="B249" s="193" t="s">
        <v>187</v>
      </c>
      <c r="C249" s="208" t="s">
        <v>1593</v>
      </c>
      <c r="D249" s="209" t="s">
        <v>1594</v>
      </c>
      <c r="E249" s="194" t="s">
        <v>0</v>
      </c>
      <c r="F249" s="195">
        <f t="shared" si="93"/>
        <v>0</v>
      </c>
      <c r="G249" s="196">
        <f t="shared" si="94"/>
        <v>0</v>
      </c>
      <c r="H249" s="196">
        <f t="shared" si="95"/>
        <v>0</v>
      </c>
      <c r="I249" s="196">
        <f t="shared" si="96"/>
        <v>0</v>
      </c>
      <c r="J249" s="196">
        <f t="shared" si="97"/>
        <v>0</v>
      </c>
      <c r="K249" s="196">
        <f t="shared" si="98"/>
        <v>0</v>
      </c>
      <c r="L249" s="196">
        <f t="shared" si="99"/>
        <v>0</v>
      </c>
      <c r="M249" s="196">
        <f t="shared" si="100"/>
        <v>0</v>
      </c>
      <c r="N249" s="197">
        <f t="shared" si="101"/>
        <v>0</v>
      </c>
      <c r="O249" s="197">
        <f t="shared" si="102"/>
        <v>0</v>
      </c>
      <c r="P249" s="210">
        <v>0</v>
      </c>
      <c r="Q249" s="194">
        <v>0</v>
      </c>
      <c r="R249" s="194">
        <v>0</v>
      </c>
      <c r="S249" s="194">
        <v>0</v>
      </c>
      <c r="T249" s="194">
        <v>0</v>
      </c>
      <c r="U249" s="194">
        <v>0</v>
      </c>
      <c r="V249" s="194">
        <v>0</v>
      </c>
      <c r="W249" s="194">
        <v>0</v>
      </c>
      <c r="X249" s="199">
        <v>0</v>
      </c>
      <c r="Y249" s="199">
        <v>0</v>
      </c>
      <c r="Z249" s="194">
        <v>0</v>
      </c>
      <c r="AA249" s="150">
        <v>0</v>
      </c>
      <c r="AB249" s="150">
        <v>0</v>
      </c>
      <c r="AC249" s="150">
        <v>0</v>
      </c>
      <c r="AD249" s="150">
        <v>0</v>
      </c>
      <c r="AE249" s="150">
        <v>0</v>
      </c>
      <c r="AF249" s="150">
        <v>0</v>
      </c>
      <c r="AG249" s="150">
        <v>0</v>
      </c>
      <c r="AH249" s="199">
        <v>0</v>
      </c>
      <c r="AI249" s="199">
        <v>0</v>
      </c>
      <c r="AJ249" s="194">
        <v>0</v>
      </c>
      <c r="AK249" s="194">
        <v>0</v>
      </c>
      <c r="AL249" s="194">
        <v>0</v>
      </c>
      <c r="AM249" s="194">
        <v>0</v>
      </c>
      <c r="AN249" s="194">
        <v>0</v>
      </c>
      <c r="AO249" s="194">
        <v>0</v>
      </c>
      <c r="AP249" s="194">
        <v>0</v>
      </c>
      <c r="AQ249" s="194">
        <v>0</v>
      </c>
      <c r="AR249" s="199">
        <v>0</v>
      </c>
      <c r="AS249" s="199">
        <v>0</v>
      </c>
      <c r="AT249" s="194">
        <v>0</v>
      </c>
      <c r="AU249" s="194">
        <v>0</v>
      </c>
      <c r="AV249" s="194">
        <v>0</v>
      </c>
      <c r="AW249" s="194">
        <v>0</v>
      </c>
      <c r="AX249" s="194">
        <v>0</v>
      </c>
      <c r="AY249" s="194">
        <v>0</v>
      </c>
      <c r="AZ249" s="194">
        <v>0</v>
      </c>
      <c r="BA249" s="194">
        <v>0</v>
      </c>
      <c r="BB249" s="199">
        <v>0</v>
      </c>
      <c r="BC249" s="199">
        <v>0</v>
      </c>
      <c r="BD249" s="200"/>
      <c r="BE249" s="202"/>
      <c r="BF249" s="202"/>
      <c r="BG249" s="221"/>
      <c r="BH249" s="204"/>
      <c r="BI249" s="204"/>
      <c r="BJ249" s="205"/>
      <c r="BK249" s="212"/>
    </row>
    <row r="250" spans="1:63" ht="19.5" customHeight="1" x14ac:dyDescent="0.25">
      <c r="A250" s="192" t="s">
        <v>37</v>
      </c>
      <c r="B250" s="193" t="s">
        <v>187</v>
      </c>
      <c r="C250" s="208" t="s">
        <v>1595</v>
      </c>
      <c r="D250" s="209" t="s">
        <v>1935</v>
      </c>
      <c r="E250" s="194">
        <v>4.8081314493285037</v>
      </c>
      <c r="F250" s="195">
        <f t="shared" si="93"/>
        <v>0.95132141000000003</v>
      </c>
      <c r="G250" s="196">
        <f t="shared" si="94"/>
        <v>0</v>
      </c>
      <c r="H250" s="196">
        <f t="shared" si="95"/>
        <v>0</v>
      </c>
      <c r="I250" s="196">
        <f t="shared" si="96"/>
        <v>0</v>
      </c>
      <c r="J250" s="196">
        <f t="shared" si="97"/>
        <v>0</v>
      </c>
      <c r="K250" s="196">
        <f t="shared" si="98"/>
        <v>0.35181000000000001</v>
      </c>
      <c r="L250" s="196">
        <f t="shared" si="99"/>
        <v>0</v>
      </c>
      <c r="M250" s="196">
        <f t="shared" si="100"/>
        <v>0</v>
      </c>
      <c r="N250" s="197">
        <f t="shared" si="101"/>
        <v>0</v>
      </c>
      <c r="O250" s="197">
        <f t="shared" si="102"/>
        <v>0</v>
      </c>
      <c r="P250" s="210">
        <v>0</v>
      </c>
      <c r="Q250" s="194">
        <v>0</v>
      </c>
      <c r="R250" s="194">
        <v>0</v>
      </c>
      <c r="S250" s="194">
        <v>0</v>
      </c>
      <c r="T250" s="194">
        <v>0</v>
      </c>
      <c r="U250" s="194">
        <v>0</v>
      </c>
      <c r="V250" s="194">
        <v>0</v>
      </c>
      <c r="W250" s="194">
        <v>0</v>
      </c>
      <c r="X250" s="199">
        <v>0</v>
      </c>
      <c r="Y250" s="199">
        <v>0</v>
      </c>
      <c r="Z250" s="194">
        <v>0.95132141000000003</v>
      </c>
      <c r="AA250" s="150">
        <v>0</v>
      </c>
      <c r="AB250" s="150">
        <v>0</v>
      </c>
      <c r="AC250" s="150">
        <v>0</v>
      </c>
      <c r="AD250" s="150">
        <v>0</v>
      </c>
      <c r="AE250" s="150">
        <v>0.35181000000000001</v>
      </c>
      <c r="AF250" s="150">
        <v>0</v>
      </c>
      <c r="AG250" s="150">
        <v>0</v>
      </c>
      <c r="AH250" s="199">
        <v>0</v>
      </c>
      <c r="AI250" s="199">
        <v>0</v>
      </c>
      <c r="AJ250" s="194">
        <v>0</v>
      </c>
      <c r="AK250" s="194">
        <v>0</v>
      </c>
      <c r="AL250" s="194">
        <v>0</v>
      </c>
      <c r="AM250" s="194">
        <v>0</v>
      </c>
      <c r="AN250" s="194">
        <v>0</v>
      </c>
      <c r="AO250" s="194">
        <v>0</v>
      </c>
      <c r="AP250" s="194">
        <v>0</v>
      </c>
      <c r="AQ250" s="194">
        <v>0</v>
      </c>
      <c r="AR250" s="199">
        <v>0</v>
      </c>
      <c r="AS250" s="199">
        <v>0</v>
      </c>
      <c r="AT250" s="194">
        <v>0</v>
      </c>
      <c r="AU250" s="194">
        <v>0</v>
      </c>
      <c r="AV250" s="194">
        <v>0</v>
      </c>
      <c r="AW250" s="194">
        <v>0</v>
      </c>
      <c r="AX250" s="194">
        <v>0</v>
      </c>
      <c r="AY250" s="194">
        <v>0</v>
      </c>
      <c r="AZ250" s="194">
        <v>0</v>
      </c>
      <c r="BA250" s="194">
        <v>0</v>
      </c>
      <c r="BB250" s="199">
        <v>0</v>
      </c>
      <c r="BC250" s="199">
        <v>0</v>
      </c>
      <c r="BD250" s="200">
        <v>45838</v>
      </c>
      <c r="BE250" s="202"/>
      <c r="BF250" s="202"/>
      <c r="BG250" s="203"/>
      <c r="BH250" s="204"/>
      <c r="BI250" s="204"/>
      <c r="BJ250" s="205"/>
      <c r="BK250" s="212"/>
    </row>
    <row r="251" spans="1:63" ht="19.5" customHeight="1" x14ac:dyDescent="0.25">
      <c r="A251" s="192" t="s">
        <v>3</v>
      </c>
      <c r="B251" s="193" t="s">
        <v>187</v>
      </c>
      <c r="C251" s="208" t="s">
        <v>1577</v>
      </c>
      <c r="D251" s="209" t="s">
        <v>1567</v>
      </c>
      <c r="E251" s="194" t="s">
        <v>0</v>
      </c>
      <c r="F251" s="195">
        <f t="shared" si="93"/>
        <v>0</v>
      </c>
      <c r="G251" s="196">
        <f t="shared" si="94"/>
        <v>0</v>
      </c>
      <c r="H251" s="196">
        <f t="shared" si="95"/>
        <v>0</v>
      </c>
      <c r="I251" s="196">
        <f t="shared" si="96"/>
        <v>0</v>
      </c>
      <c r="J251" s="196">
        <f t="shared" si="97"/>
        <v>0</v>
      </c>
      <c r="K251" s="196">
        <f t="shared" si="98"/>
        <v>0</v>
      </c>
      <c r="L251" s="196">
        <f t="shared" si="99"/>
        <v>0</v>
      </c>
      <c r="M251" s="196">
        <f t="shared" si="100"/>
        <v>0</v>
      </c>
      <c r="N251" s="197">
        <f t="shared" si="101"/>
        <v>0</v>
      </c>
      <c r="O251" s="197">
        <f t="shared" si="102"/>
        <v>0</v>
      </c>
      <c r="P251" s="210">
        <v>0</v>
      </c>
      <c r="Q251" s="194">
        <v>0</v>
      </c>
      <c r="R251" s="194">
        <v>0</v>
      </c>
      <c r="S251" s="194">
        <v>0</v>
      </c>
      <c r="T251" s="194">
        <v>0</v>
      </c>
      <c r="U251" s="194">
        <v>0</v>
      </c>
      <c r="V251" s="194">
        <v>0</v>
      </c>
      <c r="W251" s="194">
        <v>0</v>
      </c>
      <c r="X251" s="199">
        <v>0</v>
      </c>
      <c r="Y251" s="199">
        <v>0</v>
      </c>
      <c r="Z251" s="194">
        <v>0</v>
      </c>
      <c r="AA251" s="150">
        <v>0</v>
      </c>
      <c r="AB251" s="150">
        <v>0</v>
      </c>
      <c r="AC251" s="150">
        <v>0</v>
      </c>
      <c r="AD251" s="150">
        <v>0</v>
      </c>
      <c r="AE251" s="150">
        <v>0</v>
      </c>
      <c r="AF251" s="150">
        <v>0</v>
      </c>
      <c r="AG251" s="150">
        <v>0</v>
      </c>
      <c r="AH251" s="199">
        <v>0</v>
      </c>
      <c r="AI251" s="199">
        <v>0</v>
      </c>
      <c r="AJ251" s="194">
        <v>0</v>
      </c>
      <c r="AK251" s="194">
        <v>0</v>
      </c>
      <c r="AL251" s="194">
        <v>0</v>
      </c>
      <c r="AM251" s="194">
        <v>0</v>
      </c>
      <c r="AN251" s="194">
        <v>0</v>
      </c>
      <c r="AO251" s="194">
        <v>0</v>
      </c>
      <c r="AP251" s="194">
        <v>0</v>
      </c>
      <c r="AQ251" s="194">
        <v>0</v>
      </c>
      <c r="AR251" s="199">
        <v>0</v>
      </c>
      <c r="AS251" s="199">
        <v>0</v>
      </c>
      <c r="AT251" s="194">
        <v>0</v>
      </c>
      <c r="AU251" s="194">
        <v>0</v>
      </c>
      <c r="AV251" s="194">
        <v>0</v>
      </c>
      <c r="AW251" s="194">
        <v>0</v>
      </c>
      <c r="AX251" s="194">
        <v>0</v>
      </c>
      <c r="AY251" s="194">
        <v>0</v>
      </c>
      <c r="AZ251" s="194">
        <v>0</v>
      </c>
      <c r="BA251" s="194">
        <v>0</v>
      </c>
      <c r="BB251" s="199">
        <v>0</v>
      </c>
      <c r="BC251" s="199">
        <v>0</v>
      </c>
      <c r="BD251" s="200"/>
      <c r="BE251" s="202"/>
      <c r="BF251" s="202"/>
      <c r="BG251" s="203"/>
      <c r="BH251" s="204"/>
      <c r="BI251" s="204"/>
      <c r="BJ251" s="205"/>
      <c r="BK251" s="212"/>
    </row>
    <row r="252" spans="1:63" ht="19.5" customHeight="1" x14ac:dyDescent="0.25">
      <c r="A252" s="192" t="s">
        <v>3</v>
      </c>
      <c r="B252" s="193" t="s">
        <v>187</v>
      </c>
      <c r="C252" s="208" t="s">
        <v>1658</v>
      </c>
      <c r="D252" s="209" t="s">
        <v>1659</v>
      </c>
      <c r="E252" s="194">
        <v>1.6540283246692646</v>
      </c>
      <c r="F252" s="195">
        <f t="shared" si="93"/>
        <v>0.25283367000000001</v>
      </c>
      <c r="G252" s="196">
        <f t="shared" si="94"/>
        <v>0</v>
      </c>
      <c r="H252" s="196">
        <f t="shared" si="95"/>
        <v>0</v>
      </c>
      <c r="I252" s="196">
        <f t="shared" si="96"/>
        <v>5.6000000000000001E-2</v>
      </c>
      <c r="J252" s="196">
        <f t="shared" si="97"/>
        <v>0</v>
      </c>
      <c r="K252" s="196">
        <f t="shared" si="98"/>
        <v>0</v>
      </c>
      <c r="L252" s="196">
        <f t="shared" si="99"/>
        <v>0</v>
      </c>
      <c r="M252" s="196">
        <f t="shared" si="100"/>
        <v>0</v>
      </c>
      <c r="N252" s="197">
        <f t="shared" si="101"/>
        <v>0</v>
      </c>
      <c r="O252" s="197">
        <f t="shared" si="102"/>
        <v>0</v>
      </c>
      <c r="P252" s="210">
        <v>0</v>
      </c>
      <c r="Q252" s="194">
        <v>0</v>
      </c>
      <c r="R252" s="194">
        <v>0</v>
      </c>
      <c r="S252" s="194">
        <v>0</v>
      </c>
      <c r="T252" s="194">
        <v>0</v>
      </c>
      <c r="U252" s="194">
        <v>0</v>
      </c>
      <c r="V252" s="194">
        <v>0</v>
      </c>
      <c r="W252" s="194">
        <v>0</v>
      </c>
      <c r="X252" s="199">
        <v>0</v>
      </c>
      <c r="Y252" s="199">
        <v>0</v>
      </c>
      <c r="Z252" s="194">
        <v>0.25283367000000001</v>
      </c>
      <c r="AA252" s="150">
        <v>0</v>
      </c>
      <c r="AB252" s="150">
        <v>0</v>
      </c>
      <c r="AC252" s="150">
        <v>5.6000000000000001E-2</v>
      </c>
      <c r="AD252" s="150">
        <v>0</v>
      </c>
      <c r="AE252" s="150">
        <v>0</v>
      </c>
      <c r="AF252" s="150">
        <v>0</v>
      </c>
      <c r="AG252" s="150">
        <v>0</v>
      </c>
      <c r="AH252" s="199">
        <v>0</v>
      </c>
      <c r="AI252" s="199">
        <v>0</v>
      </c>
      <c r="AJ252" s="194">
        <v>0</v>
      </c>
      <c r="AK252" s="194">
        <v>0</v>
      </c>
      <c r="AL252" s="194">
        <v>0</v>
      </c>
      <c r="AM252" s="194">
        <v>0</v>
      </c>
      <c r="AN252" s="194">
        <v>0</v>
      </c>
      <c r="AO252" s="194">
        <v>0</v>
      </c>
      <c r="AP252" s="194">
        <v>0</v>
      </c>
      <c r="AQ252" s="194">
        <v>0</v>
      </c>
      <c r="AR252" s="199">
        <v>0</v>
      </c>
      <c r="AS252" s="199">
        <v>0</v>
      </c>
      <c r="AT252" s="194">
        <v>0</v>
      </c>
      <c r="AU252" s="194">
        <v>0</v>
      </c>
      <c r="AV252" s="194">
        <v>0</v>
      </c>
      <c r="AW252" s="194">
        <v>0</v>
      </c>
      <c r="AX252" s="194">
        <v>0</v>
      </c>
      <c r="AY252" s="194">
        <v>0</v>
      </c>
      <c r="AZ252" s="194">
        <v>0</v>
      </c>
      <c r="BA252" s="194">
        <v>0</v>
      </c>
      <c r="BB252" s="199">
        <v>0</v>
      </c>
      <c r="BC252" s="199">
        <v>0</v>
      </c>
      <c r="BD252" s="200">
        <v>45838</v>
      </c>
      <c r="BE252" s="202"/>
      <c r="BF252" s="202"/>
      <c r="BG252" s="203"/>
      <c r="BH252" s="204"/>
      <c r="BI252" s="204"/>
      <c r="BJ252" s="205"/>
      <c r="BK252" s="212"/>
    </row>
    <row r="253" spans="1:63" ht="19.5" customHeight="1" x14ac:dyDescent="0.25">
      <c r="A253" s="192" t="s">
        <v>3</v>
      </c>
      <c r="B253" s="193" t="s">
        <v>187</v>
      </c>
      <c r="C253" s="208" t="s">
        <v>1049</v>
      </c>
      <c r="D253" s="209" t="s">
        <v>1050</v>
      </c>
      <c r="E253" s="194" t="s">
        <v>0</v>
      </c>
      <c r="F253" s="195">
        <f t="shared" si="93"/>
        <v>0</v>
      </c>
      <c r="G253" s="196">
        <f t="shared" si="94"/>
        <v>0</v>
      </c>
      <c r="H253" s="196">
        <f t="shared" si="95"/>
        <v>0</v>
      </c>
      <c r="I253" s="196">
        <f t="shared" si="96"/>
        <v>0</v>
      </c>
      <c r="J253" s="196">
        <f t="shared" si="97"/>
        <v>0</v>
      </c>
      <c r="K253" s="196">
        <f t="shared" si="98"/>
        <v>0</v>
      </c>
      <c r="L253" s="196">
        <f t="shared" si="99"/>
        <v>0</v>
      </c>
      <c r="M253" s="196">
        <f t="shared" si="100"/>
        <v>0</v>
      </c>
      <c r="N253" s="197">
        <f t="shared" si="101"/>
        <v>0</v>
      </c>
      <c r="O253" s="197">
        <f t="shared" si="102"/>
        <v>0</v>
      </c>
      <c r="P253" s="210">
        <v>0</v>
      </c>
      <c r="Q253" s="194">
        <v>0</v>
      </c>
      <c r="R253" s="194">
        <v>0</v>
      </c>
      <c r="S253" s="194">
        <v>0</v>
      </c>
      <c r="T253" s="194">
        <v>0</v>
      </c>
      <c r="U253" s="194">
        <v>0</v>
      </c>
      <c r="V253" s="194">
        <v>0</v>
      </c>
      <c r="W253" s="194">
        <v>0</v>
      </c>
      <c r="X253" s="199">
        <v>0</v>
      </c>
      <c r="Y253" s="199">
        <v>0</v>
      </c>
      <c r="Z253" s="194">
        <v>0</v>
      </c>
      <c r="AA253" s="150">
        <v>0</v>
      </c>
      <c r="AB253" s="150">
        <v>0</v>
      </c>
      <c r="AC253" s="150">
        <v>0</v>
      </c>
      <c r="AD253" s="150">
        <v>0</v>
      </c>
      <c r="AE253" s="150">
        <v>0</v>
      </c>
      <c r="AF253" s="150">
        <v>0</v>
      </c>
      <c r="AG253" s="150">
        <v>0</v>
      </c>
      <c r="AH253" s="199">
        <v>0</v>
      </c>
      <c r="AI253" s="199">
        <v>0</v>
      </c>
      <c r="AJ253" s="194">
        <v>0</v>
      </c>
      <c r="AK253" s="194">
        <v>0</v>
      </c>
      <c r="AL253" s="194">
        <v>0</v>
      </c>
      <c r="AM253" s="194">
        <v>0</v>
      </c>
      <c r="AN253" s="194">
        <v>0</v>
      </c>
      <c r="AO253" s="194">
        <v>0</v>
      </c>
      <c r="AP253" s="194">
        <v>0</v>
      </c>
      <c r="AQ253" s="194">
        <v>0</v>
      </c>
      <c r="AR253" s="199">
        <v>0</v>
      </c>
      <c r="AS253" s="199">
        <v>0</v>
      </c>
      <c r="AT253" s="194">
        <v>0</v>
      </c>
      <c r="AU253" s="194">
        <v>0</v>
      </c>
      <c r="AV253" s="194">
        <v>0</v>
      </c>
      <c r="AW253" s="194">
        <v>0</v>
      </c>
      <c r="AX253" s="194">
        <v>0</v>
      </c>
      <c r="AY253" s="194">
        <v>0</v>
      </c>
      <c r="AZ253" s="194">
        <v>0</v>
      </c>
      <c r="BA253" s="194">
        <v>0</v>
      </c>
      <c r="BB253" s="199">
        <v>0</v>
      </c>
      <c r="BC253" s="199">
        <v>0</v>
      </c>
      <c r="BD253" s="200"/>
      <c r="BE253" s="202"/>
      <c r="BF253" s="202"/>
      <c r="BG253" s="221"/>
      <c r="BH253" s="204"/>
      <c r="BI253" s="204"/>
      <c r="BJ253" s="205"/>
      <c r="BK253" s="212"/>
    </row>
    <row r="254" spans="1:63" ht="19.5" customHeight="1" x14ac:dyDescent="0.25">
      <c r="A254" s="192" t="s">
        <v>3</v>
      </c>
      <c r="B254" s="193" t="s">
        <v>187</v>
      </c>
      <c r="C254" s="208" t="s">
        <v>263</v>
      </c>
      <c r="D254" s="209" t="s">
        <v>264</v>
      </c>
      <c r="E254" s="194">
        <v>36.393498580154848</v>
      </c>
      <c r="F254" s="195">
        <f t="shared" si="93"/>
        <v>11.006416</v>
      </c>
      <c r="G254" s="196">
        <f t="shared" si="94"/>
        <v>0</v>
      </c>
      <c r="H254" s="196">
        <f t="shared" si="95"/>
        <v>0</v>
      </c>
      <c r="I254" s="196">
        <f t="shared" si="96"/>
        <v>0</v>
      </c>
      <c r="J254" s="196">
        <f t="shared" si="97"/>
        <v>0</v>
      </c>
      <c r="K254" s="196">
        <f t="shared" si="98"/>
        <v>1.0350000000000001</v>
      </c>
      <c r="L254" s="196">
        <f t="shared" si="99"/>
        <v>0</v>
      </c>
      <c r="M254" s="196">
        <f t="shared" si="100"/>
        <v>0</v>
      </c>
      <c r="N254" s="197">
        <f t="shared" si="101"/>
        <v>0</v>
      </c>
      <c r="O254" s="197">
        <f t="shared" si="102"/>
        <v>0</v>
      </c>
      <c r="P254" s="198">
        <v>11.006416</v>
      </c>
      <c r="Q254" s="194">
        <v>0</v>
      </c>
      <c r="R254" s="194">
        <v>0</v>
      </c>
      <c r="S254" s="194">
        <v>0</v>
      </c>
      <c r="T254" s="194">
        <v>0</v>
      </c>
      <c r="U254" s="194">
        <v>1.0350000000000001</v>
      </c>
      <c r="V254" s="194">
        <v>0</v>
      </c>
      <c r="W254" s="194">
        <v>0</v>
      </c>
      <c r="X254" s="199">
        <v>0</v>
      </c>
      <c r="Y254" s="199">
        <v>0</v>
      </c>
      <c r="Z254" s="194">
        <v>0</v>
      </c>
      <c r="AA254" s="150">
        <v>0</v>
      </c>
      <c r="AB254" s="150">
        <v>0</v>
      </c>
      <c r="AC254" s="150">
        <v>0</v>
      </c>
      <c r="AD254" s="150">
        <v>0</v>
      </c>
      <c r="AE254" s="150">
        <v>0</v>
      </c>
      <c r="AF254" s="150">
        <v>0</v>
      </c>
      <c r="AG254" s="150">
        <v>0</v>
      </c>
      <c r="AH254" s="199">
        <v>0</v>
      </c>
      <c r="AI254" s="199">
        <v>0</v>
      </c>
      <c r="AJ254" s="194">
        <v>0</v>
      </c>
      <c r="AK254" s="194">
        <v>0</v>
      </c>
      <c r="AL254" s="194">
        <v>0</v>
      </c>
      <c r="AM254" s="194">
        <v>0</v>
      </c>
      <c r="AN254" s="194">
        <v>0</v>
      </c>
      <c r="AO254" s="194">
        <v>0</v>
      </c>
      <c r="AP254" s="194">
        <v>0</v>
      </c>
      <c r="AQ254" s="194">
        <v>0</v>
      </c>
      <c r="AR254" s="199">
        <v>0</v>
      </c>
      <c r="AS254" s="199">
        <v>0</v>
      </c>
      <c r="AT254" s="194">
        <v>0</v>
      </c>
      <c r="AU254" s="194">
        <v>0</v>
      </c>
      <c r="AV254" s="194">
        <v>0</v>
      </c>
      <c r="AW254" s="194">
        <v>0</v>
      </c>
      <c r="AX254" s="194">
        <v>0</v>
      </c>
      <c r="AY254" s="194">
        <v>0</v>
      </c>
      <c r="AZ254" s="194">
        <v>0</v>
      </c>
      <c r="BA254" s="194">
        <v>0</v>
      </c>
      <c r="BB254" s="199">
        <v>0</v>
      </c>
      <c r="BC254" s="199">
        <v>0</v>
      </c>
      <c r="BD254" s="200">
        <v>45747</v>
      </c>
      <c r="BE254" s="202"/>
      <c r="BF254" s="202"/>
      <c r="BG254" s="203"/>
      <c r="BH254" s="204"/>
      <c r="BI254" s="204"/>
      <c r="BJ254" s="205"/>
      <c r="BK254" s="212"/>
    </row>
    <row r="255" spans="1:63" ht="19.5" customHeight="1" x14ac:dyDescent="0.25">
      <c r="A255" s="192" t="s">
        <v>37</v>
      </c>
      <c r="B255" s="193" t="s">
        <v>187</v>
      </c>
      <c r="C255" s="208" t="s">
        <v>1597</v>
      </c>
      <c r="D255" s="209" t="s">
        <v>1598</v>
      </c>
      <c r="E255" s="194">
        <v>50.092465469212272</v>
      </c>
      <c r="F255" s="195">
        <f t="shared" si="93"/>
        <v>0</v>
      </c>
      <c r="G255" s="196">
        <f t="shared" si="94"/>
        <v>0</v>
      </c>
      <c r="H255" s="196">
        <f t="shared" si="95"/>
        <v>0</v>
      </c>
      <c r="I255" s="196">
        <f t="shared" si="96"/>
        <v>0</v>
      </c>
      <c r="J255" s="196">
        <f t="shared" si="97"/>
        <v>0</v>
      </c>
      <c r="K255" s="196">
        <f t="shared" si="98"/>
        <v>0</v>
      </c>
      <c r="L255" s="196">
        <f t="shared" si="99"/>
        <v>0</v>
      </c>
      <c r="M255" s="196">
        <f t="shared" si="100"/>
        <v>0</v>
      </c>
      <c r="N255" s="197">
        <f t="shared" si="101"/>
        <v>0</v>
      </c>
      <c r="O255" s="197">
        <f t="shared" si="102"/>
        <v>0</v>
      </c>
      <c r="P255" s="210">
        <v>0</v>
      </c>
      <c r="Q255" s="194">
        <v>0</v>
      </c>
      <c r="R255" s="194">
        <v>0</v>
      </c>
      <c r="S255" s="194">
        <v>0</v>
      </c>
      <c r="T255" s="194">
        <v>0</v>
      </c>
      <c r="U255" s="194">
        <v>0</v>
      </c>
      <c r="V255" s="194">
        <v>0</v>
      </c>
      <c r="W255" s="194">
        <v>0</v>
      </c>
      <c r="X255" s="199">
        <v>0</v>
      </c>
      <c r="Y255" s="199">
        <v>0</v>
      </c>
      <c r="Z255" s="194">
        <v>0</v>
      </c>
      <c r="AA255" s="150">
        <v>0</v>
      </c>
      <c r="AB255" s="150">
        <v>0</v>
      </c>
      <c r="AC255" s="150">
        <v>0</v>
      </c>
      <c r="AD255" s="150">
        <v>0</v>
      </c>
      <c r="AE255" s="150">
        <v>0</v>
      </c>
      <c r="AF255" s="150">
        <v>0</v>
      </c>
      <c r="AG255" s="150">
        <v>0</v>
      </c>
      <c r="AH255" s="199">
        <v>0</v>
      </c>
      <c r="AI255" s="199">
        <v>0</v>
      </c>
      <c r="AJ255" s="194">
        <v>0</v>
      </c>
      <c r="AK255" s="194">
        <v>0</v>
      </c>
      <c r="AL255" s="194">
        <v>0</v>
      </c>
      <c r="AM255" s="194">
        <v>0</v>
      </c>
      <c r="AN255" s="194">
        <v>0</v>
      </c>
      <c r="AO255" s="194">
        <v>0</v>
      </c>
      <c r="AP255" s="194">
        <v>0</v>
      </c>
      <c r="AQ255" s="194">
        <v>0</v>
      </c>
      <c r="AR255" s="199">
        <v>0</v>
      </c>
      <c r="AS255" s="199">
        <v>0</v>
      </c>
      <c r="AT255" s="194">
        <v>0</v>
      </c>
      <c r="AU255" s="194">
        <v>0</v>
      </c>
      <c r="AV255" s="194">
        <v>0</v>
      </c>
      <c r="AW255" s="194">
        <v>0</v>
      </c>
      <c r="AX255" s="194">
        <v>0</v>
      </c>
      <c r="AY255" s="194">
        <v>0</v>
      </c>
      <c r="AZ255" s="194">
        <v>0</v>
      </c>
      <c r="BA255" s="194">
        <v>0</v>
      </c>
      <c r="BB255" s="199">
        <v>0</v>
      </c>
      <c r="BC255" s="199">
        <v>0</v>
      </c>
      <c r="BD255" s="200"/>
      <c r="BE255" s="202"/>
      <c r="BF255" s="202"/>
      <c r="BG255" s="203"/>
      <c r="BH255" s="204"/>
      <c r="BI255" s="204"/>
      <c r="BJ255" s="205"/>
      <c r="BK255" s="212"/>
    </row>
    <row r="256" spans="1:63" ht="19.5" customHeight="1" x14ac:dyDescent="0.25">
      <c r="A256" s="192" t="s">
        <v>3</v>
      </c>
      <c r="B256" s="193" t="s">
        <v>187</v>
      </c>
      <c r="C256" s="208" t="s">
        <v>1936</v>
      </c>
      <c r="D256" s="209" t="s">
        <v>1937</v>
      </c>
      <c r="E256" s="194">
        <v>25.541005999999999</v>
      </c>
      <c r="F256" s="195">
        <f t="shared" si="93"/>
        <v>3.5085885699999997</v>
      </c>
      <c r="G256" s="196">
        <f t="shared" si="94"/>
        <v>0</v>
      </c>
      <c r="H256" s="196">
        <f t="shared" si="95"/>
        <v>0</v>
      </c>
      <c r="I256" s="196">
        <f t="shared" si="96"/>
        <v>0.125</v>
      </c>
      <c r="J256" s="196">
        <f t="shared" si="97"/>
        <v>0</v>
      </c>
      <c r="K256" s="196">
        <f t="shared" si="98"/>
        <v>0.31400000000000006</v>
      </c>
      <c r="L256" s="196">
        <f t="shared" si="99"/>
        <v>0</v>
      </c>
      <c r="M256" s="196">
        <f t="shared" si="100"/>
        <v>0</v>
      </c>
      <c r="N256" s="197">
        <f t="shared" si="101"/>
        <v>0</v>
      </c>
      <c r="O256" s="197">
        <f t="shared" si="102"/>
        <v>0</v>
      </c>
      <c r="P256" s="210">
        <v>0</v>
      </c>
      <c r="Q256" s="194">
        <v>0</v>
      </c>
      <c r="R256" s="194">
        <v>0</v>
      </c>
      <c r="S256" s="194">
        <v>0</v>
      </c>
      <c r="T256" s="194">
        <v>0</v>
      </c>
      <c r="U256" s="194">
        <v>0</v>
      </c>
      <c r="V256" s="194">
        <v>0</v>
      </c>
      <c r="W256" s="194">
        <v>0</v>
      </c>
      <c r="X256" s="199">
        <v>0</v>
      </c>
      <c r="Y256" s="199">
        <v>0</v>
      </c>
      <c r="Z256" s="194">
        <v>0</v>
      </c>
      <c r="AA256" s="150">
        <v>0</v>
      </c>
      <c r="AB256" s="150">
        <v>0</v>
      </c>
      <c r="AC256" s="150">
        <v>0</v>
      </c>
      <c r="AD256" s="150">
        <v>0</v>
      </c>
      <c r="AE256" s="150">
        <v>0</v>
      </c>
      <c r="AF256" s="150">
        <v>0</v>
      </c>
      <c r="AG256" s="150">
        <v>0</v>
      </c>
      <c r="AH256" s="199">
        <v>0</v>
      </c>
      <c r="AI256" s="199">
        <v>0</v>
      </c>
      <c r="AJ256" s="194">
        <v>0</v>
      </c>
      <c r="AK256" s="194">
        <v>0</v>
      </c>
      <c r="AL256" s="194">
        <v>0</v>
      </c>
      <c r="AM256" s="194">
        <v>0</v>
      </c>
      <c r="AN256" s="194">
        <v>0</v>
      </c>
      <c r="AO256" s="194">
        <v>0</v>
      </c>
      <c r="AP256" s="194">
        <v>0</v>
      </c>
      <c r="AQ256" s="194">
        <v>0</v>
      </c>
      <c r="AR256" s="199">
        <v>0</v>
      </c>
      <c r="AS256" s="199">
        <v>0</v>
      </c>
      <c r="AT256" s="194">
        <v>3.5085885699999997</v>
      </c>
      <c r="AU256" s="194">
        <v>0</v>
      </c>
      <c r="AV256" s="194">
        <v>0</v>
      </c>
      <c r="AW256" s="194">
        <v>0.125</v>
      </c>
      <c r="AX256" s="194">
        <v>0</v>
      </c>
      <c r="AY256" s="194">
        <v>0.31400000000000006</v>
      </c>
      <c r="AZ256" s="194">
        <v>0</v>
      </c>
      <c r="BA256" s="194">
        <v>0</v>
      </c>
      <c r="BB256" s="199">
        <v>0</v>
      </c>
      <c r="BC256" s="199">
        <v>0</v>
      </c>
      <c r="BD256" s="200"/>
      <c r="BE256" s="202"/>
      <c r="BF256" s="202"/>
      <c r="BG256" s="203"/>
      <c r="BH256" s="204"/>
      <c r="BI256" s="204"/>
      <c r="BJ256" s="205"/>
      <c r="BK256" s="212"/>
    </row>
    <row r="257" spans="1:63" ht="19.5" customHeight="1" x14ac:dyDescent="0.25">
      <c r="A257" s="192" t="s">
        <v>37</v>
      </c>
      <c r="B257" s="193" t="s">
        <v>187</v>
      </c>
      <c r="C257" s="208" t="s">
        <v>1599</v>
      </c>
      <c r="D257" s="209" t="s">
        <v>1600</v>
      </c>
      <c r="E257" s="194">
        <v>6.5490261849875706</v>
      </c>
      <c r="F257" s="195">
        <f t="shared" si="93"/>
        <v>0</v>
      </c>
      <c r="G257" s="196">
        <f t="shared" si="94"/>
        <v>0</v>
      </c>
      <c r="H257" s="196">
        <f t="shared" si="95"/>
        <v>0</v>
      </c>
      <c r="I257" s="196">
        <f t="shared" si="96"/>
        <v>0</v>
      </c>
      <c r="J257" s="196">
        <f t="shared" si="97"/>
        <v>0</v>
      </c>
      <c r="K257" s="196">
        <f t="shared" si="98"/>
        <v>0</v>
      </c>
      <c r="L257" s="196">
        <f t="shared" si="99"/>
        <v>0</v>
      </c>
      <c r="M257" s="196">
        <f t="shared" si="100"/>
        <v>0</v>
      </c>
      <c r="N257" s="197">
        <f t="shared" si="101"/>
        <v>0</v>
      </c>
      <c r="O257" s="197">
        <f t="shared" si="102"/>
        <v>0</v>
      </c>
      <c r="P257" s="210">
        <v>0</v>
      </c>
      <c r="Q257" s="194">
        <v>0</v>
      </c>
      <c r="R257" s="194">
        <v>0</v>
      </c>
      <c r="S257" s="194">
        <v>0</v>
      </c>
      <c r="T257" s="194">
        <v>0</v>
      </c>
      <c r="U257" s="194">
        <v>0</v>
      </c>
      <c r="V257" s="194">
        <v>0</v>
      </c>
      <c r="W257" s="194">
        <v>0</v>
      </c>
      <c r="X257" s="199">
        <v>0</v>
      </c>
      <c r="Y257" s="199">
        <v>0</v>
      </c>
      <c r="Z257" s="194">
        <v>0</v>
      </c>
      <c r="AA257" s="150">
        <v>0</v>
      </c>
      <c r="AB257" s="150">
        <v>0</v>
      </c>
      <c r="AC257" s="150">
        <v>0</v>
      </c>
      <c r="AD257" s="150">
        <v>0</v>
      </c>
      <c r="AE257" s="150">
        <v>0</v>
      </c>
      <c r="AF257" s="150">
        <v>0</v>
      </c>
      <c r="AG257" s="150">
        <v>0</v>
      </c>
      <c r="AH257" s="199">
        <v>0</v>
      </c>
      <c r="AI257" s="199">
        <v>0</v>
      </c>
      <c r="AJ257" s="194">
        <v>0</v>
      </c>
      <c r="AK257" s="194">
        <v>0</v>
      </c>
      <c r="AL257" s="194">
        <v>0</v>
      </c>
      <c r="AM257" s="194">
        <v>0</v>
      </c>
      <c r="AN257" s="194">
        <v>0</v>
      </c>
      <c r="AO257" s="194">
        <v>0</v>
      </c>
      <c r="AP257" s="194">
        <v>0</v>
      </c>
      <c r="AQ257" s="194">
        <v>0</v>
      </c>
      <c r="AR257" s="199">
        <v>0</v>
      </c>
      <c r="AS257" s="199">
        <v>0</v>
      </c>
      <c r="AT257" s="194">
        <v>0</v>
      </c>
      <c r="AU257" s="194">
        <v>0</v>
      </c>
      <c r="AV257" s="194">
        <v>0</v>
      </c>
      <c r="AW257" s="194">
        <v>0</v>
      </c>
      <c r="AX257" s="194">
        <v>0</v>
      </c>
      <c r="AY257" s="194">
        <v>0</v>
      </c>
      <c r="AZ257" s="194">
        <v>0</v>
      </c>
      <c r="BA257" s="194">
        <v>0</v>
      </c>
      <c r="BB257" s="199">
        <v>0</v>
      </c>
      <c r="BC257" s="199">
        <v>0</v>
      </c>
      <c r="BD257" s="200"/>
      <c r="BE257" s="202"/>
      <c r="BF257" s="202"/>
      <c r="BG257" s="203"/>
      <c r="BH257" s="204"/>
      <c r="BI257" s="204"/>
      <c r="BJ257" s="205"/>
      <c r="BK257" s="212"/>
    </row>
    <row r="258" spans="1:63" ht="19.5" customHeight="1" x14ac:dyDescent="0.25">
      <c r="A258" s="192" t="s">
        <v>3</v>
      </c>
      <c r="B258" s="193" t="s">
        <v>187</v>
      </c>
      <c r="C258" s="208" t="s">
        <v>1938</v>
      </c>
      <c r="D258" s="209" t="s">
        <v>1939</v>
      </c>
      <c r="E258" s="194" t="s">
        <v>0</v>
      </c>
      <c r="F258" s="195">
        <f t="shared" si="93"/>
        <v>0</v>
      </c>
      <c r="G258" s="196">
        <f t="shared" si="94"/>
        <v>0</v>
      </c>
      <c r="H258" s="196">
        <f t="shared" si="95"/>
        <v>0</v>
      </c>
      <c r="I258" s="196">
        <f t="shared" si="96"/>
        <v>0</v>
      </c>
      <c r="J258" s="196">
        <f t="shared" si="97"/>
        <v>0</v>
      </c>
      <c r="K258" s="196">
        <f t="shared" si="98"/>
        <v>0</v>
      </c>
      <c r="L258" s="196">
        <f t="shared" si="99"/>
        <v>0</v>
      </c>
      <c r="M258" s="196">
        <f t="shared" si="100"/>
        <v>0</v>
      </c>
      <c r="N258" s="197">
        <f t="shared" si="101"/>
        <v>0</v>
      </c>
      <c r="O258" s="197">
        <f t="shared" si="102"/>
        <v>0</v>
      </c>
      <c r="P258" s="210">
        <v>0</v>
      </c>
      <c r="Q258" s="194">
        <v>0</v>
      </c>
      <c r="R258" s="194">
        <v>0</v>
      </c>
      <c r="S258" s="194">
        <v>0</v>
      </c>
      <c r="T258" s="194">
        <v>0</v>
      </c>
      <c r="U258" s="194">
        <v>0</v>
      </c>
      <c r="V258" s="194">
        <v>0</v>
      </c>
      <c r="W258" s="194">
        <v>0</v>
      </c>
      <c r="X258" s="199">
        <v>0</v>
      </c>
      <c r="Y258" s="199">
        <v>0</v>
      </c>
      <c r="Z258" s="194">
        <v>0</v>
      </c>
      <c r="AA258" s="150">
        <v>0</v>
      </c>
      <c r="AB258" s="150">
        <v>0</v>
      </c>
      <c r="AC258" s="150">
        <v>0</v>
      </c>
      <c r="AD258" s="150">
        <v>0</v>
      </c>
      <c r="AE258" s="150">
        <v>0</v>
      </c>
      <c r="AF258" s="150">
        <v>0</v>
      </c>
      <c r="AG258" s="150">
        <v>0</v>
      </c>
      <c r="AH258" s="199">
        <v>0</v>
      </c>
      <c r="AI258" s="199">
        <v>0</v>
      </c>
      <c r="AJ258" s="194">
        <v>0</v>
      </c>
      <c r="AK258" s="194">
        <v>0</v>
      </c>
      <c r="AL258" s="194">
        <v>0</v>
      </c>
      <c r="AM258" s="194">
        <v>0</v>
      </c>
      <c r="AN258" s="194">
        <v>0</v>
      </c>
      <c r="AO258" s="194">
        <v>0</v>
      </c>
      <c r="AP258" s="194">
        <v>0</v>
      </c>
      <c r="AQ258" s="194">
        <v>0</v>
      </c>
      <c r="AR258" s="199">
        <v>0</v>
      </c>
      <c r="AS258" s="199">
        <v>0</v>
      </c>
      <c r="AT258" s="194">
        <v>0</v>
      </c>
      <c r="AU258" s="194">
        <v>0</v>
      </c>
      <c r="AV258" s="194">
        <v>0</v>
      </c>
      <c r="AW258" s="194">
        <v>0</v>
      </c>
      <c r="AX258" s="194">
        <v>0</v>
      </c>
      <c r="AY258" s="194">
        <v>0</v>
      </c>
      <c r="AZ258" s="194">
        <v>0</v>
      </c>
      <c r="BA258" s="194">
        <v>0</v>
      </c>
      <c r="BB258" s="199">
        <v>0</v>
      </c>
      <c r="BC258" s="199">
        <v>0</v>
      </c>
      <c r="BD258" s="200"/>
      <c r="BE258" s="202"/>
      <c r="BF258" s="202"/>
      <c r="BG258" s="203"/>
      <c r="BH258" s="204"/>
      <c r="BI258" s="204"/>
      <c r="BJ258" s="205"/>
      <c r="BK258" s="212"/>
    </row>
    <row r="259" spans="1:63" ht="19.5" customHeight="1" x14ac:dyDescent="0.25">
      <c r="A259" s="192" t="s">
        <v>3</v>
      </c>
      <c r="B259" s="193" t="s">
        <v>187</v>
      </c>
      <c r="C259" s="208" t="s">
        <v>1066</v>
      </c>
      <c r="D259" s="209" t="s">
        <v>1067</v>
      </c>
      <c r="E259" s="194">
        <v>0.90720072439031318</v>
      </c>
      <c r="F259" s="195">
        <f t="shared" si="93"/>
        <v>0.18319497000000001</v>
      </c>
      <c r="G259" s="196">
        <f t="shared" si="94"/>
        <v>0</v>
      </c>
      <c r="H259" s="196">
        <f t="shared" si="95"/>
        <v>0</v>
      </c>
      <c r="I259" s="196">
        <f t="shared" si="96"/>
        <v>0</v>
      </c>
      <c r="J259" s="196">
        <f t="shared" si="97"/>
        <v>0</v>
      </c>
      <c r="K259" s="196">
        <f t="shared" si="98"/>
        <v>0.03</v>
      </c>
      <c r="L259" s="196">
        <f t="shared" si="99"/>
        <v>0</v>
      </c>
      <c r="M259" s="196">
        <f t="shared" si="100"/>
        <v>0</v>
      </c>
      <c r="N259" s="197">
        <f t="shared" si="101"/>
        <v>0</v>
      </c>
      <c r="O259" s="197">
        <f t="shared" si="102"/>
        <v>0</v>
      </c>
      <c r="P259" s="210">
        <v>0</v>
      </c>
      <c r="Q259" s="194">
        <v>0</v>
      </c>
      <c r="R259" s="194">
        <v>0</v>
      </c>
      <c r="S259" s="194">
        <v>0</v>
      </c>
      <c r="T259" s="194">
        <v>0</v>
      </c>
      <c r="U259" s="194">
        <v>0</v>
      </c>
      <c r="V259" s="194">
        <v>0</v>
      </c>
      <c r="W259" s="194">
        <v>0</v>
      </c>
      <c r="X259" s="199">
        <v>0</v>
      </c>
      <c r="Y259" s="199">
        <v>0</v>
      </c>
      <c r="Z259" s="194">
        <v>0.18319497000000001</v>
      </c>
      <c r="AA259" s="150">
        <v>0</v>
      </c>
      <c r="AB259" s="150">
        <v>0</v>
      </c>
      <c r="AC259" s="150">
        <v>0</v>
      </c>
      <c r="AD259" s="150">
        <v>0</v>
      </c>
      <c r="AE259" s="150">
        <v>0.03</v>
      </c>
      <c r="AF259" s="150">
        <v>0</v>
      </c>
      <c r="AG259" s="150">
        <v>0</v>
      </c>
      <c r="AH259" s="199">
        <v>0</v>
      </c>
      <c r="AI259" s="199">
        <v>0</v>
      </c>
      <c r="AJ259" s="194">
        <v>0</v>
      </c>
      <c r="AK259" s="194">
        <v>0</v>
      </c>
      <c r="AL259" s="194">
        <v>0</v>
      </c>
      <c r="AM259" s="194">
        <v>0</v>
      </c>
      <c r="AN259" s="194">
        <v>0</v>
      </c>
      <c r="AO259" s="194">
        <v>0</v>
      </c>
      <c r="AP259" s="194">
        <v>0</v>
      </c>
      <c r="AQ259" s="194">
        <v>0</v>
      </c>
      <c r="AR259" s="199">
        <v>0</v>
      </c>
      <c r="AS259" s="199">
        <v>0</v>
      </c>
      <c r="AT259" s="194">
        <v>0</v>
      </c>
      <c r="AU259" s="194">
        <v>0</v>
      </c>
      <c r="AV259" s="194">
        <v>0</v>
      </c>
      <c r="AW259" s="194">
        <v>0</v>
      </c>
      <c r="AX259" s="194">
        <v>0</v>
      </c>
      <c r="AY259" s="194">
        <v>0</v>
      </c>
      <c r="AZ259" s="194">
        <v>0</v>
      </c>
      <c r="BA259" s="194">
        <v>0</v>
      </c>
      <c r="BB259" s="199">
        <v>0</v>
      </c>
      <c r="BC259" s="199">
        <v>0</v>
      </c>
      <c r="BD259" s="200">
        <v>45838</v>
      </c>
      <c r="BE259" s="202"/>
      <c r="BF259" s="202"/>
      <c r="BG259" s="203"/>
      <c r="BH259" s="204"/>
      <c r="BI259" s="204"/>
      <c r="BJ259" s="205"/>
      <c r="BK259" s="212"/>
    </row>
    <row r="260" spans="1:63" ht="19.5" customHeight="1" x14ac:dyDescent="0.25">
      <c r="A260" s="192" t="s">
        <v>3</v>
      </c>
      <c r="B260" s="193" t="s">
        <v>187</v>
      </c>
      <c r="C260" s="208" t="s">
        <v>1696</v>
      </c>
      <c r="D260" s="209" t="s">
        <v>1738</v>
      </c>
      <c r="E260" s="194" t="s">
        <v>0</v>
      </c>
      <c r="F260" s="195">
        <f t="shared" si="93"/>
        <v>0</v>
      </c>
      <c r="G260" s="196">
        <f t="shared" si="94"/>
        <v>0</v>
      </c>
      <c r="H260" s="196">
        <f t="shared" si="95"/>
        <v>0</v>
      </c>
      <c r="I260" s="196">
        <f t="shared" si="96"/>
        <v>0</v>
      </c>
      <c r="J260" s="196">
        <f t="shared" si="97"/>
        <v>0</v>
      </c>
      <c r="K260" s="196">
        <f t="shared" si="98"/>
        <v>0</v>
      </c>
      <c r="L260" s="196">
        <f t="shared" si="99"/>
        <v>0</v>
      </c>
      <c r="M260" s="196">
        <f t="shared" si="100"/>
        <v>0</v>
      </c>
      <c r="N260" s="197">
        <f t="shared" si="101"/>
        <v>0</v>
      </c>
      <c r="O260" s="197">
        <f t="shared" si="102"/>
        <v>0</v>
      </c>
      <c r="P260" s="210">
        <v>0</v>
      </c>
      <c r="Q260" s="194">
        <v>0</v>
      </c>
      <c r="R260" s="194">
        <v>0</v>
      </c>
      <c r="S260" s="194">
        <v>0</v>
      </c>
      <c r="T260" s="194">
        <v>0</v>
      </c>
      <c r="U260" s="194">
        <v>0</v>
      </c>
      <c r="V260" s="194">
        <v>0</v>
      </c>
      <c r="W260" s="194">
        <v>0</v>
      </c>
      <c r="X260" s="199">
        <v>0</v>
      </c>
      <c r="Y260" s="199">
        <v>0</v>
      </c>
      <c r="Z260" s="194">
        <v>0</v>
      </c>
      <c r="AA260" s="150">
        <v>0</v>
      </c>
      <c r="AB260" s="150">
        <v>0</v>
      </c>
      <c r="AC260" s="150">
        <v>0</v>
      </c>
      <c r="AD260" s="150">
        <v>0</v>
      </c>
      <c r="AE260" s="150">
        <v>0</v>
      </c>
      <c r="AF260" s="150">
        <v>0</v>
      </c>
      <c r="AG260" s="150">
        <v>0</v>
      </c>
      <c r="AH260" s="199">
        <v>0</v>
      </c>
      <c r="AI260" s="199">
        <v>0</v>
      </c>
      <c r="AJ260" s="194">
        <v>0</v>
      </c>
      <c r="AK260" s="194">
        <v>0</v>
      </c>
      <c r="AL260" s="194">
        <v>0</v>
      </c>
      <c r="AM260" s="194">
        <v>0</v>
      </c>
      <c r="AN260" s="194">
        <v>0</v>
      </c>
      <c r="AO260" s="194">
        <v>0</v>
      </c>
      <c r="AP260" s="194">
        <v>0</v>
      </c>
      <c r="AQ260" s="194">
        <v>0</v>
      </c>
      <c r="AR260" s="199">
        <v>0</v>
      </c>
      <c r="AS260" s="199">
        <v>0</v>
      </c>
      <c r="AT260" s="194">
        <v>0</v>
      </c>
      <c r="AU260" s="194">
        <v>0</v>
      </c>
      <c r="AV260" s="194">
        <v>0</v>
      </c>
      <c r="AW260" s="194">
        <v>0</v>
      </c>
      <c r="AX260" s="194">
        <v>0</v>
      </c>
      <c r="AY260" s="194">
        <v>0</v>
      </c>
      <c r="AZ260" s="194">
        <v>0</v>
      </c>
      <c r="BA260" s="194">
        <v>0</v>
      </c>
      <c r="BB260" s="199">
        <v>0</v>
      </c>
      <c r="BC260" s="199">
        <v>0</v>
      </c>
      <c r="BD260" s="200"/>
      <c r="BE260" s="202"/>
      <c r="BF260" s="202"/>
      <c r="BG260" s="203"/>
      <c r="BH260" s="204"/>
      <c r="BI260" s="204"/>
      <c r="BJ260" s="205"/>
      <c r="BK260" s="212"/>
    </row>
    <row r="261" spans="1:63" ht="19.5" customHeight="1" x14ac:dyDescent="0.25">
      <c r="A261" s="192" t="s">
        <v>3</v>
      </c>
      <c r="B261" s="193" t="s">
        <v>187</v>
      </c>
      <c r="C261" s="208" t="s">
        <v>1660</v>
      </c>
      <c r="D261" s="209" t="s">
        <v>1661</v>
      </c>
      <c r="E261" s="194" t="s">
        <v>0</v>
      </c>
      <c r="F261" s="195">
        <f t="shared" si="93"/>
        <v>0</v>
      </c>
      <c r="G261" s="196">
        <f t="shared" si="94"/>
        <v>0</v>
      </c>
      <c r="H261" s="196">
        <f t="shared" si="95"/>
        <v>0</v>
      </c>
      <c r="I261" s="196">
        <f t="shared" si="96"/>
        <v>0</v>
      </c>
      <c r="J261" s="196">
        <f t="shared" si="97"/>
        <v>0</v>
      </c>
      <c r="K261" s="196">
        <f t="shared" si="98"/>
        <v>0</v>
      </c>
      <c r="L261" s="196">
        <f t="shared" si="99"/>
        <v>0</v>
      </c>
      <c r="M261" s="196">
        <f t="shared" si="100"/>
        <v>0</v>
      </c>
      <c r="N261" s="197">
        <f t="shared" si="101"/>
        <v>0</v>
      </c>
      <c r="O261" s="197">
        <f t="shared" si="102"/>
        <v>0</v>
      </c>
      <c r="P261" s="210">
        <v>0</v>
      </c>
      <c r="Q261" s="194">
        <v>0</v>
      </c>
      <c r="R261" s="194">
        <v>0</v>
      </c>
      <c r="S261" s="194">
        <v>0</v>
      </c>
      <c r="T261" s="194">
        <v>0</v>
      </c>
      <c r="U261" s="194">
        <v>0</v>
      </c>
      <c r="V261" s="194">
        <v>0</v>
      </c>
      <c r="W261" s="194">
        <v>0</v>
      </c>
      <c r="X261" s="199">
        <v>0</v>
      </c>
      <c r="Y261" s="199">
        <v>0</v>
      </c>
      <c r="Z261" s="194">
        <v>0</v>
      </c>
      <c r="AA261" s="150">
        <v>0</v>
      </c>
      <c r="AB261" s="150">
        <v>0</v>
      </c>
      <c r="AC261" s="150">
        <v>0</v>
      </c>
      <c r="AD261" s="150">
        <v>0</v>
      </c>
      <c r="AE261" s="150">
        <v>0</v>
      </c>
      <c r="AF261" s="150">
        <v>0</v>
      </c>
      <c r="AG261" s="150">
        <v>0</v>
      </c>
      <c r="AH261" s="199">
        <v>0</v>
      </c>
      <c r="AI261" s="199">
        <v>0</v>
      </c>
      <c r="AJ261" s="194">
        <v>0</v>
      </c>
      <c r="AK261" s="194">
        <v>0</v>
      </c>
      <c r="AL261" s="194">
        <v>0</v>
      </c>
      <c r="AM261" s="194">
        <v>0</v>
      </c>
      <c r="AN261" s="194">
        <v>0</v>
      </c>
      <c r="AO261" s="194">
        <v>0</v>
      </c>
      <c r="AP261" s="194">
        <v>0</v>
      </c>
      <c r="AQ261" s="194">
        <v>0</v>
      </c>
      <c r="AR261" s="199">
        <v>0</v>
      </c>
      <c r="AS261" s="199">
        <v>0</v>
      </c>
      <c r="AT261" s="194">
        <v>0</v>
      </c>
      <c r="AU261" s="194">
        <v>0</v>
      </c>
      <c r="AV261" s="194">
        <v>0</v>
      </c>
      <c r="AW261" s="194">
        <v>0</v>
      </c>
      <c r="AX261" s="194">
        <v>0</v>
      </c>
      <c r="AY261" s="194">
        <v>0</v>
      </c>
      <c r="AZ261" s="194">
        <v>0</v>
      </c>
      <c r="BA261" s="194">
        <v>0</v>
      </c>
      <c r="BB261" s="199">
        <v>0</v>
      </c>
      <c r="BC261" s="199">
        <v>0</v>
      </c>
      <c r="BD261" s="200"/>
      <c r="BE261" s="202"/>
      <c r="BF261" s="202"/>
      <c r="BG261" s="203"/>
      <c r="BH261" s="204"/>
      <c r="BI261" s="204"/>
      <c r="BJ261" s="205"/>
      <c r="BK261" s="212"/>
    </row>
    <row r="262" spans="1:63" ht="19.5" customHeight="1" x14ac:dyDescent="0.25">
      <c r="A262" s="192" t="s">
        <v>3</v>
      </c>
      <c r="B262" s="193" t="s">
        <v>187</v>
      </c>
      <c r="C262" s="208" t="s">
        <v>1079</v>
      </c>
      <c r="D262" s="209" t="s">
        <v>1080</v>
      </c>
      <c r="E262" s="194" t="s">
        <v>0</v>
      </c>
      <c r="F262" s="195">
        <f t="shared" si="93"/>
        <v>0</v>
      </c>
      <c r="G262" s="196">
        <f t="shared" si="94"/>
        <v>0</v>
      </c>
      <c r="H262" s="196">
        <f t="shared" si="95"/>
        <v>0</v>
      </c>
      <c r="I262" s="196">
        <f t="shared" si="96"/>
        <v>0</v>
      </c>
      <c r="J262" s="196">
        <f t="shared" si="97"/>
        <v>0</v>
      </c>
      <c r="K262" s="196">
        <f t="shared" si="98"/>
        <v>0</v>
      </c>
      <c r="L262" s="196">
        <f t="shared" si="99"/>
        <v>0</v>
      </c>
      <c r="M262" s="196">
        <f t="shared" si="100"/>
        <v>0</v>
      </c>
      <c r="N262" s="197">
        <f t="shared" si="101"/>
        <v>0</v>
      </c>
      <c r="O262" s="197">
        <f t="shared" si="102"/>
        <v>0</v>
      </c>
      <c r="P262" s="210">
        <v>0</v>
      </c>
      <c r="Q262" s="194">
        <v>0</v>
      </c>
      <c r="R262" s="194">
        <v>0</v>
      </c>
      <c r="S262" s="194">
        <v>0</v>
      </c>
      <c r="T262" s="194">
        <v>0</v>
      </c>
      <c r="U262" s="194">
        <v>0</v>
      </c>
      <c r="V262" s="194">
        <v>0</v>
      </c>
      <c r="W262" s="194">
        <v>0</v>
      </c>
      <c r="X262" s="199">
        <v>0</v>
      </c>
      <c r="Y262" s="199">
        <v>0</v>
      </c>
      <c r="Z262" s="194">
        <v>0</v>
      </c>
      <c r="AA262" s="150">
        <v>0</v>
      </c>
      <c r="AB262" s="150">
        <v>0</v>
      </c>
      <c r="AC262" s="150">
        <v>0</v>
      </c>
      <c r="AD262" s="150">
        <v>0</v>
      </c>
      <c r="AE262" s="150">
        <v>0</v>
      </c>
      <c r="AF262" s="150">
        <v>0</v>
      </c>
      <c r="AG262" s="150">
        <v>0</v>
      </c>
      <c r="AH262" s="199">
        <v>0</v>
      </c>
      <c r="AI262" s="199">
        <v>0</v>
      </c>
      <c r="AJ262" s="194">
        <v>0</v>
      </c>
      <c r="AK262" s="194">
        <v>0</v>
      </c>
      <c r="AL262" s="194">
        <v>0</v>
      </c>
      <c r="AM262" s="194">
        <v>0</v>
      </c>
      <c r="AN262" s="194">
        <v>0</v>
      </c>
      <c r="AO262" s="194">
        <v>0</v>
      </c>
      <c r="AP262" s="194">
        <v>0</v>
      </c>
      <c r="AQ262" s="194">
        <v>0</v>
      </c>
      <c r="AR262" s="199">
        <v>0</v>
      </c>
      <c r="AS262" s="199">
        <v>0</v>
      </c>
      <c r="AT262" s="194">
        <v>0</v>
      </c>
      <c r="AU262" s="194">
        <v>0</v>
      </c>
      <c r="AV262" s="194">
        <v>0</v>
      </c>
      <c r="AW262" s="194">
        <v>0</v>
      </c>
      <c r="AX262" s="194">
        <v>0</v>
      </c>
      <c r="AY262" s="194">
        <v>0</v>
      </c>
      <c r="AZ262" s="194">
        <v>0</v>
      </c>
      <c r="BA262" s="194">
        <v>0</v>
      </c>
      <c r="BB262" s="199">
        <v>0</v>
      </c>
      <c r="BC262" s="199">
        <v>0</v>
      </c>
      <c r="BD262" s="200"/>
      <c r="BE262" s="202"/>
      <c r="BF262" s="202"/>
      <c r="BG262" s="203"/>
      <c r="BH262" s="204"/>
      <c r="BI262" s="204"/>
      <c r="BJ262" s="205"/>
      <c r="BK262" s="212"/>
    </row>
    <row r="263" spans="1:63" ht="19.5" customHeight="1" x14ac:dyDescent="0.25">
      <c r="A263" s="192" t="s">
        <v>3</v>
      </c>
      <c r="B263" s="193" t="s">
        <v>187</v>
      </c>
      <c r="C263" s="208" t="s">
        <v>265</v>
      </c>
      <c r="D263" s="209" t="s">
        <v>266</v>
      </c>
      <c r="E263" s="194">
        <v>15.104107979371912</v>
      </c>
      <c r="F263" s="195">
        <f t="shared" si="93"/>
        <v>3.1901616000000002</v>
      </c>
      <c r="G263" s="196">
        <f t="shared" si="94"/>
        <v>0</v>
      </c>
      <c r="H263" s="196">
        <f t="shared" si="95"/>
        <v>0</v>
      </c>
      <c r="I263" s="196">
        <f t="shared" si="96"/>
        <v>0</v>
      </c>
      <c r="J263" s="196">
        <f t="shared" si="97"/>
        <v>0</v>
      </c>
      <c r="K263" s="196">
        <f t="shared" si="98"/>
        <v>0.41299999999999998</v>
      </c>
      <c r="L263" s="196">
        <f t="shared" si="99"/>
        <v>0</v>
      </c>
      <c r="M263" s="196">
        <f t="shared" si="100"/>
        <v>0</v>
      </c>
      <c r="N263" s="197">
        <f t="shared" si="101"/>
        <v>0</v>
      </c>
      <c r="O263" s="197">
        <f t="shared" si="102"/>
        <v>0</v>
      </c>
      <c r="P263" s="198">
        <v>3.1901616000000002</v>
      </c>
      <c r="Q263" s="194">
        <v>0</v>
      </c>
      <c r="R263" s="194">
        <v>0</v>
      </c>
      <c r="S263" s="194">
        <v>0</v>
      </c>
      <c r="T263" s="194">
        <v>0</v>
      </c>
      <c r="U263" s="194">
        <v>0.41299999999999998</v>
      </c>
      <c r="V263" s="194">
        <v>0</v>
      </c>
      <c r="W263" s="194">
        <v>0</v>
      </c>
      <c r="X263" s="199">
        <v>0</v>
      </c>
      <c r="Y263" s="199">
        <v>0</v>
      </c>
      <c r="Z263" s="194">
        <v>0</v>
      </c>
      <c r="AA263" s="150">
        <v>0</v>
      </c>
      <c r="AB263" s="150">
        <v>0</v>
      </c>
      <c r="AC263" s="150">
        <v>0</v>
      </c>
      <c r="AD263" s="150">
        <v>0</v>
      </c>
      <c r="AE263" s="150">
        <v>0</v>
      </c>
      <c r="AF263" s="150">
        <v>0</v>
      </c>
      <c r="AG263" s="150">
        <v>0</v>
      </c>
      <c r="AH263" s="199">
        <v>0</v>
      </c>
      <c r="AI263" s="199">
        <v>0</v>
      </c>
      <c r="AJ263" s="194">
        <v>0</v>
      </c>
      <c r="AK263" s="194">
        <v>0</v>
      </c>
      <c r="AL263" s="194">
        <v>0</v>
      </c>
      <c r="AM263" s="194">
        <v>0</v>
      </c>
      <c r="AN263" s="194">
        <v>0</v>
      </c>
      <c r="AO263" s="194">
        <v>0</v>
      </c>
      <c r="AP263" s="194">
        <v>0</v>
      </c>
      <c r="AQ263" s="194">
        <v>0</v>
      </c>
      <c r="AR263" s="199">
        <v>0</v>
      </c>
      <c r="AS263" s="199">
        <v>0</v>
      </c>
      <c r="AT263" s="194">
        <v>0</v>
      </c>
      <c r="AU263" s="194">
        <v>0</v>
      </c>
      <c r="AV263" s="194">
        <v>0</v>
      </c>
      <c r="AW263" s="194">
        <v>0</v>
      </c>
      <c r="AX263" s="194">
        <v>0</v>
      </c>
      <c r="AY263" s="194">
        <v>0</v>
      </c>
      <c r="AZ263" s="194">
        <v>0</v>
      </c>
      <c r="BA263" s="194">
        <v>0</v>
      </c>
      <c r="BB263" s="199">
        <v>0</v>
      </c>
      <c r="BC263" s="199">
        <v>0</v>
      </c>
      <c r="BD263" s="200">
        <v>45688</v>
      </c>
      <c r="BE263" s="202"/>
      <c r="BF263" s="202"/>
      <c r="BG263" s="203"/>
      <c r="BH263" s="204"/>
      <c r="BI263" s="204"/>
      <c r="BJ263" s="205"/>
      <c r="BK263" s="212"/>
    </row>
    <row r="264" spans="1:63" ht="19.5" customHeight="1" x14ac:dyDescent="0.25">
      <c r="A264" s="192" t="s">
        <v>3</v>
      </c>
      <c r="B264" s="193" t="s">
        <v>187</v>
      </c>
      <c r="C264" s="208" t="s">
        <v>1697</v>
      </c>
      <c r="D264" s="209" t="s">
        <v>1729</v>
      </c>
      <c r="E264" s="194" t="s">
        <v>0</v>
      </c>
      <c r="F264" s="195">
        <f t="shared" si="93"/>
        <v>0</v>
      </c>
      <c r="G264" s="196">
        <f t="shared" si="94"/>
        <v>0</v>
      </c>
      <c r="H264" s="196">
        <f t="shared" si="95"/>
        <v>0</v>
      </c>
      <c r="I264" s="196">
        <f t="shared" si="96"/>
        <v>0</v>
      </c>
      <c r="J264" s="196">
        <f t="shared" si="97"/>
        <v>0</v>
      </c>
      <c r="K264" s="196">
        <f t="shared" si="98"/>
        <v>0</v>
      </c>
      <c r="L264" s="196">
        <f t="shared" si="99"/>
        <v>0</v>
      </c>
      <c r="M264" s="196">
        <f t="shared" si="100"/>
        <v>0</v>
      </c>
      <c r="N264" s="197">
        <f t="shared" si="101"/>
        <v>0</v>
      </c>
      <c r="O264" s="197">
        <f t="shared" si="102"/>
        <v>0</v>
      </c>
      <c r="P264" s="210">
        <v>0</v>
      </c>
      <c r="Q264" s="194">
        <v>0</v>
      </c>
      <c r="R264" s="194">
        <v>0</v>
      </c>
      <c r="S264" s="194">
        <v>0</v>
      </c>
      <c r="T264" s="194">
        <v>0</v>
      </c>
      <c r="U264" s="194">
        <v>0</v>
      </c>
      <c r="V264" s="194">
        <v>0</v>
      </c>
      <c r="W264" s="194">
        <v>0</v>
      </c>
      <c r="X264" s="199">
        <v>0</v>
      </c>
      <c r="Y264" s="199">
        <v>0</v>
      </c>
      <c r="Z264" s="194">
        <v>0</v>
      </c>
      <c r="AA264" s="150">
        <v>0</v>
      </c>
      <c r="AB264" s="150">
        <v>0</v>
      </c>
      <c r="AC264" s="150">
        <v>0</v>
      </c>
      <c r="AD264" s="150">
        <v>0</v>
      </c>
      <c r="AE264" s="150">
        <v>0</v>
      </c>
      <c r="AF264" s="150">
        <v>0</v>
      </c>
      <c r="AG264" s="150">
        <v>0</v>
      </c>
      <c r="AH264" s="199">
        <v>0</v>
      </c>
      <c r="AI264" s="199">
        <v>0</v>
      </c>
      <c r="AJ264" s="194">
        <v>0</v>
      </c>
      <c r="AK264" s="194">
        <v>0</v>
      </c>
      <c r="AL264" s="194">
        <v>0</v>
      </c>
      <c r="AM264" s="194">
        <v>0</v>
      </c>
      <c r="AN264" s="194">
        <v>0</v>
      </c>
      <c r="AO264" s="194">
        <v>0</v>
      </c>
      <c r="AP264" s="194">
        <v>0</v>
      </c>
      <c r="AQ264" s="194">
        <v>0</v>
      </c>
      <c r="AR264" s="199">
        <v>0</v>
      </c>
      <c r="AS264" s="199">
        <v>0</v>
      </c>
      <c r="AT264" s="194">
        <v>0</v>
      </c>
      <c r="AU264" s="194">
        <v>0</v>
      </c>
      <c r="AV264" s="194">
        <v>0</v>
      </c>
      <c r="AW264" s="194">
        <v>0</v>
      </c>
      <c r="AX264" s="194">
        <v>0</v>
      </c>
      <c r="AY264" s="194">
        <v>0</v>
      </c>
      <c r="AZ264" s="194">
        <v>0</v>
      </c>
      <c r="BA264" s="194">
        <v>0</v>
      </c>
      <c r="BB264" s="199">
        <v>0</v>
      </c>
      <c r="BC264" s="199">
        <v>0</v>
      </c>
      <c r="BD264" s="200"/>
      <c r="BE264" s="202"/>
      <c r="BF264" s="202"/>
      <c r="BG264" s="203"/>
      <c r="BH264" s="204"/>
      <c r="BI264" s="204"/>
      <c r="BJ264" s="205"/>
      <c r="BK264" s="212"/>
    </row>
    <row r="265" spans="1:63" ht="19.5" customHeight="1" x14ac:dyDescent="0.25">
      <c r="A265" s="192" t="s">
        <v>3</v>
      </c>
      <c r="B265" s="193" t="s">
        <v>187</v>
      </c>
      <c r="C265" s="208" t="s">
        <v>1736</v>
      </c>
      <c r="D265" s="209" t="s">
        <v>1737</v>
      </c>
      <c r="E265" s="194" t="s">
        <v>0</v>
      </c>
      <c r="F265" s="195">
        <f t="shared" si="93"/>
        <v>0</v>
      </c>
      <c r="G265" s="196">
        <f t="shared" si="94"/>
        <v>0</v>
      </c>
      <c r="H265" s="196">
        <f t="shared" si="95"/>
        <v>0</v>
      </c>
      <c r="I265" s="196">
        <f t="shared" si="96"/>
        <v>0</v>
      </c>
      <c r="J265" s="196">
        <f t="shared" si="97"/>
        <v>0</v>
      </c>
      <c r="K265" s="196">
        <f t="shared" si="98"/>
        <v>0</v>
      </c>
      <c r="L265" s="196">
        <f t="shared" si="99"/>
        <v>0</v>
      </c>
      <c r="M265" s="196">
        <f t="shared" si="100"/>
        <v>0</v>
      </c>
      <c r="N265" s="197">
        <f t="shared" si="101"/>
        <v>0</v>
      </c>
      <c r="O265" s="197">
        <f t="shared" si="102"/>
        <v>0</v>
      </c>
      <c r="P265" s="210">
        <v>0</v>
      </c>
      <c r="Q265" s="194">
        <v>0</v>
      </c>
      <c r="R265" s="194">
        <v>0</v>
      </c>
      <c r="S265" s="194">
        <v>0</v>
      </c>
      <c r="T265" s="194">
        <v>0</v>
      </c>
      <c r="U265" s="194">
        <v>0</v>
      </c>
      <c r="V265" s="194">
        <v>0</v>
      </c>
      <c r="W265" s="194">
        <v>0</v>
      </c>
      <c r="X265" s="199">
        <v>0</v>
      </c>
      <c r="Y265" s="199">
        <v>0</v>
      </c>
      <c r="Z265" s="194">
        <v>0</v>
      </c>
      <c r="AA265" s="150">
        <v>0</v>
      </c>
      <c r="AB265" s="150">
        <v>0</v>
      </c>
      <c r="AC265" s="150">
        <v>0</v>
      </c>
      <c r="AD265" s="150">
        <v>0</v>
      </c>
      <c r="AE265" s="150">
        <v>0</v>
      </c>
      <c r="AF265" s="150">
        <v>0</v>
      </c>
      <c r="AG265" s="150">
        <v>0</v>
      </c>
      <c r="AH265" s="199">
        <v>0</v>
      </c>
      <c r="AI265" s="199">
        <v>0</v>
      </c>
      <c r="AJ265" s="194">
        <v>0</v>
      </c>
      <c r="AK265" s="194">
        <v>0</v>
      </c>
      <c r="AL265" s="194">
        <v>0</v>
      </c>
      <c r="AM265" s="194">
        <v>0</v>
      </c>
      <c r="AN265" s="194">
        <v>0</v>
      </c>
      <c r="AO265" s="194">
        <v>0</v>
      </c>
      <c r="AP265" s="194">
        <v>0</v>
      </c>
      <c r="AQ265" s="194">
        <v>0</v>
      </c>
      <c r="AR265" s="199">
        <v>0</v>
      </c>
      <c r="AS265" s="199">
        <v>0</v>
      </c>
      <c r="AT265" s="194">
        <v>0</v>
      </c>
      <c r="AU265" s="194">
        <v>0</v>
      </c>
      <c r="AV265" s="194">
        <v>0</v>
      </c>
      <c r="AW265" s="194">
        <v>0</v>
      </c>
      <c r="AX265" s="194">
        <v>0</v>
      </c>
      <c r="AY265" s="194">
        <v>0</v>
      </c>
      <c r="AZ265" s="194">
        <v>0</v>
      </c>
      <c r="BA265" s="194">
        <v>0</v>
      </c>
      <c r="BB265" s="199">
        <v>0</v>
      </c>
      <c r="BC265" s="199">
        <v>0</v>
      </c>
      <c r="BD265" s="200"/>
      <c r="BE265" s="202"/>
      <c r="BF265" s="202"/>
      <c r="BG265" s="203"/>
      <c r="BH265" s="204"/>
      <c r="BI265" s="204"/>
      <c r="BJ265" s="205"/>
      <c r="BK265" s="212"/>
    </row>
    <row r="266" spans="1:63" ht="19.5" customHeight="1" x14ac:dyDescent="0.25">
      <c r="A266" s="192" t="s">
        <v>37</v>
      </c>
      <c r="B266" s="193" t="s">
        <v>187</v>
      </c>
      <c r="C266" s="208" t="s">
        <v>1940</v>
      </c>
      <c r="D266" s="209" t="s">
        <v>1941</v>
      </c>
      <c r="E266" s="194">
        <v>4.9470578439034458</v>
      </c>
      <c r="F266" s="195">
        <f t="shared" si="93"/>
        <v>0</v>
      </c>
      <c r="G266" s="196">
        <f t="shared" si="94"/>
        <v>0</v>
      </c>
      <c r="H266" s="196">
        <f t="shared" si="95"/>
        <v>0</v>
      </c>
      <c r="I266" s="196">
        <f t="shared" si="96"/>
        <v>0</v>
      </c>
      <c r="J266" s="196">
        <f t="shared" si="97"/>
        <v>0</v>
      </c>
      <c r="K266" s="196">
        <f t="shared" si="98"/>
        <v>0</v>
      </c>
      <c r="L266" s="196">
        <f t="shared" si="99"/>
        <v>0</v>
      </c>
      <c r="M266" s="196">
        <f t="shared" si="100"/>
        <v>0</v>
      </c>
      <c r="N266" s="197">
        <f t="shared" si="101"/>
        <v>0</v>
      </c>
      <c r="O266" s="197">
        <f t="shared" si="102"/>
        <v>0</v>
      </c>
      <c r="P266" s="210">
        <v>0</v>
      </c>
      <c r="Q266" s="194">
        <v>0</v>
      </c>
      <c r="R266" s="194">
        <v>0</v>
      </c>
      <c r="S266" s="194">
        <v>0</v>
      </c>
      <c r="T266" s="194">
        <v>0</v>
      </c>
      <c r="U266" s="194">
        <v>0</v>
      </c>
      <c r="V266" s="194">
        <v>0</v>
      </c>
      <c r="W266" s="194">
        <v>0</v>
      </c>
      <c r="X266" s="199">
        <v>0</v>
      </c>
      <c r="Y266" s="199">
        <v>0</v>
      </c>
      <c r="Z266" s="194">
        <v>0</v>
      </c>
      <c r="AA266" s="150">
        <v>0</v>
      </c>
      <c r="AB266" s="150">
        <v>0</v>
      </c>
      <c r="AC266" s="150">
        <v>0</v>
      </c>
      <c r="AD266" s="150">
        <v>0</v>
      </c>
      <c r="AE266" s="150">
        <v>0</v>
      </c>
      <c r="AF266" s="150">
        <v>0</v>
      </c>
      <c r="AG266" s="150">
        <v>0</v>
      </c>
      <c r="AH266" s="199">
        <v>0</v>
      </c>
      <c r="AI266" s="199">
        <v>0</v>
      </c>
      <c r="AJ266" s="194">
        <v>0</v>
      </c>
      <c r="AK266" s="194">
        <v>0</v>
      </c>
      <c r="AL266" s="194">
        <v>0</v>
      </c>
      <c r="AM266" s="194">
        <v>0</v>
      </c>
      <c r="AN266" s="194">
        <v>0</v>
      </c>
      <c r="AO266" s="194">
        <v>0</v>
      </c>
      <c r="AP266" s="194">
        <v>0</v>
      </c>
      <c r="AQ266" s="194">
        <v>0</v>
      </c>
      <c r="AR266" s="199">
        <v>0</v>
      </c>
      <c r="AS266" s="199">
        <v>0</v>
      </c>
      <c r="AT266" s="194">
        <v>0</v>
      </c>
      <c r="AU266" s="194">
        <v>0</v>
      </c>
      <c r="AV266" s="194">
        <v>0</v>
      </c>
      <c r="AW266" s="194">
        <v>0</v>
      </c>
      <c r="AX266" s="194">
        <v>0</v>
      </c>
      <c r="AY266" s="194">
        <v>0</v>
      </c>
      <c r="AZ266" s="194">
        <v>0</v>
      </c>
      <c r="BA266" s="194">
        <v>0</v>
      </c>
      <c r="BB266" s="199">
        <v>0</v>
      </c>
      <c r="BC266" s="199">
        <v>0</v>
      </c>
      <c r="BD266" s="200"/>
      <c r="BE266" s="202"/>
      <c r="BF266" s="202"/>
      <c r="BG266" s="203"/>
      <c r="BH266" s="204"/>
      <c r="BI266" s="183" t="s">
        <v>1777</v>
      </c>
      <c r="BJ266" s="205"/>
      <c r="BK266" s="212"/>
    </row>
    <row r="267" spans="1:63" ht="21" customHeight="1" x14ac:dyDescent="0.25">
      <c r="A267" s="192" t="s">
        <v>3</v>
      </c>
      <c r="B267" s="193" t="s">
        <v>187</v>
      </c>
      <c r="C267" s="208" t="s">
        <v>1662</v>
      </c>
      <c r="D267" s="209" t="s">
        <v>1663</v>
      </c>
      <c r="E267" s="194">
        <v>3.394865035189174</v>
      </c>
      <c r="F267" s="195">
        <f t="shared" si="93"/>
        <v>0.95982433</v>
      </c>
      <c r="G267" s="196">
        <f t="shared" si="94"/>
        <v>0</v>
      </c>
      <c r="H267" s="196">
        <f t="shared" si="95"/>
        <v>0</v>
      </c>
      <c r="I267" s="196">
        <f t="shared" si="96"/>
        <v>0</v>
      </c>
      <c r="J267" s="196">
        <f t="shared" si="97"/>
        <v>0</v>
      </c>
      <c r="K267" s="196">
        <f t="shared" si="98"/>
        <v>9.5000000000000001E-2</v>
      </c>
      <c r="L267" s="196">
        <f t="shared" si="99"/>
        <v>0</v>
      </c>
      <c r="M267" s="196">
        <f t="shared" si="100"/>
        <v>0</v>
      </c>
      <c r="N267" s="197">
        <f t="shared" si="101"/>
        <v>0</v>
      </c>
      <c r="O267" s="197">
        <f t="shared" si="102"/>
        <v>0</v>
      </c>
      <c r="P267" s="210">
        <v>0</v>
      </c>
      <c r="Q267" s="194">
        <v>0</v>
      </c>
      <c r="R267" s="194">
        <v>0</v>
      </c>
      <c r="S267" s="194">
        <v>0</v>
      </c>
      <c r="T267" s="194">
        <v>0</v>
      </c>
      <c r="U267" s="194">
        <v>0</v>
      </c>
      <c r="V267" s="194">
        <v>0</v>
      </c>
      <c r="W267" s="194">
        <v>0</v>
      </c>
      <c r="X267" s="199">
        <v>0</v>
      </c>
      <c r="Y267" s="199">
        <v>0</v>
      </c>
      <c r="Z267" s="194">
        <v>0.95982433</v>
      </c>
      <c r="AA267" s="150">
        <v>0</v>
      </c>
      <c r="AB267" s="150">
        <v>0</v>
      </c>
      <c r="AC267" s="150">
        <v>0</v>
      </c>
      <c r="AD267" s="150">
        <v>0</v>
      </c>
      <c r="AE267" s="150">
        <v>9.5000000000000001E-2</v>
      </c>
      <c r="AF267" s="150">
        <v>0</v>
      </c>
      <c r="AG267" s="150">
        <v>0</v>
      </c>
      <c r="AH267" s="199">
        <v>0</v>
      </c>
      <c r="AI267" s="199">
        <v>0</v>
      </c>
      <c r="AJ267" s="194">
        <v>0</v>
      </c>
      <c r="AK267" s="194">
        <v>0</v>
      </c>
      <c r="AL267" s="194">
        <v>0</v>
      </c>
      <c r="AM267" s="194">
        <v>0</v>
      </c>
      <c r="AN267" s="194">
        <v>0</v>
      </c>
      <c r="AO267" s="194">
        <v>0</v>
      </c>
      <c r="AP267" s="194">
        <v>0</v>
      </c>
      <c r="AQ267" s="194">
        <v>0</v>
      </c>
      <c r="AR267" s="199">
        <v>0</v>
      </c>
      <c r="AS267" s="199">
        <v>0</v>
      </c>
      <c r="AT267" s="194">
        <v>0</v>
      </c>
      <c r="AU267" s="194">
        <v>0</v>
      </c>
      <c r="AV267" s="194">
        <v>0</v>
      </c>
      <c r="AW267" s="194">
        <v>0</v>
      </c>
      <c r="AX267" s="194">
        <v>0</v>
      </c>
      <c r="AY267" s="194">
        <v>0</v>
      </c>
      <c r="AZ267" s="194">
        <v>0</v>
      </c>
      <c r="BA267" s="194">
        <v>0</v>
      </c>
      <c r="BB267" s="199">
        <v>0</v>
      </c>
      <c r="BC267" s="199">
        <v>0</v>
      </c>
      <c r="BD267" s="200">
        <v>45838</v>
      </c>
      <c r="BE267" s="202"/>
      <c r="BF267" s="202"/>
      <c r="BG267" s="203"/>
      <c r="BH267" s="204"/>
      <c r="BI267" s="204"/>
      <c r="BJ267" s="205"/>
      <c r="BK267" s="212"/>
    </row>
    <row r="268" spans="1:63" ht="19.5" customHeight="1" x14ac:dyDescent="0.25">
      <c r="A268" s="192" t="s">
        <v>37</v>
      </c>
      <c r="B268" s="193" t="s">
        <v>187</v>
      </c>
      <c r="C268" s="208" t="s">
        <v>1601</v>
      </c>
      <c r="D268" s="209" t="s">
        <v>1942</v>
      </c>
      <c r="E268" s="194">
        <v>3.3691212503182659</v>
      </c>
      <c r="F268" s="195">
        <f t="shared" si="93"/>
        <v>1.0479069999999999</v>
      </c>
      <c r="G268" s="196">
        <f t="shared" si="94"/>
        <v>0</v>
      </c>
      <c r="H268" s="196">
        <f t="shared" si="95"/>
        <v>0</v>
      </c>
      <c r="I268" s="196">
        <f t="shared" si="96"/>
        <v>0</v>
      </c>
      <c r="J268" s="196">
        <f t="shared" si="97"/>
        <v>0</v>
      </c>
      <c r="K268" s="196">
        <f t="shared" si="98"/>
        <v>0.11799999999999999</v>
      </c>
      <c r="L268" s="196">
        <f t="shared" si="99"/>
        <v>0</v>
      </c>
      <c r="M268" s="196">
        <f t="shared" si="100"/>
        <v>0</v>
      </c>
      <c r="N268" s="197">
        <f t="shared" si="101"/>
        <v>0</v>
      </c>
      <c r="O268" s="197">
        <f t="shared" si="102"/>
        <v>0</v>
      </c>
      <c r="P268" s="210">
        <v>0</v>
      </c>
      <c r="Q268" s="194">
        <v>0</v>
      </c>
      <c r="R268" s="194">
        <v>0</v>
      </c>
      <c r="S268" s="194">
        <v>0</v>
      </c>
      <c r="T268" s="194">
        <v>0</v>
      </c>
      <c r="U268" s="194">
        <v>0</v>
      </c>
      <c r="V268" s="194">
        <v>0</v>
      </c>
      <c r="W268" s="194">
        <v>0</v>
      </c>
      <c r="X268" s="199">
        <v>0</v>
      </c>
      <c r="Y268" s="199">
        <v>0</v>
      </c>
      <c r="Z268" s="194">
        <v>1.0479069999999999</v>
      </c>
      <c r="AA268" s="150">
        <v>0</v>
      </c>
      <c r="AB268" s="150">
        <v>0</v>
      </c>
      <c r="AC268" s="150">
        <v>0</v>
      </c>
      <c r="AD268" s="150">
        <v>0</v>
      </c>
      <c r="AE268" s="150">
        <v>0.11799999999999999</v>
      </c>
      <c r="AF268" s="150">
        <v>0</v>
      </c>
      <c r="AG268" s="150">
        <v>0</v>
      </c>
      <c r="AH268" s="199">
        <v>0</v>
      </c>
      <c r="AI268" s="199">
        <v>0</v>
      </c>
      <c r="AJ268" s="194">
        <v>0</v>
      </c>
      <c r="AK268" s="194">
        <v>0</v>
      </c>
      <c r="AL268" s="194">
        <v>0</v>
      </c>
      <c r="AM268" s="194">
        <v>0</v>
      </c>
      <c r="AN268" s="194">
        <v>0</v>
      </c>
      <c r="AO268" s="194">
        <v>0</v>
      </c>
      <c r="AP268" s="194">
        <v>0</v>
      </c>
      <c r="AQ268" s="194">
        <v>0</v>
      </c>
      <c r="AR268" s="199">
        <v>0</v>
      </c>
      <c r="AS268" s="199">
        <v>0</v>
      </c>
      <c r="AT268" s="194">
        <v>0</v>
      </c>
      <c r="AU268" s="194">
        <v>0</v>
      </c>
      <c r="AV268" s="194">
        <v>0</v>
      </c>
      <c r="AW268" s="194">
        <v>0</v>
      </c>
      <c r="AX268" s="194">
        <v>0</v>
      </c>
      <c r="AY268" s="194">
        <v>0</v>
      </c>
      <c r="AZ268" s="194">
        <v>0</v>
      </c>
      <c r="BA268" s="194">
        <v>0</v>
      </c>
      <c r="BB268" s="199">
        <v>0</v>
      </c>
      <c r="BC268" s="199">
        <v>0</v>
      </c>
      <c r="BD268" s="200">
        <v>45838</v>
      </c>
      <c r="BE268" s="202"/>
      <c r="BF268" s="202"/>
      <c r="BG268" s="203"/>
      <c r="BH268" s="204"/>
      <c r="BI268" s="204"/>
      <c r="BJ268" s="205"/>
      <c r="BK268" s="212"/>
    </row>
    <row r="269" spans="1:63" ht="19.5" customHeight="1" x14ac:dyDescent="0.25">
      <c r="A269" s="192" t="s">
        <v>3</v>
      </c>
      <c r="B269" s="193" t="s">
        <v>187</v>
      </c>
      <c r="C269" s="208" t="s">
        <v>1698</v>
      </c>
      <c r="D269" s="209" t="s">
        <v>1699</v>
      </c>
      <c r="E269" s="194" t="s">
        <v>0</v>
      </c>
      <c r="F269" s="195">
        <f t="shared" si="93"/>
        <v>0</v>
      </c>
      <c r="G269" s="196">
        <f t="shared" si="94"/>
        <v>0</v>
      </c>
      <c r="H269" s="196">
        <f t="shared" si="95"/>
        <v>0</v>
      </c>
      <c r="I269" s="196">
        <f t="shared" si="96"/>
        <v>0</v>
      </c>
      <c r="J269" s="196">
        <f t="shared" si="97"/>
        <v>0</v>
      </c>
      <c r="K269" s="196">
        <f t="shared" si="98"/>
        <v>0</v>
      </c>
      <c r="L269" s="196">
        <f t="shared" si="99"/>
        <v>0</v>
      </c>
      <c r="M269" s="196">
        <f t="shared" si="100"/>
        <v>0</v>
      </c>
      <c r="N269" s="197">
        <f t="shared" si="101"/>
        <v>0</v>
      </c>
      <c r="O269" s="197">
        <f t="shared" si="102"/>
        <v>0</v>
      </c>
      <c r="P269" s="210">
        <v>0</v>
      </c>
      <c r="Q269" s="194">
        <v>0</v>
      </c>
      <c r="R269" s="194">
        <v>0</v>
      </c>
      <c r="S269" s="194">
        <v>0</v>
      </c>
      <c r="T269" s="194">
        <v>0</v>
      </c>
      <c r="U269" s="194">
        <v>0</v>
      </c>
      <c r="V269" s="194">
        <v>0</v>
      </c>
      <c r="W269" s="194">
        <v>0</v>
      </c>
      <c r="X269" s="199">
        <v>0</v>
      </c>
      <c r="Y269" s="199">
        <v>0</v>
      </c>
      <c r="Z269" s="194">
        <v>0</v>
      </c>
      <c r="AA269" s="150">
        <v>0</v>
      </c>
      <c r="AB269" s="150">
        <v>0</v>
      </c>
      <c r="AC269" s="150">
        <v>0</v>
      </c>
      <c r="AD269" s="150">
        <v>0</v>
      </c>
      <c r="AE269" s="150">
        <v>0</v>
      </c>
      <c r="AF269" s="150">
        <v>0</v>
      </c>
      <c r="AG269" s="150">
        <v>0</v>
      </c>
      <c r="AH269" s="199">
        <v>0</v>
      </c>
      <c r="AI269" s="199">
        <v>0</v>
      </c>
      <c r="AJ269" s="194">
        <v>0</v>
      </c>
      <c r="AK269" s="194">
        <v>0</v>
      </c>
      <c r="AL269" s="194">
        <v>0</v>
      </c>
      <c r="AM269" s="194">
        <v>0</v>
      </c>
      <c r="AN269" s="194">
        <v>0</v>
      </c>
      <c r="AO269" s="194">
        <v>0</v>
      </c>
      <c r="AP269" s="194">
        <v>0</v>
      </c>
      <c r="AQ269" s="194">
        <v>0</v>
      </c>
      <c r="AR269" s="199">
        <v>0</v>
      </c>
      <c r="AS269" s="199">
        <v>0</v>
      </c>
      <c r="AT269" s="194">
        <v>0</v>
      </c>
      <c r="AU269" s="194">
        <v>0</v>
      </c>
      <c r="AV269" s="194">
        <v>0</v>
      </c>
      <c r="AW269" s="194">
        <v>0</v>
      </c>
      <c r="AX269" s="194">
        <v>0</v>
      </c>
      <c r="AY269" s="194">
        <v>0</v>
      </c>
      <c r="AZ269" s="194">
        <v>0</v>
      </c>
      <c r="BA269" s="194">
        <v>0</v>
      </c>
      <c r="BB269" s="199">
        <v>0</v>
      </c>
      <c r="BC269" s="199">
        <v>0</v>
      </c>
      <c r="BD269" s="200"/>
      <c r="BE269" s="202"/>
      <c r="BF269" s="202"/>
      <c r="BG269" s="203"/>
      <c r="BH269" s="204"/>
      <c r="BI269" s="204"/>
      <c r="BJ269" s="205"/>
      <c r="BK269" s="212"/>
    </row>
    <row r="270" spans="1:63" ht="19.5" customHeight="1" x14ac:dyDescent="0.25">
      <c r="A270" s="192" t="s">
        <v>37</v>
      </c>
      <c r="B270" s="193" t="s">
        <v>187</v>
      </c>
      <c r="C270" s="208" t="s">
        <v>267</v>
      </c>
      <c r="D270" s="209" t="s">
        <v>1943</v>
      </c>
      <c r="E270" s="194">
        <v>1.0512204426956158</v>
      </c>
      <c r="F270" s="195">
        <f t="shared" si="93"/>
        <v>0.39032527</v>
      </c>
      <c r="G270" s="196">
        <f t="shared" si="94"/>
        <v>0</v>
      </c>
      <c r="H270" s="196">
        <f t="shared" si="95"/>
        <v>0</v>
      </c>
      <c r="I270" s="196">
        <f t="shared" si="96"/>
        <v>0.13800000000000001</v>
      </c>
      <c r="J270" s="196">
        <f t="shared" si="97"/>
        <v>0</v>
      </c>
      <c r="K270" s="196">
        <f t="shared" si="98"/>
        <v>0</v>
      </c>
      <c r="L270" s="196">
        <f t="shared" si="99"/>
        <v>0</v>
      </c>
      <c r="M270" s="196">
        <f t="shared" si="100"/>
        <v>0</v>
      </c>
      <c r="N270" s="197">
        <f t="shared" si="101"/>
        <v>0</v>
      </c>
      <c r="O270" s="197">
        <f t="shared" si="102"/>
        <v>0</v>
      </c>
      <c r="P270" s="198">
        <v>0.39032527</v>
      </c>
      <c r="Q270" s="194">
        <v>0</v>
      </c>
      <c r="R270" s="194">
        <v>0</v>
      </c>
      <c r="S270" s="194">
        <v>0.13800000000000001</v>
      </c>
      <c r="T270" s="194">
        <v>0</v>
      </c>
      <c r="U270" s="194">
        <v>0</v>
      </c>
      <c r="V270" s="194">
        <v>0</v>
      </c>
      <c r="W270" s="194">
        <v>0</v>
      </c>
      <c r="X270" s="199">
        <v>0</v>
      </c>
      <c r="Y270" s="199">
        <v>0</v>
      </c>
      <c r="Z270" s="194">
        <v>0</v>
      </c>
      <c r="AA270" s="150">
        <v>0</v>
      </c>
      <c r="AB270" s="150">
        <v>0</v>
      </c>
      <c r="AC270" s="150">
        <v>0</v>
      </c>
      <c r="AD270" s="150">
        <v>0</v>
      </c>
      <c r="AE270" s="150">
        <v>0</v>
      </c>
      <c r="AF270" s="150">
        <v>0</v>
      </c>
      <c r="AG270" s="150">
        <v>0</v>
      </c>
      <c r="AH270" s="199">
        <v>0</v>
      </c>
      <c r="AI270" s="199">
        <v>0</v>
      </c>
      <c r="AJ270" s="194">
        <v>0</v>
      </c>
      <c r="AK270" s="194">
        <v>0</v>
      </c>
      <c r="AL270" s="194">
        <v>0</v>
      </c>
      <c r="AM270" s="194">
        <v>0</v>
      </c>
      <c r="AN270" s="194">
        <v>0</v>
      </c>
      <c r="AO270" s="194">
        <v>0</v>
      </c>
      <c r="AP270" s="194">
        <v>0</v>
      </c>
      <c r="AQ270" s="194">
        <v>0</v>
      </c>
      <c r="AR270" s="199">
        <v>0</v>
      </c>
      <c r="AS270" s="199">
        <v>0</v>
      </c>
      <c r="AT270" s="194">
        <v>0</v>
      </c>
      <c r="AU270" s="194">
        <v>0</v>
      </c>
      <c r="AV270" s="194">
        <v>0</v>
      </c>
      <c r="AW270" s="194">
        <v>0</v>
      </c>
      <c r="AX270" s="194">
        <v>0</v>
      </c>
      <c r="AY270" s="194">
        <v>0</v>
      </c>
      <c r="AZ270" s="194">
        <v>0</v>
      </c>
      <c r="BA270" s="194">
        <v>0</v>
      </c>
      <c r="BB270" s="199">
        <v>0</v>
      </c>
      <c r="BC270" s="199">
        <v>0</v>
      </c>
      <c r="BD270" s="200">
        <v>45747</v>
      </c>
      <c r="BE270" s="202"/>
      <c r="BF270" s="202"/>
      <c r="BG270" s="203"/>
      <c r="BH270" s="204"/>
      <c r="BI270" s="204"/>
      <c r="BJ270" s="205"/>
      <c r="BK270" s="212"/>
    </row>
    <row r="271" spans="1:63" ht="19.5" customHeight="1" x14ac:dyDescent="0.25">
      <c r="A271" s="192" t="s">
        <v>37</v>
      </c>
      <c r="B271" s="193" t="s">
        <v>187</v>
      </c>
      <c r="C271" s="208" t="s">
        <v>1603</v>
      </c>
      <c r="D271" s="209" t="s">
        <v>1944</v>
      </c>
      <c r="E271" s="194">
        <v>19.410495558807344</v>
      </c>
      <c r="F271" s="195">
        <f t="shared" si="93"/>
        <v>7.8760846999999998</v>
      </c>
      <c r="G271" s="196">
        <f t="shared" si="94"/>
        <v>0</v>
      </c>
      <c r="H271" s="196">
        <f t="shared" si="95"/>
        <v>0</v>
      </c>
      <c r="I271" s="196">
        <f t="shared" si="96"/>
        <v>0</v>
      </c>
      <c r="J271" s="196">
        <f t="shared" si="97"/>
        <v>0</v>
      </c>
      <c r="K271" s="196">
        <f t="shared" si="98"/>
        <v>0.94</v>
      </c>
      <c r="L271" s="196">
        <f t="shared" si="99"/>
        <v>0</v>
      </c>
      <c r="M271" s="196">
        <f t="shared" si="100"/>
        <v>0</v>
      </c>
      <c r="N271" s="197">
        <f t="shared" si="101"/>
        <v>0</v>
      </c>
      <c r="O271" s="197">
        <f t="shared" si="102"/>
        <v>0</v>
      </c>
      <c r="P271" s="210">
        <v>0</v>
      </c>
      <c r="Q271" s="194">
        <v>0</v>
      </c>
      <c r="R271" s="194">
        <v>0</v>
      </c>
      <c r="S271" s="194">
        <v>0</v>
      </c>
      <c r="T271" s="194">
        <v>0</v>
      </c>
      <c r="U271" s="194">
        <v>0</v>
      </c>
      <c r="V271" s="194">
        <v>0</v>
      </c>
      <c r="W271" s="194">
        <v>0</v>
      </c>
      <c r="X271" s="199">
        <v>0</v>
      </c>
      <c r="Y271" s="199">
        <v>0</v>
      </c>
      <c r="Z271" s="194">
        <v>7.8760846999999998</v>
      </c>
      <c r="AA271" s="150">
        <v>0</v>
      </c>
      <c r="AB271" s="150">
        <v>0</v>
      </c>
      <c r="AC271" s="150">
        <v>0</v>
      </c>
      <c r="AD271" s="150">
        <v>0</v>
      </c>
      <c r="AE271" s="150">
        <v>0.94</v>
      </c>
      <c r="AF271" s="150">
        <v>0</v>
      </c>
      <c r="AG271" s="150">
        <v>0</v>
      </c>
      <c r="AH271" s="199">
        <v>0</v>
      </c>
      <c r="AI271" s="199">
        <v>0</v>
      </c>
      <c r="AJ271" s="194">
        <v>0</v>
      </c>
      <c r="AK271" s="194">
        <v>0</v>
      </c>
      <c r="AL271" s="194">
        <v>0</v>
      </c>
      <c r="AM271" s="194">
        <v>0</v>
      </c>
      <c r="AN271" s="194">
        <v>0</v>
      </c>
      <c r="AO271" s="194">
        <v>0</v>
      </c>
      <c r="AP271" s="194">
        <v>0</v>
      </c>
      <c r="AQ271" s="194">
        <v>0</v>
      </c>
      <c r="AR271" s="199">
        <v>0</v>
      </c>
      <c r="AS271" s="199">
        <v>0</v>
      </c>
      <c r="AT271" s="194">
        <v>0</v>
      </c>
      <c r="AU271" s="194">
        <v>0</v>
      </c>
      <c r="AV271" s="194">
        <v>0</v>
      </c>
      <c r="AW271" s="194">
        <v>0</v>
      </c>
      <c r="AX271" s="194">
        <v>0</v>
      </c>
      <c r="AY271" s="194">
        <v>0</v>
      </c>
      <c r="AZ271" s="194">
        <v>0</v>
      </c>
      <c r="BA271" s="194">
        <v>0</v>
      </c>
      <c r="BB271" s="199">
        <v>0</v>
      </c>
      <c r="BC271" s="199">
        <v>0</v>
      </c>
      <c r="BD271" s="200">
        <v>45838</v>
      </c>
      <c r="BE271" s="202"/>
      <c r="BF271" s="202"/>
      <c r="BG271" s="203"/>
      <c r="BH271" s="204"/>
      <c r="BI271" s="204"/>
      <c r="BJ271" s="205"/>
      <c r="BK271" s="212"/>
    </row>
    <row r="272" spans="1:63" ht="19.5" customHeight="1" x14ac:dyDescent="0.25">
      <c r="A272" s="192" t="s">
        <v>37</v>
      </c>
      <c r="B272" s="193" t="s">
        <v>187</v>
      </c>
      <c r="C272" s="208" t="s">
        <v>1700</v>
      </c>
      <c r="D272" s="209" t="s">
        <v>1945</v>
      </c>
      <c r="E272" s="194">
        <v>7.0320913589813117</v>
      </c>
      <c r="F272" s="195">
        <f t="shared" ref="F272:F297" si="103">P272+Z272+AJ272+AT272</f>
        <v>3.381535</v>
      </c>
      <c r="G272" s="196">
        <f t="shared" ref="G272:G297" si="104">Q272+AA272+AK272+AU272</f>
        <v>0</v>
      </c>
      <c r="H272" s="196">
        <f t="shared" ref="H272:H297" si="105">R272+AB272+AL272+AV272</f>
        <v>0</v>
      </c>
      <c r="I272" s="196">
        <f t="shared" ref="I272:I297" si="106">S272+AC272+AM272+AW272</f>
        <v>0</v>
      </c>
      <c r="J272" s="196">
        <f t="shared" ref="J272:J297" si="107">T272+AD272+AN272+AX272</f>
        <v>0</v>
      </c>
      <c r="K272" s="196">
        <f t="shared" ref="K272:K297" si="108">U272+AE272+AO272+AY272</f>
        <v>0.41599999999999998</v>
      </c>
      <c r="L272" s="196">
        <f t="shared" ref="L272:L297" si="109">V272+AF272+AP272+AZ272</f>
        <v>0</v>
      </c>
      <c r="M272" s="196">
        <f t="shared" ref="M272:M297" si="110">W272+AG272+AQ272+BA272</f>
        <v>0</v>
      </c>
      <c r="N272" s="197">
        <f t="shared" ref="N272:N297" si="111">X272+AH272+AR272+BB272</f>
        <v>0</v>
      </c>
      <c r="O272" s="197">
        <f t="shared" ref="O272:O297" si="112">Y272+AI272+AS272+BC272</f>
        <v>0</v>
      </c>
      <c r="P272" s="210">
        <v>0</v>
      </c>
      <c r="Q272" s="194">
        <v>0</v>
      </c>
      <c r="R272" s="194">
        <v>0</v>
      </c>
      <c r="S272" s="194">
        <v>0</v>
      </c>
      <c r="T272" s="194">
        <v>0</v>
      </c>
      <c r="U272" s="194">
        <v>0</v>
      </c>
      <c r="V272" s="194">
        <v>0</v>
      </c>
      <c r="W272" s="194">
        <v>0</v>
      </c>
      <c r="X272" s="199">
        <v>0</v>
      </c>
      <c r="Y272" s="199">
        <v>0</v>
      </c>
      <c r="Z272" s="194">
        <v>0</v>
      </c>
      <c r="AA272" s="150">
        <v>0</v>
      </c>
      <c r="AB272" s="150">
        <v>0</v>
      </c>
      <c r="AC272" s="150">
        <v>0</v>
      </c>
      <c r="AD272" s="150">
        <v>0</v>
      </c>
      <c r="AE272" s="150">
        <v>0</v>
      </c>
      <c r="AF272" s="150">
        <v>0</v>
      </c>
      <c r="AG272" s="150">
        <v>0</v>
      </c>
      <c r="AH272" s="199">
        <v>0</v>
      </c>
      <c r="AI272" s="199">
        <v>0</v>
      </c>
      <c r="AJ272" s="194">
        <v>3.381535</v>
      </c>
      <c r="AK272" s="194">
        <v>0</v>
      </c>
      <c r="AL272" s="194">
        <v>0</v>
      </c>
      <c r="AM272" s="194">
        <v>0</v>
      </c>
      <c r="AN272" s="194">
        <v>0</v>
      </c>
      <c r="AO272" s="194">
        <v>0.41599999999999998</v>
      </c>
      <c r="AP272" s="194">
        <v>0</v>
      </c>
      <c r="AQ272" s="194">
        <v>0</v>
      </c>
      <c r="AR272" s="199">
        <v>0</v>
      </c>
      <c r="AS272" s="199">
        <v>0</v>
      </c>
      <c r="AT272" s="194">
        <v>0</v>
      </c>
      <c r="AU272" s="194">
        <v>0</v>
      </c>
      <c r="AV272" s="194">
        <v>0</v>
      </c>
      <c r="AW272" s="194">
        <v>0</v>
      </c>
      <c r="AX272" s="194">
        <v>0</v>
      </c>
      <c r="AY272" s="194">
        <v>0</v>
      </c>
      <c r="AZ272" s="194">
        <v>0</v>
      </c>
      <c r="BA272" s="194">
        <v>0</v>
      </c>
      <c r="BB272" s="199">
        <v>0</v>
      </c>
      <c r="BC272" s="199">
        <v>0</v>
      </c>
      <c r="BD272" s="200">
        <v>45930</v>
      </c>
      <c r="BE272" s="202"/>
      <c r="BF272" s="202"/>
      <c r="BG272" s="203"/>
      <c r="BH272" s="204"/>
      <c r="BI272" s="204"/>
      <c r="BJ272" s="205"/>
      <c r="BK272" s="212"/>
    </row>
    <row r="273" spans="1:63" ht="19.5" customHeight="1" x14ac:dyDescent="0.25">
      <c r="A273" s="192" t="s">
        <v>3</v>
      </c>
      <c r="B273" s="193" t="s">
        <v>187</v>
      </c>
      <c r="C273" s="208" t="s">
        <v>1664</v>
      </c>
      <c r="D273" s="209" t="s">
        <v>1665</v>
      </c>
      <c r="E273" s="194">
        <v>0.63219199532865733</v>
      </c>
      <c r="F273" s="195">
        <f t="shared" si="103"/>
        <v>8.0249000000000001E-2</v>
      </c>
      <c r="G273" s="196">
        <f t="shared" si="104"/>
        <v>0</v>
      </c>
      <c r="H273" s="196">
        <f t="shared" si="105"/>
        <v>0</v>
      </c>
      <c r="I273" s="196">
        <f t="shared" si="106"/>
        <v>0.03</v>
      </c>
      <c r="J273" s="196">
        <f t="shared" si="107"/>
        <v>0</v>
      </c>
      <c r="K273" s="196">
        <f t="shared" si="108"/>
        <v>0</v>
      </c>
      <c r="L273" s="196">
        <f t="shared" si="109"/>
        <v>0</v>
      </c>
      <c r="M273" s="196">
        <f t="shared" si="110"/>
        <v>0</v>
      </c>
      <c r="N273" s="197">
        <f t="shared" si="111"/>
        <v>0</v>
      </c>
      <c r="O273" s="197">
        <f t="shared" si="112"/>
        <v>0</v>
      </c>
      <c r="P273" s="210">
        <v>0</v>
      </c>
      <c r="Q273" s="194">
        <v>0</v>
      </c>
      <c r="R273" s="194">
        <v>0</v>
      </c>
      <c r="S273" s="194">
        <v>0</v>
      </c>
      <c r="T273" s="194">
        <v>0</v>
      </c>
      <c r="U273" s="194">
        <v>0</v>
      </c>
      <c r="V273" s="194">
        <v>0</v>
      </c>
      <c r="W273" s="194">
        <v>0</v>
      </c>
      <c r="X273" s="199">
        <v>0</v>
      </c>
      <c r="Y273" s="199">
        <v>0</v>
      </c>
      <c r="Z273" s="194">
        <v>8.0249000000000001E-2</v>
      </c>
      <c r="AA273" s="150">
        <v>0</v>
      </c>
      <c r="AB273" s="150">
        <v>0</v>
      </c>
      <c r="AC273" s="150">
        <v>0.03</v>
      </c>
      <c r="AD273" s="150">
        <v>0</v>
      </c>
      <c r="AE273" s="150">
        <v>0</v>
      </c>
      <c r="AF273" s="150">
        <v>0</v>
      </c>
      <c r="AG273" s="150">
        <v>0</v>
      </c>
      <c r="AH273" s="199">
        <v>0</v>
      </c>
      <c r="AI273" s="199">
        <v>0</v>
      </c>
      <c r="AJ273" s="194">
        <v>0</v>
      </c>
      <c r="AK273" s="194">
        <v>0</v>
      </c>
      <c r="AL273" s="194">
        <v>0</v>
      </c>
      <c r="AM273" s="194">
        <v>0</v>
      </c>
      <c r="AN273" s="194">
        <v>0</v>
      </c>
      <c r="AO273" s="194">
        <v>0</v>
      </c>
      <c r="AP273" s="194">
        <v>0</v>
      </c>
      <c r="AQ273" s="194">
        <v>0</v>
      </c>
      <c r="AR273" s="199">
        <v>0</v>
      </c>
      <c r="AS273" s="199">
        <v>0</v>
      </c>
      <c r="AT273" s="194">
        <v>0</v>
      </c>
      <c r="AU273" s="194">
        <v>0</v>
      </c>
      <c r="AV273" s="194">
        <v>0</v>
      </c>
      <c r="AW273" s="194">
        <v>0</v>
      </c>
      <c r="AX273" s="194">
        <v>0</v>
      </c>
      <c r="AY273" s="194">
        <v>0</v>
      </c>
      <c r="AZ273" s="194">
        <v>0</v>
      </c>
      <c r="BA273" s="194">
        <v>0</v>
      </c>
      <c r="BB273" s="199">
        <v>0</v>
      </c>
      <c r="BC273" s="199">
        <v>0</v>
      </c>
      <c r="BD273" s="200">
        <v>45838</v>
      </c>
      <c r="BE273" s="202"/>
      <c r="BF273" s="202"/>
      <c r="BG273" s="203"/>
      <c r="BH273" s="204"/>
      <c r="BI273" s="204"/>
      <c r="BJ273" s="205"/>
      <c r="BK273" s="212"/>
    </row>
    <row r="274" spans="1:63" ht="19.5" customHeight="1" x14ac:dyDescent="0.25">
      <c r="A274" s="192" t="s">
        <v>37</v>
      </c>
      <c r="B274" s="193" t="s">
        <v>187</v>
      </c>
      <c r="C274" s="208" t="s">
        <v>269</v>
      </c>
      <c r="D274" s="209" t="s">
        <v>1946</v>
      </c>
      <c r="E274" s="194">
        <v>31.036568132910819</v>
      </c>
      <c r="F274" s="195">
        <f t="shared" si="103"/>
        <v>14.68355</v>
      </c>
      <c r="G274" s="196">
        <f t="shared" si="104"/>
        <v>0</v>
      </c>
      <c r="H274" s="196">
        <f t="shared" si="105"/>
        <v>0</v>
      </c>
      <c r="I274" s="196">
        <f t="shared" si="106"/>
        <v>3.7000000000000005E-2</v>
      </c>
      <c r="J274" s="196">
        <f t="shared" si="107"/>
        <v>0</v>
      </c>
      <c r="K274" s="196">
        <f t="shared" si="108"/>
        <v>1.468</v>
      </c>
      <c r="L274" s="196">
        <f t="shared" si="109"/>
        <v>0</v>
      </c>
      <c r="M274" s="196">
        <f t="shared" si="110"/>
        <v>0</v>
      </c>
      <c r="N274" s="197">
        <f t="shared" si="111"/>
        <v>0</v>
      </c>
      <c r="O274" s="197">
        <f t="shared" si="112"/>
        <v>0</v>
      </c>
      <c r="P274" s="198">
        <v>14.68355</v>
      </c>
      <c r="Q274" s="194">
        <v>0</v>
      </c>
      <c r="R274" s="194">
        <v>0</v>
      </c>
      <c r="S274" s="194">
        <v>3.7000000000000005E-2</v>
      </c>
      <c r="T274" s="194">
        <v>0</v>
      </c>
      <c r="U274" s="194">
        <v>1.468</v>
      </c>
      <c r="V274" s="194">
        <v>0</v>
      </c>
      <c r="W274" s="194">
        <v>0</v>
      </c>
      <c r="X274" s="199">
        <v>0</v>
      </c>
      <c r="Y274" s="199">
        <v>0</v>
      </c>
      <c r="Z274" s="194">
        <v>0</v>
      </c>
      <c r="AA274" s="150">
        <v>0</v>
      </c>
      <c r="AB274" s="150">
        <v>0</v>
      </c>
      <c r="AC274" s="150">
        <v>0</v>
      </c>
      <c r="AD274" s="150">
        <v>0</v>
      </c>
      <c r="AE274" s="150">
        <v>0</v>
      </c>
      <c r="AF274" s="150">
        <v>0</v>
      </c>
      <c r="AG274" s="150">
        <v>0</v>
      </c>
      <c r="AH274" s="199">
        <v>0</v>
      </c>
      <c r="AI274" s="199">
        <v>0</v>
      </c>
      <c r="AJ274" s="194">
        <v>0</v>
      </c>
      <c r="AK274" s="194">
        <v>0</v>
      </c>
      <c r="AL274" s="194">
        <v>0</v>
      </c>
      <c r="AM274" s="194">
        <v>0</v>
      </c>
      <c r="AN274" s="194">
        <v>0</v>
      </c>
      <c r="AO274" s="194">
        <v>0</v>
      </c>
      <c r="AP274" s="194">
        <v>0</v>
      </c>
      <c r="AQ274" s="194">
        <v>0</v>
      </c>
      <c r="AR274" s="199">
        <v>0</v>
      </c>
      <c r="AS274" s="199">
        <v>0</v>
      </c>
      <c r="AT274" s="194">
        <v>0</v>
      </c>
      <c r="AU274" s="194">
        <v>0</v>
      </c>
      <c r="AV274" s="194">
        <v>0</v>
      </c>
      <c r="AW274" s="194">
        <v>0</v>
      </c>
      <c r="AX274" s="194">
        <v>0</v>
      </c>
      <c r="AY274" s="194">
        <v>0</v>
      </c>
      <c r="AZ274" s="194">
        <v>0</v>
      </c>
      <c r="BA274" s="194">
        <v>0</v>
      </c>
      <c r="BB274" s="199">
        <v>0</v>
      </c>
      <c r="BC274" s="199">
        <v>0</v>
      </c>
      <c r="BD274" s="200">
        <v>45716</v>
      </c>
      <c r="BE274" s="202"/>
      <c r="BF274" s="202"/>
      <c r="BG274" s="203"/>
      <c r="BH274" s="204"/>
      <c r="BI274" s="204"/>
      <c r="BJ274" s="205"/>
      <c r="BK274" s="212"/>
    </row>
    <row r="275" spans="1:63" ht="19.5" customHeight="1" x14ac:dyDescent="0.25">
      <c r="A275" s="192" t="s">
        <v>37</v>
      </c>
      <c r="B275" s="193" t="s">
        <v>187</v>
      </c>
      <c r="C275" s="208" t="s">
        <v>1947</v>
      </c>
      <c r="D275" s="209" t="s">
        <v>1948</v>
      </c>
      <c r="E275" s="194">
        <v>4.3310191106435489</v>
      </c>
      <c r="F275" s="195">
        <f t="shared" si="103"/>
        <v>0</v>
      </c>
      <c r="G275" s="196">
        <f t="shared" si="104"/>
        <v>0</v>
      </c>
      <c r="H275" s="196">
        <f t="shared" si="105"/>
        <v>0</v>
      </c>
      <c r="I275" s="196">
        <f t="shared" si="106"/>
        <v>0</v>
      </c>
      <c r="J275" s="196">
        <f t="shared" si="107"/>
        <v>0</v>
      </c>
      <c r="K275" s="196">
        <f t="shared" si="108"/>
        <v>0</v>
      </c>
      <c r="L275" s="196">
        <f t="shared" si="109"/>
        <v>0</v>
      </c>
      <c r="M275" s="196">
        <f t="shared" si="110"/>
        <v>0</v>
      </c>
      <c r="N275" s="197">
        <f t="shared" si="111"/>
        <v>0</v>
      </c>
      <c r="O275" s="197">
        <f t="shared" si="112"/>
        <v>0</v>
      </c>
      <c r="P275" s="210">
        <v>0</v>
      </c>
      <c r="Q275" s="194">
        <v>0</v>
      </c>
      <c r="R275" s="194">
        <v>0</v>
      </c>
      <c r="S275" s="194">
        <v>0</v>
      </c>
      <c r="T275" s="194">
        <v>0</v>
      </c>
      <c r="U275" s="194">
        <v>0</v>
      </c>
      <c r="V275" s="194">
        <v>0</v>
      </c>
      <c r="W275" s="194">
        <v>0</v>
      </c>
      <c r="X275" s="199">
        <v>0</v>
      </c>
      <c r="Y275" s="199">
        <v>0</v>
      </c>
      <c r="Z275" s="194">
        <v>0</v>
      </c>
      <c r="AA275" s="150">
        <v>0</v>
      </c>
      <c r="AB275" s="150">
        <v>0</v>
      </c>
      <c r="AC275" s="150">
        <v>0</v>
      </c>
      <c r="AD275" s="150">
        <v>0</v>
      </c>
      <c r="AE275" s="150">
        <v>0</v>
      </c>
      <c r="AF275" s="150">
        <v>0</v>
      </c>
      <c r="AG275" s="150">
        <v>0</v>
      </c>
      <c r="AH275" s="199">
        <v>0</v>
      </c>
      <c r="AI275" s="199">
        <v>0</v>
      </c>
      <c r="AJ275" s="194">
        <v>0</v>
      </c>
      <c r="AK275" s="194">
        <v>0</v>
      </c>
      <c r="AL275" s="194">
        <v>0</v>
      </c>
      <c r="AM275" s="194">
        <v>0</v>
      </c>
      <c r="AN275" s="194">
        <v>0</v>
      </c>
      <c r="AO275" s="194">
        <v>0</v>
      </c>
      <c r="AP275" s="194">
        <v>0</v>
      </c>
      <c r="AQ275" s="194">
        <v>0</v>
      </c>
      <c r="AR275" s="199">
        <v>0</v>
      </c>
      <c r="AS275" s="199">
        <v>0</v>
      </c>
      <c r="AT275" s="194">
        <v>0</v>
      </c>
      <c r="AU275" s="194">
        <v>0</v>
      </c>
      <c r="AV275" s="194">
        <v>0</v>
      </c>
      <c r="AW275" s="194">
        <v>0</v>
      </c>
      <c r="AX275" s="194">
        <v>0</v>
      </c>
      <c r="AY275" s="194">
        <v>0</v>
      </c>
      <c r="AZ275" s="194">
        <v>0</v>
      </c>
      <c r="BA275" s="194">
        <v>0</v>
      </c>
      <c r="BB275" s="199">
        <v>0</v>
      </c>
      <c r="BC275" s="199">
        <v>0</v>
      </c>
      <c r="BD275" s="200"/>
      <c r="BE275" s="202"/>
      <c r="BF275" s="202"/>
      <c r="BG275" s="203"/>
      <c r="BH275" s="204"/>
      <c r="BI275" s="183" t="s">
        <v>1777</v>
      </c>
      <c r="BJ275" s="205"/>
      <c r="BK275" s="212"/>
    </row>
    <row r="276" spans="1:63" ht="19.5" customHeight="1" x14ac:dyDescent="0.25">
      <c r="A276" s="192" t="s">
        <v>3</v>
      </c>
      <c r="B276" s="193" t="s">
        <v>187</v>
      </c>
      <c r="C276" s="208" t="s">
        <v>271</v>
      </c>
      <c r="D276" s="209" t="s">
        <v>272</v>
      </c>
      <c r="E276" s="194">
        <v>0.65278406667160727</v>
      </c>
      <c r="F276" s="195">
        <f t="shared" si="103"/>
        <v>0</v>
      </c>
      <c r="G276" s="196">
        <f t="shared" si="104"/>
        <v>0</v>
      </c>
      <c r="H276" s="196">
        <f t="shared" si="105"/>
        <v>0</v>
      </c>
      <c r="I276" s="196">
        <f t="shared" si="106"/>
        <v>0</v>
      </c>
      <c r="J276" s="196">
        <f t="shared" si="107"/>
        <v>0</v>
      </c>
      <c r="K276" s="196">
        <f t="shared" si="108"/>
        <v>0</v>
      </c>
      <c r="L276" s="196">
        <f t="shared" si="109"/>
        <v>0</v>
      </c>
      <c r="M276" s="196">
        <f t="shared" si="110"/>
        <v>0</v>
      </c>
      <c r="N276" s="197">
        <f t="shared" si="111"/>
        <v>0</v>
      </c>
      <c r="O276" s="197">
        <f t="shared" si="112"/>
        <v>0</v>
      </c>
      <c r="P276" s="210">
        <v>0</v>
      </c>
      <c r="Q276" s="194">
        <v>0</v>
      </c>
      <c r="R276" s="194">
        <v>0</v>
      </c>
      <c r="S276" s="194">
        <v>0</v>
      </c>
      <c r="T276" s="194">
        <v>0</v>
      </c>
      <c r="U276" s="194">
        <v>0</v>
      </c>
      <c r="V276" s="194">
        <v>0</v>
      </c>
      <c r="W276" s="194">
        <v>0</v>
      </c>
      <c r="X276" s="199">
        <v>0</v>
      </c>
      <c r="Y276" s="199">
        <v>0</v>
      </c>
      <c r="Z276" s="194">
        <v>0</v>
      </c>
      <c r="AA276" s="150">
        <v>0</v>
      </c>
      <c r="AB276" s="150">
        <v>0</v>
      </c>
      <c r="AC276" s="150">
        <v>0</v>
      </c>
      <c r="AD276" s="150">
        <v>0</v>
      </c>
      <c r="AE276" s="150">
        <v>0</v>
      </c>
      <c r="AF276" s="150">
        <v>0</v>
      </c>
      <c r="AG276" s="150">
        <v>0</v>
      </c>
      <c r="AH276" s="199">
        <v>0</v>
      </c>
      <c r="AI276" s="199">
        <v>0</v>
      </c>
      <c r="AJ276" s="194">
        <v>0</v>
      </c>
      <c r="AK276" s="194">
        <v>0</v>
      </c>
      <c r="AL276" s="194">
        <v>0</v>
      </c>
      <c r="AM276" s="194">
        <v>0</v>
      </c>
      <c r="AN276" s="194">
        <v>0</v>
      </c>
      <c r="AO276" s="194">
        <v>0</v>
      </c>
      <c r="AP276" s="194">
        <v>0</v>
      </c>
      <c r="AQ276" s="194">
        <v>0</v>
      </c>
      <c r="AR276" s="199">
        <v>0</v>
      </c>
      <c r="AS276" s="199">
        <v>0</v>
      </c>
      <c r="AT276" s="194">
        <v>0</v>
      </c>
      <c r="AU276" s="194">
        <v>0</v>
      </c>
      <c r="AV276" s="194">
        <v>0</v>
      </c>
      <c r="AW276" s="194">
        <v>0</v>
      </c>
      <c r="AX276" s="194">
        <v>0</v>
      </c>
      <c r="AY276" s="194">
        <v>0</v>
      </c>
      <c r="AZ276" s="194">
        <v>0</v>
      </c>
      <c r="BA276" s="194">
        <v>0</v>
      </c>
      <c r="BB276" s="199">
        <v>0</v>
      </c>
      <c r="BC276" s="199">
        <v>0</v>
      </c>
      <c r="BD276" s="200"/>
      <c r="BE276" s="202"/>
      <c r="BF276" s="202"/>
      <c r="BG276" s="203"/>
      <c r="BH276" s="204"/>
      <c r="BI276" s="204"/>
      <c r="BJ276" s="205"/>
      <c r="BK276" s="212"/>
    </row>
    <row r="277" spans="1:63" ht="19.5" customHeight="1" x14ac:dyDescent="0.25">
      <c r="A277" s="192" t="s">
        <v>3</v>
      </c>
      <c r="B277" s="193" t="s">
        <v>187</v>
      </c>
      <c r="C277" s="208" t="s">
        <v>1156</v>
      </c>
      <c r="D277" s="209" t="s">
        <v>1157</v>
      </c>
      <c r="E277" s="194" t="s">
        <v>0</v>
      </c>
      <c r="F277" s="195">
        <f t="shared" si="103"/>
        <v>0</v>
      </c>
      <c r="G277" s="196">
        <f t="shared" si="104"/>
        <v>0</v>
      </c>
      <c r="H277" s="196">
        <f t="shared" si="105"/>
        <v>0</v>
      </c>
      <c r="I277" s="196">
        <f t="shared" si="106"/>
        <v>0</v>
      </c>
      <c r="J277" s="196">
        <f t="shared" si="107"/>
        <v>0</v>
      </c>
      <c r="K277" s="196">
        <f t="shared" si="108"/>
        <v>0</v>
      </c>
      <c r="L277" s="196">
        <f t="shared" si="109"/>
        <v>0</v>
      </c>
      <c r="M277" s="196">
        <f t="shared" si="110"/>
        <v>0</v>
      </c>
      <c r="N277" s="197">
        <f t="shared" si="111"/>
        <v>0</v>
      </c>
      <c r="O277" s="197">
        <f t="shared" si="112"/>
        <v>0</v>
      </c>
      <c r="P277" s="210">
        <v>0</v>
      </c>
      <c r="Q277" s="194">
        <v>0</v>
      </c>
      <c r="R277" s="194">
        <v>0</v>
      </c>
      <c r="S277" s="194">
        <v>0</v>
      </c>
      <c r="T277" s="194">
        <v>0</v>
      </c>
      <c r="U277" s="194">
        <v>0</v>
      </c>
      <c r="V277" s="194">
        <v>0</v>
      </c>
      <c r="W277" s="194">
        <v>0</v>
      </c>
      <c r="X277" s="199">
        <v>0</v>
      </c>
      <c r="Y277" s="199">
        <v>0</v>
      </c>
      <c r="Z277" s="194">
        <v>0</v>
      </c>
      <c r="AA277" s="150">
        <v>0</v>
      </c>
      <c r="AB277" s="150">
        <v>0</v>
      </c>
      <c r="AC277" s="150">
        <v>0</v>
      </c>
      <c r="AD277" s="150">
        <v>0</v>
      </c>
      <c r="AE277" s="150">
        <v>0</v>
      </c>
      <c r="AF277" s="150">
        <v>0</v>
      </c>
      <c r="AG277" s="150">
        <v>0</v>
      </c>
      <c r="AH277" s="199">
        <v>0</v>
      </c>
      <c r="AI277" s="199">
        <v>0</v>
      </c>
      <c r="AJ277" s="194">
        <v>0</v>
      </c>
      <c r="AK277" s="194">
        <v>0</v>
      </c>
      <c r="AL277" s="194">
        <v>0</v>
      </c>
      <c r="AM277" s="194">
        <v>0</v>
      </c>
      <c r="AN277" s="194">
        <v>0</v>
      </c>
      <c r="AO277" s="194">
        <v>0</v>
      </c>
      <c r="AP277" s="194">
        <v>0</v>
      </c>
      <c r="AQ277" s="194">
        <v>0</v>
      </c>
      <c r="AR277" s="199">
        <v>0</v>
      </c>
      <c r="AS277" s="199">
        <v>0</v>
      </c>
      <c r="AT277" s="194">
        <v>0</v>
      </c>
      <c r="AU277" s="194">
        <v>0</v>
      </c>
      <c r="AV277" s="194">
        <v>0</v>
      </c>
      <c r="AW277" s="194">
        <v>0</v>
      </c>
      <c r="AX277" s="194">
        <v>0</v>
      </c>
      <c r="AY277" s="194">
        <v>0</v>
      </c>
      <c r="AZ277" s="194">
        <v>0</v>
      </c>
      <c r="BA277" s="194">
        <v>0</v>
      </c>
      <c r="BB277" s="199">
        <v>0</v>
      </c>
      <c r="BC277" s="199">
        <v>0</v>
      </c>
      <c r="BD277" s="200"/>
      <c r="BE277" s="202"/>
      <c r="BF277" s="202"/>
      <c r="BG277" s="203"/>
      <c r="BH277" s="204"/>
      <c r="BI277" s="204"/>
      <c r="BJ277" s="205"/>
      <c r="BK277" s="212"/>
    </row>
    <row r="278" spans="1:63" ht="19.5" customHeight="1" x14ac:dyDescent="0.25">
      <c r="A278" s="192" t="s">
        <v>37</v>
      </c>
      <c r="B278" s="193" t="s">
        <v>187</v>
      </c>
      <c r="C278" s="208" t="s">
        <v>1578</v>
      </c>
      <c r="D278" s="209" t="s">
        <v>1949</v>
      </c>
      <c r="E278" s="194">
        <v>116.71950912361592</v>
      </c>
      <c r="F278" s="195">
        <f t="shared" si="103"/>
        <v>34.635655979999996</v>
      </c>
      <c r="G278" s="196">
        <f t="shared" si="104"/>
        <v>0</v>
      </c>
      <c r="H278" s="196">
        <f t="shared" si="105"/>
        <v>0</v>
      </c>
      <c r="I278" s="196">
        <f t="shared" si="106"/>
        <v>1.4E-2</v>
      </c>
      <c r="J278" s="196">
        <f t="shared" si="107"/>
        <v>0</v>
      </c>
      <c r="K278" s="196">
        <f t="shared" si="108"/>
        <v>5.4710000000000001</v>
      </c>
      <c r="L278" s="196">
        <f t="shared" si="109"/>
        <v>0</v>
      </c>
      <c r="M278" s="196">
        <f t="shared" si="110"/>
        <v>0</v>
      </c>
      <c r="N278" s="197">
        <f t="shared" si="111"/>
        <v>0</v>
      </c>
      <c r="O278" s="197">
        <f t="shared" si="112"/>
        <v>0</v>
      </c>
      <c r="P278" s="210">
        <v>0</v>
      </c>
      <c r="Q278" s="194">
        <v>0</v>
      </c>
      <c r="R278" s="194">
        <v>0</v>
      </c>
      <c r="S278" s="194">
        <v>0</v>
      </c>
      <c r="T278" s="194">
        <v>0</v>
      </c>
      <c r="U278" s="194">
        <v>0</v>
      </c>
      <c r="V278" s="194">
        <v>0</v>
      </c>
      <c r="W278" s="194">
        <v>0</v>
      </c>
      <c r="X278" s="199">
        <v>0</v>
      </c>
      <c r="Y278" s="199">
        <v>0</v>
      </c>
      <c r="Z278" s="194">
        <v>0</v>
      </c>
      <c r="AA278" s="150">
        <v>0</v>
      </c>
      <c r="AB278" s="150">
        <v>0</v>
      </c>
      <c r="AC278" s="150">
        <v>0</v>
      </c>
      <c r="AD278" s="150">
        <v>0</v>
      </c>
      <c r="AE278" s="150">
        <v>0</v>
      </c>
      <c r="AF278" s="150">
        <v>0</v>
      </c>
      <c r="AG278" s="150">
        <v>0</v>
      </c>
      <c r="AH278" s="199">
        <v>0</v>
      </c>
      <c r="AI278" s="199">
        <v>0</v>
      </c>
      <c r="AJ278" s="194">
        <v>34.635655979999996</v>
      </c>
      <c r="AK278" s="194">
        <v>0</v>
      </c>
      <c r="AL278" s="194">
        <v>0</v>
      </c>
      <c r="AM278" s="194">
        <v>1.4E-2</v>
      </c>
      <c r="AN278" s="194">
        <v>0</v>
      </c>
      <c r="AO278" s="194">
        <v>5.4710000000000001</v>
      </c>
      <c r="AP278" s="194">
        <v>0</v>
      </c>
      <c r="AQ278" s="194">
        <v>0</v>
      </c>
      <c r="AR278" s="199">
        <v>0</v>
      </c>
      <c r="AS278" s="199">
        <v>0</v>
      </c>
      <c r="AT278" s="194">
        <v>0</v>
      </c>
      <c r="AU278" s="194">
        <v>0</v>
      </c>
      <c r="AV278" s="194">
        <v>0</v>
      </c>
      <c r="AW278" s="194">
        <v>0</v>
      </c>
      <c r="AX278" s="194">
        <v>0</v>
      </c>
      <c r="AY278" s="194">
        <v>0</v>
      </c>
      <c r="AZ278" s="194">
        <v>0</v>
      </c>
      <c r="BA278" s="194">
        <v>0</v>
      </c>
      <c r="BB278" s="199">
        <v>0</v>
      </c>
      <c r="BC278" s="199">
        <v>0</v>
      </c>
      <c r="BD278" s="200">
        <v>45900</v>
      </c>
      <c r="BE278" s="202"/>
      <c r="BF278" s="202"/>
      <c r="BG278" s="203"/>
      <c r="BH278" s="204"/>
      <c r="BI278" s="204"/>
      <c r="BJ278" s="205"/>
      <c r="BK278" s="212"/>
    </row>
    <row r="279" spans="1:63" ht="19.5" customHeight="1" x14ac:dyDescent="0.25">
      <c r="A279" s="192" t="s">
        <v>3</v>
      </c>
      <c r="B279" s="193" t="s">
        <v>187</v>
      </c>
      <c r="C279" s="208" t="s">
        <v>1702</v>
      </c>
      <c r="D279" s="209" t="s">
        <v>1703</v>
      </c>
      <c r="E279" s="194" t="s">
        <v>0</v>
      </c>
      <c r="F279" s="195">
        <f t="shared" si="103"/>
        <v>0</v>
      </c>
      <c r="G279" s="196">
        <f t="shared" si="104"/>
        <v>0</v>
      </c>
      <c r="H279" s="196">
        <f t="shared" si="105"/>
        <v>0</v>
      </c>
      <c r="I279" s="196">
        <f t="shared" si="106"/>
        <v>0</v>
      </c>
      <c r="J279" s="196">
        <f t="shared" si="107"/>
        <v>0</v>
      </c>
      <c r="K279" s="196">
        <f t="shared" si="108"/>
        <v>0</v>
      </c>
      <c r="L279" s="196">
        <f t="shared" si="109"/>
        <v>0</v>
      </c>
      <c r="M279" s="196">
        <f t="shared" si="110"/>
        <v>0</v>
      </c>
      <c r="N279" s="197">
        <f t="shared" si="111"/>
        <v>0</v>
      </c>
      <c r="O279" s="197">
        <f t="shared" si="112"/>
        <v>0</v>
      </c>
      <c r="P279" s="210">
        <v>0</v>
      </c>
      <c r="Q279" s="194">
        <v>0</v>
      </c>
      <c r="R279" s="194">
        <v>0</v>
      </c>
      <c r="S279" s="194">
        <v>0</v>
      </c>
      <c r="T279" s="194">
        <v>0</v>
      </c>
      <c r="U279" s="194">
        <v>0</v>
      </c>
      <c r="V279" s="194">
        <v>0</v>
      </c>
      <c r="W279" s="194">
        <v>0</v>
      </c>
      <c r="X279" s="199">
        <v>0</v>
      </c>
      <c r="Y279" s="199">
        <v>0</v>
      </c>
      <c r="Z279" s="194">
        <v>0</v>
      </c>
      <c r="AA279" s="150">
        <v>0</v>
      </c>
      <c r="AB279" s="150">
        <v>0</v>
      </c>
      <c r="AC279" s="150">
        <v>0</v>
      </c>
      <c r="AD279" s="150">
        <v>0</v>
      </c>
      <c r="AE279" s="150">
        <v>0</v>
      </c>
      <c r="AF279" s="150">
        <v>0</v>
      </c>
      <c r="AG279" s="150">
        <v>0</v>
      </c>
      <c r="AH279" s="199">
        <v>0</v>
      </c>
      <c r="AI279" s="199">
        <v>0</v>
      </c>
      <c r="AJ279" s="194">
        <v>0</v>
      </c>
      <c r="AK279" s="194">
        <v>0</v>
      </c>
      <c r="AL279" s="194">
        <v>0</v>
      </c>
      <c r="AM279" s="194">
        <v>0</v>
      </c>
      <c r="AN279" s="194">
        <v>0</v>
      </c>
      <c r="AO279" s="194">
        <v>0</v>
      </c>
      <c r="AP279" s="194">
        <v>0</v>
      </c>
      <c r="AQ279" s="194">
        <v>0</v>
      </c>
      <c r="AR279" s="199">
        <v>0</v>
      </c>
      <c r="AS279" s="199">
        <v>0</v>
      </c>
      <c r="AT279" s="194">
        <v>0</v>
      </c>
      <c r="AU279" s="194">
        <v>0</v>
      </c>
      <c r="AV279" s="194">
        <v>0</v>
      </c>
      <c r="AW279" s="194">
        <v>0</v>
      </c>
      <c r="AX279" s="194">
        <v>0</v>
      </c>
      <c r="AY279" s="194">
        <v>0</v>
      </c>
      <c r="AZ279" s="194">
        <v>0</v>
      </c>
      <c r="BA279" s="194">
        <v>0</v>
      </c>
      <c r="BB279" s="199">
        <v>0</v>
      </c>
      <c r="BC279" s="199">
        <v>0</v>
      </c>
      <c r="BD279" s="200"/>
      <c r="BE279" s="202"/>
      <c r="BF279" s="202"/>
      <c r="BG279" s="203"/>
      <c r="BH279" s="204"/>
      <c r="BI279" s="204"/>
      <c r="BJ279" s="205"/>
      <c r="BK279" s="212"/>
    </row>
    <row r="280" spans="1:63" ht="19.5" customHeight="1" x14ac:dyDescent="0.25">
      <c r="A280" s="192" t="s">
        <v>3</v>
      </c>
      <c r="B280" s="193" t="s">
        <v>187</v>
      </c>
      <c r="C280" s="208" t="s">
        <v>1704</v>
      </c>
      <c r="D280" s="209" t="s">
        <v>1705</v>
      </c>
      <c r="E280" s="194" t="s">
        <v>0</v>
      </c>
      <c r="F280" s="195">
        <f t="shared" si="103"/>
        <v>0</v>
      </c>
      <c r="G280" s="196">
        <f t="shared" si="104"/>
        <v>0</v>
      </c>
      <c r="H280" s="196">
        <f t="shared" si="105"/>
        <v>0</v>
      </c>
      <c r="I280" s="196">
        <f t="shared" si="106"/>
        <v>0</v>
      </c>
      <c r="J280" s="196">
        <f t="shared" si="107"/>
        <v>0</v>
      </c>
      <c r="K280" s="196">
        <f t="shared" si="108"/>
        <v>0</v>
      </c>
      <c r="L280" s="196">
        <f t="shared" si="109"/>
        <v>0</v>
      </c>
      <c r="M280" s="196">
        <f t="shared" si="110"/>
        <v>0</v>
      </c>
      <c r="N280" s="197">
        <f t="shared" si="111"/>
        <v>0</v>
      </c>
      <c r="O280" s="197">
        <f t="shared" si="112"/>
        <v>0</v>
      </c>
      <c r="P280" s="210">
        <v>0</v>
      </c>
      <c r="Q280" s="194">
        <v>0</v>
      </c>
      <c r="R280" s="194">
        <v>0</v>
      </c>
      <c r="S280" s="194">
        <v>0</v>
      </c>
      <c r="T280" s="194">
        <v>0</v>
      </c>
      <c r="U280" s="194">
        <v>0</v>
      </c>
      <c r="V280" s="194">
        <v>0</v>
      </c>
      <c r="W280" s="194">
        <v>0</v>
      </c>
      <c r="X280" s="199">
        <v>0</v>
      </c>
      <c r="Y280" s="199">
        <v>0</v>
      </c>
      <c r="Z280" s="194">
        <v>0</v>
      </c>
      <c r="AA280" s="150">
        <v>0</v>
      </c>
      <c r="AB280" s="150">
        <v>0</v>
      </c>
      <c r="AC280" s="150">
        <v>0</v>
      </c>
      <c r="AD280" s="150">
        <v>0</v>
      </c>
      <c r="AE280" s="150">
        <v>0</v>
      </c>
      <c r="AF280" s="150">
        <v>0</v>
      </c>
      <c r="AG280" s="150">
        <v>0</v>
      </c>
      <c r="AH280" s="199">
        <v>0</v>
      </c>
      <c r="AI280" s="199">
        <v>0</v>
      </c>
      <c r="AJ280" s="194">
        <v>0</v>
      </c>
      <c r="AK280" s="194">
        <v>0</v>
      </c>
      <c r="AL280" s="194">
        <v>0</v>
      </c>
      <c r="AM280" s="194">
        <v>0</v>
      </c>
      <c r="AN280" s="194">
        <v>0</v>
      </c>
      <c r="AO280" s="194">
        <v>0</v>
      </c>
      <c r="AP280" s="194">
        <v>0</v>
      </c>
      <c r="AQ280" s="194">
        <v>0</v>
      </c>
      <c r="AR280" s="199">
        <v>0</v>
      </c>
      <c r="AS280" s="199">
        <v>0</v>
      </c>
      <c r="AT280" s="194">
        <v>0</v>
      </c>
      <c r="AU280" s="194">
        <v>0</v>
      </c>
      <c r="AV280" s="194">
        <v>0</v>
      </c>
      <c r="AW280" s="194">
        <v>0</v>
      </c>
      <c r="AX280" s="194">
        <v>0</v>
      </c>
      <c r="AY280" s="194">
        <v>0</v>
      </c>
      <c r="AZ280" s="194">
        <v>0</v>
      </c>
      <c r="BA280" s="194">
        <v>0</v>
      </c>
      <c r="BB280" s="199">
        <v>0</v>
      </c>
      <c r="BC280" s="199">
        <v>0</v>
      </c>
      <c r="BD280" s="200"/>
      <c r="BE280" s="202"/>
      <c r="BF280" s="202"/>
      <c r="BG280" s="203"/>
      <c r="BH280" s="204"/>
      <c r="BI280" s="204"/>
      <c r="BJ280" s="205"/>
      <c r="BK280" s="212"/>
    </row>
    <row r="281" spans="1:63" ht="19.5" customHeight="1" x14ac:dyDescent="0.25">
      <c r="A281" s="192" t="s">
        <v>3</v>
      </c>
      <c r="B281" s="193" t="s">
        <v>187</v>
      </c>
      <c r="C281" s="208" t="s">
        <v>1706</v>
      </c>
      <c r="D281" s="209" t="s">
        <v>1707</v>
      </c>
      <c r="E281" s="194">
        <v>4.0913979999999999</v>
      </c>
      <c r="F281" s="195">
        <f t="shared" si="103"/>
        <v>1.71065522</v>
      </c>
      <c r="G281" s="196">
        <f t="shared" si="104"/>
        <v>0</v>
      </c>
      <c r="H281" s="196">
        <f t="shared" si="105"/>
        <v>0</v>
      </c>
      <c r="I281" s="196">
        <f t="shared" si="106"/>
        <v>0</v>
      </c>
      <c r="J281" s="196">
        <f t="shared" si="107"/>
        <v>0</v>
      </c>
      <c r="K281" s="196">
        <f t="shared" si="108"/>
        <v>0.216</v>
      </c>
      <c r="L281" s="196">
        <f t="shared" si="109"/>
        <v>0</v>
      </c>
      <c r="M281" s="196">
        <f t="shared" si="110"/>
        <v>0</v>
      </c>
      <c r="N281" s="197">
        <f t="shared" si="111"/>
        <v>0</v>
      </c>
      <c r="O281" s="197">
        <f t="shared" si="112"/>
        <v>0</v>
      </c>
      <c r="P281" s="210">
        <v>0</v>
      </c>
      <c r="Q281" s="194">
        <v>0</v>
      </c>
      <c r="R281" s="194">
        <v>0</v>
      </c>
      <c r="S281" s="194">
        <v>0</v>
      </c>
      <c r="T281" s="194">
        <v>0</v>
      </c>
      <c r="U281" s="194">
        <v>0</v>
      </c>
      <c r="V281" s="194">
        <v>0</v>
      </c>
      <c r="W281" s="194">
        <v>0</v>
      </c>
      <c r="X281" s="199">
        <v>0</v>
      </c>
      <c r="Y281" s="199">
        <v>0</v>
      </c>
      <c r="Z281" s="194">
        <v>0</v>
      </c>
      <c r="AA281" s="150">
        <v>0</v>
      </c>
      <c r="AB281" s="150">
        <v>0</v>
      </c>
      <c r="AC281" s="150">
        <v>0</v>
      </c>
      <c r="AD281" s="150">
        <v>0</v>
      </c>
      <c r="AE281" s="150">
        <v>0</v>
      </c>
      <c r="AF281" s="150">
        <v>0</v>
      </c>
      <c r="AG281" s="150">
        <v>0</v>
      </c>
      <c r="AH281" s="199">
        <v>0</v>
      </c>
      <c r="AI281" s="199">
        <v>0</v>
      </c>
      <c r="AJ281" s="194">
        <v>0</v>
      </c>
      <c r="AK281" s="194">
        <v>0</v>
      </c>
      <c r="AL281" s="194">
        <v>0</v>
      </c>
      <c r="AM281" s="194">
        <v>0</v>
      </c>
      <c r="AN281" s="194">
        <v>0</v>
      </c>
      <c r="AO281" s="194">
        <v>0</v>
      </c>
      <c r="AP281" s="194">
        <v>0</v>
      </c>
      <c r="AQ281" s="194">
        <v>0</v>
      </c>
      <c r="AR281" s="199">
        <v>0</v>
      </c>
      <c r="AS281" s="199">
        <v>0</v>
      </c>
      <c r="AT281" s="194">
        <v>1.71065522</v>
      </c>
      <c r="AU281" s="194">
        <v>0</v>
      </c>
      <c r="AV281" s="194">
        <v>0</v>
      </c>
      <c r="AW281" s="194">
        <v>0</v>
      </c>
      <c r="AX281" s="194">
        <v>0</v>
      </c>
      <c r="AY281" s="194">
        <v>0.216</v>
      </c>
      <c r="AZ281" s="194">
        <v>0</v>
      </c>
      <c r="BA281" s="194">
        <v>0</v>
      </c>
      <c r="BB281" s="199">
        <v>0</v>
      </c>
      <c r="BC281" s="199">
        <v>0</v>
      </c>
      <c r="BD281" s="200"/>
      <c r="BE281" s="202"/>
      <c r="BF281" s="202"/>
      <c r="BG281" s="203"/>
      <c r="BH281" s="204"/>
      <c r="BI281" s="204"/>
      <c r="BJ281" s="205"/>
      <c r="BK281" s="212"/>
    </row>
    <row r="282" spans="1:63" ht="19.5" customHeight="1" x14ac:dyDescent="0.25">
      <c r="A282" s="192" t="s">
        <v>37</v>
      </c>
      <c r="B282" s="193" t="s">
        <v>187</v>
      </c>
      <c r="C282" s="208" t="s">
        <v>273</v>
      </c>
      <c r="D282" s="209" t="s">
        <v>1950</v>
      </c>
      <c r="E282" s="194">
        <v>10.611477315975069</v>
      </c>
      <c r="F282" s="195">
        <f t="shared" si="103"/>
        <v>6.1546357999999994</v>
      </c>
      <c r="G282" s="196">
        <f t="shared" si="104"/>
        <v>0</v>
      </c>
      <c r="H282" s="196">
        <f t="shared" si="105"/>
        <v>0</v>
      </c>
      <c r="I282" s="196">
        <f t="shared" si="106"/>
        <v>0</v>
      </c>
      <c r="J282" s="196">
        <f t="shared" si="107"/>
        <v>0</v>
      </c>
      <c r="K282" s="196">
        <f t="shared" si="108"/>
        <v>0.34100000000000003</v>
      </c>
      <c r="L282" s="196">
        <f t="shared" si="109"/>
        <v>0</v>
      </c>
      <c r="M282" s="196">
        <f t="shared" si="110"/>
        <v>0</v>
      </c>
      <c r="N282" s="197">
        <f t="shared" si="111"/>
        <v>0</v>
      </c>
      <c r="O282" s="197">
        <f t="shared" si="112"/>
        <v>0</v>
      </c>
      <c r="P282" s="210">
        <v>0</v>
      </c>
      <c r="Q282" s="194">
        <v>0</v>
      </c>
      <c r="R282" s="194">
        <v>0</v>
      </c>
      <c r="S282" s="194">
        <v>0</v>
      </c>
      <c r="T282" s="194">
        <v>0</v>
      </c>
      <c r="U282" s="194">
        <v>0</v>
      </c>
      <c r="V282" s="194">
        <v>0</v>
      </c>
      <c r="W282" s="194">
        <v>0</v>
      </c>
      <c r="X282" s="199">
        <v>0</v>
      </c>
      <c r="Y282" s="199">
        <v>0</v>
      </c>
      <c r="Z282" s="194">
        <v>6.1546357999999994</v>
      </c>
      <c r="AA282" s="150">
        <v>0</v>
      </c>
      <c r="AB282" s="150">
        <v>0</v>
      </c>
      <c r="AC282" s="150">
        <v>0</v>
      </c>
      <c r="AD282" s="150">
        <v>0</v>
      </c>
      <c r="AE282" s="150">
        <v>0.34100000000000003</v>
      </c>
      <c r="AF282" s="150">
        <v>0</v>
      </c>
      <c r="AG282" s="150">
        <v>0</v>
      </c>
      <c r="AH282" s="199">
        <v>0</v>
      </c>
      <c r="AI282" s="199">
        <v>0</v>
      </c>
      <c r="AJ282" s="194">
        <v>0</v>
      </c>
      <c r="AK282" s="194">
        <v>0</v>
      </c>
      <c r="AL282" s="194">
        <v>0</v>
      </c>
      <c r="AM282" s="194">
        <v>0</v>
      </c>
      <c r="AN282" s="194">
        <v>0</v>
      </c>
      <c r="AO282" s="194">
        <v>0</v>
      </c>
      <c r="AP282" s="194">
        <v>0</v>
      </c>
      <c r="AQ282" s="194">
        <v>0</v>
      </c>
      <c r="AR282" s="199">
        <v>0</v>
      </c>
      <c r="AS282" s="199">
        <v>0</v>
      </c>
      <c r="AT282" s="194">
        <v>0</v>
      </c>
      <c r="AU282" s="194">
        <v>0</v>
      </c>
      <c r="AV282" s="194">
        <v>0</v>
      </c>
      <c r="AW282" s="194">
        <v>0</v>
      </c>
      <c r="AX282" s="194">
        <v>0</v>
      </c>
      <c r="AY282" s="194">
        <v>0</v>
      </c>
      <c r="AZ282" s="194">
        <v>0</v>
      </c>
      <c r="BA282" s="194">
        <v>0</v>
      </c>
      <c r="BB282" s="199">
        <v>0</v>
      </c>
      <c r="BC282" s="199">
        <v>0</v>
      </c>
      <c r="BD282" s="200">
        <v>45777</v>
      </c>
      <c r="BE282" s="202"/>
      <c r="BF282" s="202"/>
      <c r="BG282" s="203"/>
      <c r="BH282" s="204"/>
      <c r="BI282" s="204"/>
      <c r="BJ282" s="205"/>
      <c r="BK282" s="212"/>
    </row>
    <row r="283" spans="1:63" ht="19.5" customHeight="1" x14ac:dyDescent="0.25">
      <c r="A283" s="192" t="s">
        <v>3</v>
      </c>
      <c r="B283" s="193" t="s">
        <v>187</v>
      </c>
      <c r="C283" s="208" t="s">
        <v>1605</v>
      </c>
      <c r="D283" s="209" t="s">
        <v>1606</v>
      </c>
      <c r="E283" s="194" t="s">
        <v>0</v>
      </c>
      <c r="F283" s="195">
        <f t="shared" si="103"/>
        <v>0</v>
      </c>
      <c r="G283" s="196">
        <f t="shared" si="104"/>
        <v>0</v>
      </c>
      <c r="H283" s="196">
        <f t="shared" si="105"/>
        <v>0</v>
      </c>
      <c r="I283" s="196">
        <f t="shared" si="106"/>
        <v>0</v>
      </c>
      <c r="J283" s="196">
        <f t="shared" si="107"/>
        <v>0</v>
      </c>
      <c r="K283" s="196">
        <f t="shared" si="108"/>
        <v>0</v>
      </c>
      <c r="L283" s="196">
        <f t="shared" si="109"/>
        <v>0</v>
      </c>
      <c r="M283" s="196">
        <f t="shared" si="110"/>
        <v>0</v>
      </c>
      <c r="N283" s="197">
        <f t="shared" si="111"/>
        <v>0</v>
      </c>
      <c r="O283" s="197">
        <f t="shared" si="112"/>
        <v>0</v>
      </c>
      <c r="P283" s="210">
        <v>0</v>
      </c>
      <c r="Q283" s="194">
        <v>0</v>
      </c>
      <c r="R283" s="194">
        <v>0</v>
      </c>
      <c r="S283" s="194">
        <v>0</v>
      </c>
      <c r="T283" s="194">
        <v>0</v>
      </c>
      <c r="U283" s="194">
        <v>0</v>
      </c>
      <c r="V283" s="194">
        <v>0</v>
      </c>
      <c r="W283" s="194">
        <v>0</v>
      </c>
      <c r="X283" s="199">
        <v>0</v>
      </c>
      <c r="Y283" s="199">
        <v>0</v>
      </c>
      <c r="Z283" s="194">
        <v>0</v>
      </c>
      <c r="AA283" s="150">
        <v>0</v>
      </c>
      <c r="AB283" s="150">
        <v>0</v>
      </c>
      <c r="AC283" s="150">
        <v>0</v>
      </c>
      <c r="AD283" s="150">
        <v>0</v>
      </c>
      <c r="AE283" s="150">
        <v>0</v>
      </c>
      <c r="AF283" s="150">
        <v>0</v>
      </c>
      <c r="AG283" s="150">
        <v>0</v>
      </c>
      <c r="AH283" s="199">
        <v>0</v>
      </c>
      <c r="AI283" s="199">
        <v>0</v>
      </c>
      <c r="AJ283" s="194">
        <v>0</v>
      </c>
      <c r="AK283" s="194">
        <v>0</v>
      </c>
      <c r="AL283" s="194">
        <v>0</v>
      </c>
      <c r="AM283" s="194">
        <v>0</v>
      </c>
      <c r="AN283" s="194">
        <v>0</v>
      </c>
      <c r="AO283" s="194">
        <v>0</v>
      </c>
      <c r="AP283" s="194">
        <v>0</v>
      </c>
      <c r="AQ283" s="194">
        <v>0</v>
      </c>
      <c r="AR283" s="199">
        <v>0</v>
      </c>
      <c r="AS283" s="199">
        <v>0</v>
      </c>
      <c r="AT283" s="194">
        <v>0</v>
      </c>
      <c r="AU283" s="194">
        <v>0</v>
      </c>
      <c r="AV283" s="194">
        <v>0</v>
      </c>
      <c r="AW283" s="194">
        <v>0</v>
      </c>
      <c r="AX283" s="194">
        <v>0</v>
      </c>
      <c r="AY283" s="194">
        <v>0</v>
      </c>
      <c r="AZ283" s="194">
        <v>0</v>
      </c>
      <c r="BA283" s="194">
        <v>0</v>
      </c>
      <c r="BB283" s="199">
        <v>0</v>
      </c>
      <c r="BC283" s="199">
        <v>0</v>
      </c>
      <c r="BD283" s="200"/>
      <c r="BE283" s="202"/>
      <c r="BF283" s="202"/>
      <c r="BG283" s="203"/>
      <c r="BH283" s="204"/>
      <c r="BI283" s="204"/>
      <c r="BJ283" s="205"/>
      <c r="BK283" s="212"/>
    </row>
    <row r="284" spans="1:63" ht="19.5" customHeight="1" x14ac:dyDescent="0.25">
      <c r="A284" s="192" t="s">
        <v>3</v>
      </c>
      <c r="B284" s="193" t="s">
        <v>187</v>
      </c>
      <c r="C284" s="208" t="s">
        <v>1951</v>
      </c>
      <c r="D284" s="209" t="s">
        <v>1952</v>
      </c>
      <c r="E284" s="194">
        <v>0</v>
      </c>
      <c r="F284" s="195">
        <f t="shared" si="103"/>
        <v>0</v>
      </c>
      <c r="G284" s="196">
        <f t="shared" si="104"/>
        <v>0</v>
      </c>
      <c r="H284" s="196">
        <f t="shared" si="105"/>
        <v>0</v>
      </c>
      <c r="I284" s="196">
        <f t="shared" si="106"/>
        <v>0</v>
      </c>
      <c r="J284" s="196">
        <f t="shared" si="107"/>
        <v>0</v>
      </c>
      <c r="K284" s="196">
        <f t="shared" si="108"/>
        <v>0</v>
      </c>
      <c r="L284" s="196">
        <f t="shared" si="109"/>
        <v>0</v>
      </c>
      <c r="M284" s="196">
        <f t="shared" si="110"/>
        <v>0</v>
      </c>
      <c r="N284" s="197">
        <f t="shared" si="111"/>
        <v>0</v>
      </c>
      <c r="O284" s="197">
        <f t="shared" si="112"/>
        <v>0</v>
      </c>
      <c r="P284" s="210">
        <v>0</v>
      </c>
      <c r="Q284" s="194">
        <v>0</v>
      </c>
      <c r="R284" s="194">
        <v>0</v>
      </c>
      <c r="S284" s="194">
        <v>0</v>
      </c>
      <c r="T284" s="194">
        <v>0</v>
      </c>
      <c r="U284" s="194">
        <v>0</v>
      </c>
      <c r="V284" s="194">
        <v>0</v>
      </c>
      <c r="W284" s="194">
        <v>0</v>
      </c>
      <c r="X284" s="199">
        <v>0</v>
      </c>
      <c r="Y284" s="199">
        <v>0</v>
      </c>
      <c r="Z284" s="194">
        <v>0</v>
      </c>
      <c r="AA284" s="150">
        <v>0</v>
      </c>
      <c r="AB284" s="150">
        <v>0</v>
      </c>
      <c r="AC284" s="150">
        <v>0</v>
      </c>
      <c r="AD284" s="150">
        <v>0</v>
      </c>
      <c r="AE284" s="150">
        <v>0</v>
      </c>
      <c r="AF284" s="150">
        <v>0</v>
      </c>
      <c r="AG284" s="150">
        <v>0</v>
      </c>
      <c r="AH284" s="199">
        <v>0</v>
      </c>
      <c r="AI284" s="199">
        <v>0</v>
      </c>
      <c r="AJ284" s="194">
        <v>0</v>
      </c>
      <c r="AK284" s="194">
        <v>0</v>
      </c>
      <c r="AL284" s="194">
        <v>0</v>
      </c>
      <c r="AM284" s="194">
        <v>0</v>
      </c>
      <c r="AN284" s="194">
        <v>0</v>
      </c>
      <c r="AO284" s="194">
        <v>0</v>
      </c>
      <c r="AP284" s="194">
        <v>0</v>
      </c>
      <c r="AQ284" s="194">
        <v>0</v>
      </c>
      <c r="AR284" s="199">
        <v>0</v>
      </c>
      <c r="AS284" s="199">
        <v>0</v>
      </c>
      <c r="AT284" s="194">
        <v>0</v>
      </c>
      <c r="AU284" s="194">
        <v>0</v>
      </c>
      <c r="AV284" s="194">
        <v>0</v>
      </c>
      <c r="AW284" s="194">
        <v>0</v>
      </c>
      <c r="AX284" s="194">
        <v>0</v>
      </c>
      <c r="AY284" s="194">
        <v>0</v>
      </c>
      <c r="AZ284" s="194">
        <v>0</v>
      </c>
      <c r="BA284" s="194">
        <v>0</v>
      </c>
      <c r="BB284" s="199">
        <v>0</v>
      </c>
      <c r="BC284" s="199">
        <v>0</v>
      </c>
      <c r="BD284" s="200"/>
      <c r="BE284" s="202"/>
      <c r="BF284" s="202"/>
      <c r="BG284" s="203"/>
      <c r="BH284" s="204"/>
      <c r="BI284" s="204"/>
      <c r="BJ284" s="205"/>
      <c r="BK284" s="212"/>
    </row>
    <row r="285" spans="1:63" ht="19.5" customHeight="1" x14ac:dyDescent="0.25">
      <c r="A285" s="192" t="s">
        <v>3</v>
      </c>
      <c r="B285" s="193" t="s">
        <v>187</v>
      </c>
      <c r="C285" s="208" t="s">
        <v>1579</v>
      </c>
      <c r="D285" s="209" t="s">
        <v>1569</v>
      </c>
      <c r="E285" s="194">
        <v>28.856641</v>
      </c>
      <c r="F285" s="195">
        <f t="shared" si="103"/>
        <v>8.9764721500000011</v>
      </c>
      <c r="G285" s="196">
        <f t="shared" si="104"/>
        <v>0</v>
      </c>
      <c r="H285" s="196">
        <f t="shared" si="105"/>
        <v>0</v>
      </c>
      <c r="I285" s="196">
        <f t="shared" si="106"/>
        <v>0</v>
      </c>
      <c r="J285" s="196">
        <f t="shared" si="107"/>
        <v>0</v>
      </c>
      <c r="K285" s="196">
        <f t="shared" si="108"/>
        <v>0.56999999999999995</v>
      </c>
      <c r="L285" s="196">
        <f t="shared" si="109"/>
        <v>0</v>
      </c>
      <c r="M285" s="196">
        <f t="shared" si="110"/>
        <v>0</v>
      </c>
      <c r="N285" s="197">
        <f t="shared" si="111"/>
        <v>0</v>
      </c>
      <c r="O285" s="197">
        <f t="shared" si="112"/>
        <v>0</v>
      </c>
      <c r="P285" s="210">
        <v>0</v>
      </c>
      <c r="Q285" s="194">
        <v>0</v>
      </c>
      <c r="R285" s="194">
        <v>0</v>
      </c>
      <c r="S285" s="194">
        <v>0</v>
      </c>
      <c r="T285" s="194">
        <v>0</v>
      </c>
      <c r="U285" s="194">
        <v>0</v>
      </c>
      <c r="V285" s="194">
        <v>0</v>
      </c>
      <c r="W285" s="194">
        <v>0</v>
      </c>
      <c r="X285" s="199">
        <v>0</v>
      </c>
      <c r="Y285" s="199">
        <v>0</v>
      </c>
      <c r="Z285" s="194">
        <v>0</v>
      </c>
      <c r="AA285" s="150">
        <v>0</v>
      </c>
      <c r="AB285" s="150">
        <v>0</v>
      </c>
      <c r="AC285" s="150">
        <v>0</v>
      </c>
      <c r="AD285" s="150">
        <v>0</v>
      </c>
      <c r="AE285" s="150">
        <v>0</v>
      </c>
      <c r="AF285" s="150">
        <v>0</v>
      </c>
      <c r="AG285" s="150">
        <v>0</v>
      </c>
      <c r="AH285" s="199">
        <v>0</v>
      </c>
      <c r="AI285" s="199">
        <v>0</v>
      </c>
      <c r="AJ285" s="194">
        <v>0</v>
      </c>
      <c r="AK285" s="194">
        <v>0</v>
      </c>
      <c r="AL285" s="194">
        <v>0</v>
      </c>
      <c r="AM285" s="194">
        <v>0</v>
      </c>
      <c r="AN285" s="194">
        <v>0</v>
      </c>
      <c r="AO285" s="194">
        <v>0</v>
      </c>
      <c r="AP285" s="194">
        <v>0</v>
      </c>
      <c r="AQ285" s="194">
        <v>0</v>
      </c>
      <c r="AR285" s="199">
        <v>0</v>
      </c>
      <c r="AS285" s="199">
        <v>0</v>
      </c>
      <c r="AT285" s="194">
        <v>8.9764721500000011</v>
      </c>
      <c r="AU285" s="194">
        <v>0</v>
      </c>
      <c r="AV285" s="194">
        <v>0</v>
      </c>
      <c r="AW285" s="194">
        <v>0</v>
      </c>
      <c r="AX285" s="194">
        <v>0</v>
      </c>
      <c r="AY285" s="194">
        <v>0.56999999999999995</v>
      </c>
      <c r="AZ285" s="194">
        <v>0</v>
      </c>
      <c r="BA285" s="194">
        <v>0</v>
      </c>
      <c r="BB285" s="199">
        <v>0</v>
      </c>
      <c r="BC285" s="199">
        <v>0</v>
      </c>
      <c r="BD285" s="200">
        <v>45961</v>
      </c>
      <c r="BE285" s="202"/>
      <c r="BF285" s="202"/>
      <c r="BG285" s="203"/>
      <c r="BH285" s="204"/>
      <c r="BI285" s="204"/>
      <c r="BJ285" s="205"/>
      <c r="BK285" s="212"/>
    </row>
    <row r="286" spans="1:63" ht="19.5" customHeight="1" x14ac:dyDescent="0.25">
      <c r="A286" s="192" t="s">
        <v>3</v>
      </c>
      <c r="B286" s="193" t="s">
        <v>187</v>
      </c>
      <c r="C286" s="208" t="s">
        <v>1666</v>
      </c>
      <c r="D286" s="209" t="s">
        <v>1667</v>
      </c>
      <c r="E286" s="194" t="s">
        <v>0</v>
      </c>
      <c r="F286" s="195">
        <f t="shared" si="103"/>
        <v>0</v>
      </c>
      <c r="G286" s="196">
        <f t="shared" si="104"/>
        <v>0</v>
      </c>
      <c r="H286" s="196">
        <f t="shared" si="105"/>
        <v>0</v>
      </c>
      <c r="I286" s="196">
        <f t="shared" si="106"/>
        <v>0</v>
      </c>
      <c r="J286" s="196">
        <f t="shared" si="107"/>
        <v>0</v>
      </c>
      <c r="K286" s="196">
        <f t="shared" si="108"/>
        <v>0</v>
      </c>
      <c r="L286" s="196">
        <f t="shared" si="109"/>
        <v>0</v>
      </c>
      <c r="M286" s="196">
        <f t="shared" si="110"/>
        <v>0</v>
      </c>
      <c r="N286" s="197">
        <f t="shared" si="111"/>
        <v>0</v>
      </c>
      <c r="O286" s="197">
        <f t="shared" si="112"/>
        <v>0</v>
      </c>
      <c r="P286" s="210">
        <v>0</v>
      </c>
      <c r="Q286" s="194">
        <v>0</v>
      </c>
      <c r="R286" s="194">
        <v>0</v>
      </c>
      <c r="S286" s="194">
        <v>0</v>
      </c>
      <c r="T286" s="194">
        <v>0</v>
      </c>
      <c r="U286" s="194">
        <v>0</v>
      </c>
      <c r="V286" s="194">
        <v>0</v>
      </c>
      <c r="W286" s="194">
        <v>0</v>
      </c>
      <c r="X286" s="199">
        <v>0</v>
      </c>
      <c r="Y286" s="199">
        <v>0</v>
      </c>
      <c r="Z286" s="194">
        <v>0</v>
      </c>
      <c r="AA286" s="150">
        <v>0</v>
      </c>
      <c r="AB286" s="150">
        <v>0</v>
      </c>
      <c r="AC286" s="150">
        <v>0</v>
      </c>
      <c r="AD286" s="150">
        <v>0</v>
      </c>
      <c r="AE286" s="150">
        <v>0</v>
      </c>
      <c r="AF286" s="150">
        <v>0</v>
      </c>
      <c r="AG286" s="150">
        <v>0</v>
      </c>
      <c r="AH286" s="199">
        <v>0</v>
      </c>
      <c r="AI286" s="199">
        <v>0</v>
      </c>
      <c r="AJ286" s="194">
        <v>0</v>
      </c>
      <c r="AK286" s="194">
        <v>0</v>
      </c>
      <c r="AL286" s="194">
        <v>0</v>
      </c>
      <c r="AM286" s="194">
        <v>0</v>
      </c>
      <c r="AN286" s="194">
        <v>0</v>
      </c>
      <c r="AO286" s="194">
        <v>0</v>
      </c>
      <c r="AP286" s="194">
        <v>0</v>
      </c>
      <c r="AQ286" s="194">
        <v>0</v>
      </c>
      <c r="AR286" s="199">
        <v>0</v>
      </c>
      <c r="AS286" s="199">
        <v>0</v>
      </c>
      <c r="AT286" s="194">
        <v>0</v>
      </c>
      <c r="AU286" s="194">
        <v>0</v>
      </c>
      <c r="AV286" s="194">
        <v>0</v>
      </c>
      <c r="AW286" s="194">
        <v>0</v>
      </c>
      <c r="AX286" s="194">
        <v>0</v>
      </c>
      <c r="AY286" s="194">
        <v>0</v>
      </c>
      <c r="AZ286" s="194">
        <v>0</v>
      </c>
      <c r="BA286" s="194">
        <v>0</v>
      </c>
      <c r="BB286" s="199">
        <v>0</v>
      </c>
      <c r="BC286" s="199">
        <v>0</v>
      </c>
      <c r="BD286" s="200"/>
      <c r="BE286" s="202"/>
      <c r="BF286" s="202"/>
      <c r="BG286" s="203"/>
      <c r="BH286" s="204"/>
      <c r="BI286" s="204"/>
      <c r="BJ286" s="205"/>
      <c r="BK286" s="212"/>
    </row>
    <row r="287" spans="1:63" ht="19.5" customHeight="1" x14ac:dyDescent="0.25">
      <c r="A287" s="192" t="s">
        <v>3</v>
      </c>
      <c r="B287" s="193" t="s">
        <v>187</v>
      </c>
      <c r="C287" s="208" t="s">
        <v>275</v>
      </c>
      <c r="D287" s="209" t="s">
        <v>276</v>
      </c>
      <c r="E287" s="194" t="s">
        <v>0</v>
      </c>
      <c r="F287" s="195">
        <f t="shared" si="103"/>
        <v>0</v>
      </c>
      <c r="G287" s="196">
        <f t="shared" si="104"/>
        <v>0</v>
      </c>
      <c r="H287" s="196">
        <f t="shared" si="105"/>
        <v>0</v>
      </c>
      <c r="I287" s="196">
        <f t="shared" si="106"/>
        <v>0</v>
      </c>
      <c r="J287" s="196">
        <f t="shared" si="107"/>
        <v>0</v>
      </c>
      <c r="K287" s="196">
        <f t="shared" si="108"/>
        <v>0</v>
      </c>
      <c r="L287" s="196">
        <f t="shared" si="109"/>
        <v>0</v>
      </c>
      <c r="M287" s="196">
        <f t="shared" si="110"/>
        <v>0</v>
      </c>
      <c r="N287" s="197">
        <f t="shared" si="111"/>
        <v>0</v>
      </c>
      <c r="O287" s="197">
        <f t="shared" si="112"/>
        <v>0</v>
      </c>
      <c r="P287" s="210">
        <v>0</v>
      </c>
      <c r="Q287" s="194">
        <v>0</v>
      </c>
      <c r="R287" s="194">
        <v>0</v>
      </c>
      <c r="S287" s="194">
        <v>0</v>
      </c>
      <c r="T287" s="194">
        <v>0</v>
      </c>
      <c r="U287" s="194">
        <v>0</v>
      </c>
      <c r="V287" s="194">
        <v>0</v>
      </c>
      <c r="W287" s="194">
        <v>0</v>
      </c>
      <c r="X287" s="199">
        <v>0</v>
      </c>
      <c r="Y287" s="199">
        <v>0</v>
      </c>
      <c r="Z287" s="194">
        <v>0</v>
      </c>
      <c r="AA287" s="150">
        <v>0</v>
      </c>
      <c r="AB287" s="150">
        <v>0</v>
      </c>
      <c r="AC287" s="150">
        <v>0</v>
      </c>
      <c r="AD287" s="150">
        <v>0</v>
      </c>
      <c r="AE287" s="150">
        <v>0</v>
      </c>
      <c r="AF287" s="150">
        <v>0</v>
      </c>
      <c r="AG287" s="150">
        <v>0</v>
      </c>
      <c r="AH287" s="199">
        <v>0</v>
      </c>
      <c r="AI287" s="199">
        <v>0</v>
      </c>
      <c r="AJ287" s="194">
        <v>0</v>
      </c>
      <c r="AK287" s="194">
        <v>0</v>
      </c>
      <c r="AL287" s="194">
        <v>0</v>
      </c>
      <c r="AM287" s="194">
        <v>0</v>
      </c>
      <c r="AN287" s="194">
        <v>0</v>
      </c>
      <c r="AO287" s="194">
        <v>0</v>
      </c>
      <c r="AP287" s="194">
        <v>0</v>
      </c>
      <c r="AQ287" s="194">
        <v>0</v>
      </c>
      <c r="AR287" s="199">
        <v>0</v>
      </c>
      <c r="AS287" s="199">
        <v>0</v>
      </c>
      <c r="AT287" s="194">
        <v>0</v>
      </c>
      <c r="AU287" s="194">
        <v>0</v>
      </c>
      <c r="AV287" s="194">
        <v>0</v>
      </c>
      <c r="AW287" s="194">
        <v>0</v>
      </c>
      <c r="AX287" s="194">
        <v>0</v>
      </c>
      <c r="AY287" s="194">
        <v>0</v>
      </c>
      <c r="AZ287" s="194">
        <v>0</v>
      </c>
      <c r="BA287" s="194">
        <v>0</v>
      </c>
      <c r="BB287" s="199">
        <v>0</v>
      </c>
      <c r="BC287" s="199">
        <v>0</v>
      </c>
      <c r="BD287" s="200"/>
      <c r="BE287" s="202"/>
      <c r="BF287" s="202"/>
      <c r="BG287" s="203"/>
      <c r="BH287" s="204"/>
      <c r="BI287" s="204"/>
      <c r="BJ287" s="205"/>
      <c r="BK287" s="212"/>
    </row>
    <row r="288" spans="1:63" ht="19.5" customHeight="1" x14ac:dyDescent="0.25">
      <c r="A288" s="192" t="s">
        <v>37</v>
      </c>
      <c r="B288" s="193" t="s">
        <v>187</v>
      </c>
      <c r="C288" s="208" t="s">
        <v>277</v>
      </c>
      <c r="D288" s="209" t="s">
        <v>278</v>
      </c>
      <c r="E288" s="194">
        <v>10.153783544961593</v>
      </c>
      <c r="F288" s="195">
        <f t="shared" si="103"/>
        <v>2.6656339999999998</v>
      </c>
      <c r="G288" s="196">
        <f t="shared" si="104"/>
        <v>0</v>
      </c>
      <c r="H288" s="196">
        <f t="shared" si="105"/>
        <v>0</v>
      </c>
      <c r="I288" s="196">
        <f t="shared" si="106"/>
        <v>0</v>
      </c>
      <c r="J288" s="196">
        <f t="shared" si="107"/>
        <v>0</v>
      </c>
      <c r="K288" s="196">
        <f t="shared" si="108"/>
        <v>0.184</v>
      </c>
      <c r="L288" s="196">
        <f t="shared" si="109"/>
        <v>0</v>
      </c>
      <c r="M288" s="196">
        <f t="shared" si="110"/>
        <v>0</v>
      </c>
      <c r="N288" s="197">
        <f t="shared" si="111"/>
        <v>0</v>
      </c>
      <c r="O288" s="197">
        <f t="shared" si="112"/>
        <v>0</v>
      </c>
      <c r="P288" s="210">
        <v>0</v>
      </c>
      <c r="Q288" s="194">
        <v>0</v>
      </c>
      <c r="R288" s="194">
        <v>0</v>
      </c>
      <c r="S288" s="194">
        <v>0</v>
      </c>
      <c r="T288" s="194">
        <v>0</v>
      </c>
      <c r="U288" s="194">
        <v>0</v>
      </c>
      <c r="V288" s="194">
        <v>0</v>
      </c>
      <c r="W288" s="194">
        <v>0</v>
      </c>
      <c r="X288" s="199">
        <v>0</v>
      </c>
      <c r="Y288" s="199">
        <v>0</v>
      </c>
      <c r="Z288" s="194">
        <v>0</v>
      </c>
      <c r="AA288" s="150">
        <v>0</v>
      </c>
      <c r="AB288" s="150">
        <v>0</v>
      </c>
      <c r="AC288" s="150">
        <v>0</v>
      </c>
      <c r="AD288" s="150">
        <v>0</v>
      </c>
      <c r="AE288" s="150">
        <v>0</v>
      </c>
      <c r="AF288" s="150">
        <v>0</v>
      </c>
      <c r="AG288" s="150">
        <v>0</v>
      </c>
      <c r="AH288" s="199">
        <v>0</v>
      </c>
      <c r="AI288" s="199">
        <v>0</v>
      </c>
      <c r="AJ288" s="194">
        <v>0</v>
      </c>
      <c r="AK288" s="194">
        <v>0</v>
      </c>
      <c r="AL288" s="194">
        <v>0</v>
      </c>
      <c r="AM288" s="194">
        <v>0</v>
      </c>
      <c r="AN288" s="194">
        <v>0</v>
      </c>
      <c r="AO288" s="194">
        <v>0</v>
      </c>
      <c r="AP288" s="194">
        <v>0</v>
      </c>
      <c r="AQ288" s="194">
        <v>0</v>
      </c>
      <c r="AR288" s="199">
        <v>0</v>
      </c>
      <c r="AS288" s="199">
        <v>0</v>
      </c>
      <c r="AT288" s="194">
        <v>2.6656339999999998</v>
      </c>
      <c r="AU288" s="194">
        <v>0</v>
      </c>
      <c r="AV288" s="194">
        <v>0</v>
      </c>
      <c r="AW288" s="194">
        <v>0</v>
      </c>
      <c r="AX288" s="194">
        <v>0</v>
      </c>
      <c r="AY288" s="194">
        <v>0.184</v>
      </c>
      <c r="AZ288" s="194">
        <v>0</v>
      </c>
      <c r="BA288" s="194">
        <v>0</v>
      </c>
      <c r="BB288" s="199">
        <v>0</v>
      </c>
      <c r="BC288" s="199">
        <v>0</v>
      </c>
      <c r="BD288" s="200"/>
      <c r="BE288" s="202"/>
      <c r="BF288" s="202"/>
      <c r="BG288" s="203"/>
      <c r="BH288" s="204"/>
      <c r="BI288" s="204"/>
      <c r="BJ288" s="205"/>
      <c r="BK288" s="212"/>
    </row>
    <row r="289" spans="1:63" ht="19.5" customHeight="1" x14ac:dyDescent="0.25">
      <c r="A289" s="192" t="s">
        <v>3</v>
      </c>
      <c r="B289" s="193" t="s">
        <v>187</v>
      </c>
      <c r="C289" s="208" t="s">
        <v>279</v>
      </c>
      <c r="D289" s="209" t="s">
        <v>280</v>
      </c>
      <c r="E289" s="194" t="s">
        <v>0</v>
      </c>
      <c r="F289" s="195">
        <f t="shared" si="103"/>
        <v>0</v>
      </c>
      <c r="G289" s="196">
        <f t="shared" si="104"/>
        <v>0</v>
      </c>
      <c r="H289" s="196">
        <f t="shared" si="105"/>
        <v>0</v>
      </c>
      <c r="I289" s="196">
        <f t="shared" si="106"/>
        <v>0</v>
      </c>
      <c r="J289" s="196">
        <f t="shared" si="107"/>
        <v>0</v>
      </c>
      <c r="K289" s="196">
        <f t="shared" si="108"/>
        <v>0</v>
      </c>
      <c r="L289" s="196">
        <f t="shared" si="109"/>
        <v>0</v>
      </c>
      <c r="M289" s="196">
        <f t="shared" si="110"/>
        <v>0</v>
      </c>
      <c r="N289" s="197">
        <f t="shared" si="111"/>
        <v>0</v>
      </c>
      <c r="O289" s="197">
        <f t="shared" si="112"/>
        <v>0</v>
      </c>
      <c r="P289" s="210">
        <v>0</v>
      </c>
      <c r="Q289" s="194">
        <v>0</v>
      </c>
      <c r="R289" s="194">
        <v>0</v>
      </c>
      <c r="S289" s="194">
        <v>0</v>
      </c>
      <c r="T289" s="194">
        <v>0</v>
      </c>
      <c r="U289" s="194">
        <v>0</v>
      </c>
      <c r="V289" s="194">
        <v>0</v>
      </c>
      <c r="W289" s="194">
        <v>0</v>
      </c>
      <c r="X289" s="199">
        <v>0</v>
      </c>
      <c r="Y289" s="199">
        <v>0</v>
      </c>
      <c r="Z289" s="194">
        <v>0</v>
      </c>
      <c r="AA289" s="150">
        <v>0</v>
      </c>
      <c r="AB289" s="150">
        <v>0</v>
      </c>
      <c r="AC289" s="150">
        <v>0</v>
      </c>
      <c r="AD289" s="150">
        <v>0</v>
      </c>
      <c r="AE289" s="150">
        <v>0</v>
      </c>
      <c r="AF289" s="150">
        <v>0</v>
      </c>
      <c r="AG289" s="150">
        <v>0</v>
      </c>
      <c r="AH289" s="199">
        <v>0</v>
      </c>
      <c r="AI289" s="199">
        <v>0</v>
      </c>
      <c r="AJ289" s="194">
        <v>0</v>
      </c>
      <c r="AK289" s="194">
        <v>0</v>
      </c>
      <c r="AL289" s="194">
        <v>0</v>
      </c>
      <c r="AM289" s="194">
        <v>0</v>
      </c>
      <c r="AN289" s="194">
        <v>0</v>
      </c>
      <c r="AO289" s="194">
        <v>0</v>
      </c>
      <c r="AP289" s="194">
        <v>0</v>
      </c>
      <c r="AQ289" s="194">
        <v>0</v>
      </c>
      <c r="AR289" s="199">
        <v>0</v>
      </c>
      <c r="AS289" s="199">
        <v>0</v>
      </c>
      <c r="AT289" s="194">
        <v>0</v>
      </c>
      <c r="AU289" s="194">
        <v>0</v>
      </c>
      <c r="AV289" s="194">
        <v>0</v>
      </c>
      <c r="AW289" s="194">
        <v>0</v>
      </c>
      <c r="AX289" s="194">
        <v>0</v>
      </c>
      <c r="AY289" s="194">
        <v>0</v>
      </c>
      <c r="AZ289" s="194">
        <v>0</v>
      </c>
      <c r="BA289" s="194">
        <v>0</v>
      </c>
      <c r="BB289" s="199">
        <v>0</v>
      </c>
      <c r="BC289" s="199">
        <v>0</v>
      </c>
      <c r="BD289" s="200"/>
      <c r="BE289" s="202"/>
      <c r="BF289" s="202"/>
      <c r="BG289" s="203"/>
      <c r="BH289" s="204"/>
      <c r="BI289" s="204"/>
      <c r="BJ289" s="205"/>
      <c r="BK289" s="212"/>
    </row>
    <row r="290" spans="1:63" ht="19.5" customHeight="1" x14ac:dyDescent="0.25">
      <c r="A290" s="192" t="s">
        <v>37</v>
      </c>
      <c r="B290" s="193" t="s">
        <v>187</v>
      </c>
      <c r="C290" s="208" t="s">
        <v>1953</v>
      </c>
      <c r="D290" s="209" t="s">
        <v>1954</v>
      </c>
      <c r="E290" s="194">
        <v>1.0740138517739237</v>
      </c>
      <c r="F290" s="195">
        <f t="shared" si="103"/>
        <v>0</v>
      </c>
      <c r="G290" s="196">
        <f t="shared" si="104"/>
        <v>0</v>
      </c>
      <c r="H290" s="196">
        <f t="shared" si="105"/>
        <v>0</v>
      </c>
      <c r="I290" s="196">
        <f t="shared" si="106"/>
        <v>0</v>
      </c>
      <c r="J290" s="196">
        <f t="shared" si="107"/>
        <v>0</v>
      </c>
      <c r="K290" s="196">
        <f t="shared" si="108"/>
        <v>0</v>
      </c>
      <c r="L290" s="196">
        <f t="shared" si="109"/>
        <v>0</v>
      </c>
      <c r="M290" s="196">
        <f t="shared" si="110"/>
        <v>0</v>
      </c>
      <c r="N290" s="197">
        <f t="shared" si="111"/>
        <v>0</v>
      </c>
      <c r="O290" s="197">
        <f t="shared" si="112"/>
        <v>0</v>
      </c>
      <c r="P290" s="210">
        <v>0</v>
      </c>
      <c r="Q290" s="194">
        <v>0</v>
      </c>
      <c r="R290" s="194">
        <v>0</v>
      </c>
      <c r="S290" s="194">
        <v>0</v>
      </c>
      <c r="T290" s="194">
        <v>0</v>
      </c>
      <c r="U290" s="194">
        <v>0</v>
      </c>
      <c r="V290" s="194">
        <v>0</v>
      </c>
      <c r="W290" s="194">
        <v>0</v>
      </c>
      <c r="X290" s="199">
        <v>0</v>
      </c>
      <c r="Y290" s="199">
        <v>0</v>
      </c>
      <c r="Z290" s="194">
        <v>0</v>
      </c>
      <c r="AA290" s="150">
        <v>0</v>
      </c>
      <c r="AB290" s="150">
        <v>0</v>
      </c>
      <c r="AC290" s="150">
        <v>0</v>
      </c>
      <c r="AD290" s="150">
        <v>0</v>
      </c>
      <c r="AE290" s="150">
        <v>0</v>
      </c>
      <c r="AF290" s="150">
        <v>0</v>
      </c>
      <c r="AG290" s="150">
        <v>0</v>
      </c>
      <c r="AH290" s="199">
        <v>0</v>
      </c>
      <c r="AI290" s="199">
        <v>0</v>
      </c>
      <c r="AJ290" s="194">
        <v>0</v>
      </c>
      <c r="AK290" s="194">
        <v>0</v>
      </c>
      <c r="AL290" s="194">
        <v>0</v>
      </c>
      <c r="AM290" s="194">
        <v>0</v>
      </c>
      <c r="AN290" s="194">
        <v>0</v>
      </c>
      <c r="AO290" s="194">
        <v>0</v>
      </c>
      <c r="AP290" s="194">
        <v>0</v>
      </c>
      <c r="AQ290" s="194">
        <v>0</v>
      </c>
      <c r="AR290" s="199">
        <v>0</v>
      </c>
      <c r="AS290" s="199">
        <v>0</v>
      </c>
      <c r="AT290" s="194">
        <v>0</v>
      </c>
      <c r="AU290" s="194">
        <v>0</v>
      </c>
      <c r="AV290" s="194">
        <v>0</v>
      </c>
      <c r="AW290" s="194">
        <v>0</v>
      </c>
      <c r="AX290" s="194">
        <v>0</v>
      </c>
      <c r="AY290" s="194">
        <v>0</v>
      </c>
      <c r="AZ290" s="194">
        <v>0</v>
      </c>
      <c r="BA290" s="194">
        <v>0</v>
      </c>
      <c r="BB290" s="199">
        <v>0</v>
      </c>
      <c r="BC290" s="199">
        <v>0</v>
      </c>
      <c r="BD290" s="200"/>
      <c r="BE290" s="202"/>
      <c r="BF290" s="202"/>
      <c r="BG290" s="203"/>
      <c r="BH290" s="204"/>
      <c r="BI290" s="183" t="s">
        <v>1777</v>
      </c>
      <c r="BJ290" s="205"/>
      <c r="BK290" s="212"/>
    </row>
    <row r="291" spans="1:63" ht="19.5" customHeight="1" x14ac:dyDescent="0.25">
      <c r="A291" s="192" t="s">
        <v>37</v>
      </c>
      <c r="B291" s="193" t="s">
        <v>187</v>
      </c>
      <c r="C291" s="208" t="s">
        <v>281</v>
      </c>
      <c r="D291" s="209" t="s">
        <v>282</v>
      </c>
      <c r="E291" s="194">
        <v>2.6194428116543729</v>
      </c>
      <c r="F291" s="195">
        <f t="shared" si="103"/>
        <v>0</v>
      </c>
      <c r="G291" s="196">
        <f t="shared" si="104"/>
        <v>0</v>
      </c>
      <c r="H291" s="196">
        <f t="shared" si="105"/>
        <v>0</v>
      </c>
      <c r="I291" s="196">
        <f t="shared" si="106"/>
        <v>0</v>
      </c>
      <c r="J291" s="196">
        <f t="shared" si="107"/>
        <v>0</v>
      </c>
      <c r="K291" s="196">
        <f t="shared" si="108"/>
        <v>0</v>
      </c>
      <c r="L291" s="196">
        <f t="shared" si="109"/>
        <v>0</v>
      </c>
      <c r="M291" s="196">
        <f t="shared" si="110"/>
        <v>0</v>
      </c>
      <c r="N291" s="197">
        <f t="shared" si="111"/>
        <v>0</v>
      </c>
      <c r="O291" s="197">
        <f t="shared" si="112"/>
        <v>0</v>
      </c>
      <c r="P291" s="210">
        <v>0</v>
      </c>
      <c r="Q291" s="194">
        <v>0</v>
      </c>
      <c r="R291" s="194">
        <v>0</v>
      </c>
      <c r="S291" s="194">
        <v>0</v>
      </c>
      <c r="T291" s="194">
        <v>0</v>
      </c>
      <c r="U291" s="194">
        <v>0</v>
      </c>
      <c r="V291" s="194">
        <v>0</v>
      </c>
      <c r="W291" s="194">
        <v>0</v>
      </c>
      <c r="X291" s="199">
        <v>0</v>
      </c>
      <c r="Y291" s="199">
        <v>0</v>
      </c>
      <c r="Z291" s="194">
        <v>0</v>
      </c>
      <c r="AA291" s="150">
        <v>0</v>
      </c>
      <c r="AB291" s="150">
        <v>0</v>
      </c>
      <c r="AC291" s="150">
        <v>0</v>
      </c>
      <c r="AD291" s="150">
        <v>0</v>
      </c>
      <c r="AE291" s="150">
        <v>0</v>
      </c>
      <c r="AF291" s="150">
        <v>0</v>
      </c>
      <c r="AG291" s="150">
        <v>0</v>
      </c>
      <c r="AH291" s="199">
        <v>0</v>
      </c>
      <c r="AI291" s="199">
        <v>0</v>
      </c>
      <c r="AJ291" s="194">
        <v>0</v>
      </c>
      <c r="AK291" s="194">
        <v>0</v>
      </c>
      <c r="AL291" s="194">
        <v>0</v>
      </c>
      <c r="AM291" s="194">
        <v>0</v>
      </c>
      <c r="AN291" s="194">
        <v>0</v>
      </c>
      <c r="AO291" s="194">
        <v>0</v>
      </c>
      <c r="AP291" s="194">
        <v>0</v>
      </c>
      <c r="AQ291" s="194">
        <v>0</v>
      </c>
      <c r="AR291" s="199">
        <v>0</v>
      </c>
      <c r="AS291" s="199">
        <v>0</v>
      </c>
      <c r="AT291" s="194">
        <v>0</v>
      </c>
      <c r="AU291" s="194">
        <v>0</v>
      </c>
      <c r="AV291" s="194">
        <v>0</v>
      </c>
      <c r="AW291" s="194">
        <v>0</v>
      </c>
      <c r="AX291" s="194">
        <v>0</v>
      </c>
      <c r="AY291" s="194">
        <v>0</v>
      </c>
      <c r="AZ291" s="194">
        <v>0</v>
      </c>
      <c r="BA291" s="194">
        <v>0</v>
      </c>
      <c r="BB291" s="199">
        <v>0</v>
      </c>
      <c r="BC291" s="199">
        <v>0</v>
      </c>
      <c r="BD291" s="200"/>
      <c r="BE291" s="202"/>
      <c r="BF291" s="202"/>
      <c r="BG291" s="203"/>
      <c r="BH291" s="204"/>
      <c r="BI291" s="183" t="s">
        <v>1777</v>
      </c>
      <c r="BJ291" s="205"/>
      <c r="BK291" s="212"/>
    </row>
    <row r="292" spans="1:63" ht="19.5" customHeight="1" x14ac:dyDescent="0.25">
      <c r="A292" s="192" t="s">
        <v>37</v>
      </c>
      <c r="B292" s="193" t="s">
        <v>187</v>
      </c>
      <c r="C292" s="208" t="s">
        <v>283</v>
      </c>
      <c r="D292" s="209" t="s">
        <v>284</v>
      </c>
      <c r="E292" s="194">
        <v>5.4072993558323468</v>
      </c>
      <c r="F292" s="195">
        <f t="shared" si="103"/>
        <v>2.0850118000000002</v>
      </c>
      <c r="G292" s="196">
        <f t="shared" si="104"/>
        <v>0</v>
      </c>
      <c r="H292" s="196">
        <f t="shared" si="105"/>
        <v>0</v>
      </c>
      <c r="I292" s="196">
        <f t="shared" si="106"/>
        <v>0</v>
      </c>
      <c r="J292" s="196">
        <f t="shared" si="107"/>
        <v>0</v>
      </c>
      <c r="K292" s="196">
        <f t="shared" si="108"/>
        <v>0.217</v>
      </c>
      <c r="L292" s="196">
        <f t="shared" si="109"/>
        <v>0</v>
      </c>
      <c r="M292" s="196">
        <f t="shared" si="110"/>
        <v>0</v>
      </c>
      <c r="N292" s="197">
        <f t="shared" si="111"/>
        <v>0</v>
      </c>
      <c r="O292" s="197">
        <f t="shared" si="112"/>
        <v>0</v>
      </c>
      <c r="P292" s="210">
        <v>0</v>
      </c>
      <c r="Q292" s="194">
        <v>0</v>
      </c>
      <c r="R292" s="194">
        <v>0</v>
      </c>
      <c r="S292" s="194">
        <v>0</v>
      </c>
      <c r="T292" s="194">
        <v>0</v>
      </c>
      <c r="U292" s="194">
        <v>0</v>
      </c>
      <c r="V292" s="194">
        <v>0</v>
      </c>
      <c r="W292" s="194">
        <v>0</v>
      </c>
      <c r="X292" s="199">
        <v>0</v>
      </c>
      <c r="Y292" s="199">
        <v>0</v>
      </c>
      <c r="Z292" s="194">
        <v>0</v>
      </c>
      <c r="AA292" s="150">
        <v>0</v>
      </c>
      <c r="AB292" s="150">
        <v>0</v>
      </c>
      <c r="AC292" s="150">
        <v>0</v>
      </c>
      <c r="AD292" s="150">
        <v>0</v>
      </c>
      <c r="AE292" s="150">
        <v>0</v>
      </c>
      <c r="AF292" s="150">
        <v>0</v>
      </c>
      <c r="AG292" s="150">
        <v>0</v>
      </c>
      <c r="AH292" s="199">
        <v>0</v>
      </c>
      <c r="AI292" s="199">
        <v>0</v>
      </c>
      <c r="AJ292" s="194">
        <v>2.0850118000000002</v>
      </c>
      <c r="AK292" s="194">
        <v>0</v>
      </c>
      <c r="AL292" s="194">
        <v>0</v>
      </c>
      <c r="AM292" s="194">
        <v>0</v>
      </c>
      <c r="AN292" s="194">
        <v>0</v>
      </c>
      <c r="AO292" s="194">
        <v>0.217</v>
      </c>
      <c r="AP292" s="194">
        <v>0</v>
      </c>
      <c r="AQ292" s="194">
        <v>0</v>
      </c>
      <c r="AR292" s="199">
        <v>0</v>
      </c>
      <c r="AS292" s="199">
        <v>0</v>
      </c>
      <c r="AT292" s="194">
        <v>0</v>
      </c>
      <c r="AU292" s="194">
        <v>0</v>
      </c>
      <c r="AV292" s="194">
        <v>0</v>
      </c>
      <c r="AW292" s="194">
        <v>0</v>
      </c>
      <c r="AX292" s="194">
        <v>0</v>
      </c>
      <c r="AY292" s="194">
        <v>0</v>
      </c>
      <c r="AZ292" s="194">
        <v>0</v>
      </c>
      <c r="BA292" s="194">
        <v>0</v>
      </c>
      <c r="BB292" s="199">
        <v>0</v>
      </c>
      <c r="BC292" s="199">
        <v>0</v>
      </c>
      <c r="BD292" s="200">
        <v>45900</v>
      </c>
      <c r="BE292" s="202"/>
      <c r="BF292" s="202"/>
      <c r="BG292" s="203"/>
      <c r="BH292" s="204"/>
      <c r="BI292" s="204"/>
      <c r="BJ292" s="205"/>
      <c r="BK292" s="212"/>
    </row>
    <row r="293" spans="1:63" ht="19.5" customHeight="1" x14ac:dyDescent="0.25">
      <c r="A293" s="192" t="s">
        <v>37</v>
      </c>
      <c r="B293" s="193" t="s">
        <v>187</v>
      </c>
      <c r="C293" s="208" t="s">
        <v>285</v>
      </c>
      <c r="D293" s="209" t="s">
        <v>286</v>
      </c>
      <c r="E293" s="194">
        <v>1.0730949884131769</v>
      </c>
      <c r="F293" s="195">
        <f t="shared" si="103"/>
        <v>0.30317834000000005</v>
      </c>
      <c r="G293" s="196">
        <f t="shared" si="104"/>
        <v>0</v>
      </c>
      <c r="H293" s="196">
        <f t="shared" si="105"/>
        <v>0</v>
      </c>
      <c r="I293" s="196">
        <f t="shared" si="106"/>
        <v>0</v>
      </c>
      <c r="J293" s="196">
        <f t="shared" si="107"/>
        <v>0</v>
      </c>
      <c r="K293" s="196">
        <f t="shared" si="108"/>
        <v>7.4999999999999997E-2</v>
      </c>
      <c r="L293" s="196">
        <f t="shared" si="109"/>
        <v>0</v>
      </c>
      <c r="M293" s="196">
        <f t="shared" si="110"/>
        <v>0</v>
      </c>
      <c r="N293" s="197">
        <f t="shared" si="111"/>
        <v>0</v>
      </c>
      <c r="O293" s="197">
        <f t="shared" si="112"/>
        <v>0</v>
      </c>
      <c r="P293" s="210">
        <v>0</v>
      </c>
      <c r="Q293" s="194">
        <v>0</v>
      </c>
      <c r="R293" s="194">
        <v>0</v>
      </c>
      <c r="S293" s="194">
        <v>0</v>
      </c>
      <c r="T293" s="194">
        <v>0</v>
      </c>
      <c r="U293" s="194">
        <v>0</v>
      </c>
      <c r="V293" s="194">
        <v>0</v>
      </c>
      <c r="W293" s="194">
        <v>0</v>
      </c>
      <c r="X293" s="199">
        <v>0</v>
      </c>
      <c r="Y293" s="199">
        <v>0</v>
      </c>
      <c r="Z293" s="194">
        <v>0</v>
      </c>
      <c r="AA293" s="150">
        <v>0</v>
      </c>
      <c r="AB293" s="150">
        <v>0</v>
      </c>
      <c r="AC293" s="150">
        <v>0</v>
      </c>
      <c r="AD293" s="150">
        <v>0</v>
      </c>
      <c r="AE293" s="150">
        <v>0</v>
      </c>
      <c r="AF293" s="150">
        <v>0</v>
      </c>
      <c r="AG293" s="150">
        <v>0</v>
      </c>
      <c r="AH293" s="199">
        <v>0</v>
      </c>
      <c r="AI293" s="199">
        <v>0</v>
      </c>
      <c r="AJ293" s="194">
        <v>0.30317834000000005</v>
      </c>
      <c r="AK293" s="194">
        <v>0</v>
      </c>
      <c r="AL293" s="194">
        <v>0</v>
      </c>
      <c r="AM293" s="194">
        <v>0</v>
      </c>
      <c r="AN293" s="194">
        <v>0</v>
      </c>
      <c r="AO293" s="194">
        <v>7.4999999999999997E-2</v>
      </c>
      <c r="AP293" s="194">
        <v>0</v>
      </c>
      <c r="AQ293" s="194">
        <v>0</v>
      </c>
      <c r="AR293" s="199">
        <v>0</v>
      </c>
      <c r="AS293" s="199">
        <v>0</v>
      </c>
      <c r="AT293" s="194">
        <v>0</v>
      </c>
      <c r="AU293" s="194">
        <v>0</v>
      </c>
      <c r="AV293" s="194">
        <v>0</v>
      </c>
      <c r="AW293" s="194">
        <v>0</v>
      </c>
      <c r="AX293" s="194">
        <v>0</v>
      </c>
      <c r="AY293" s="194">
        <v>0</v>
      </c>
      <c r="AZ293" s="194">
        <v>0</v>
      </c>
      <c r="BA293" s="194">
        <v>0</v>
      </c>
      <c r="BB293" s="199">
        <v>0</v>
      </c>
      <c r="BC293" s="199">
        <v>0</v>
      </c>
      <c r="BD293" s="200">
        <v>45930</v>
      </c>
      <c r="BE293" s="202"/>
      <c r="BF293" s="202"/>
      <c r="BG293" s="203"/>
      <c r="BH293" s="204"/>
      <c r="BI293" s="204"/>
      <c r="BJ293" s="205"/>
      <c r="BK293" s="212"/>
    </row>
    <row r="294" spans="1:63" ht="19.5" customHeight="1" x14ac:dyDescent="0.25">
      <c r="A294" s="192" t="s">
        <v>37</v>
      </c>
      <c r="B294" s="193" t="s">
        <v>187</v>
      </c>
      <c r="C294" s="208" t="s">
        <v>287</v>
      </c>
      <c r="D294" s="209" t="s">
        <v>288</v>
      </c>
      <c r="E294" s="194">
        <v>0.92177828461704825</v>
      </c>
      <c r="F294" s="195">
        <f t="shared" si="103"/>
        <v>0.10373739</v>
      </c>
      <c r="G294" s="196">
        <f t="shared" si="104"/>
        <v>0</v>
      </c>
      <c r="H294" s="196">
        <f t="shared" si="105"/>
        <v>0</v>
      </c>
      <c r="I294" s="196">
        <f t="shared" si="106"/>
        <v>0</v>
      </c>
      <c r="J294" s="196">
        <f t="shared" si="107"/>
        <v>0</v>
      </c>
      <c r="K294" s="196">
        <f t="shared" si="108"/>
        <v>0.03</v>
      </c>
      <c r="L294" s="196">
        <f t="shared" si="109"/>
        <v>0</v>
      </c>
      <c r="M294" s="196">
        <f t="shared" si="110"/>
        <v>0</v>
      </c>
      <c r="N294" s="197">
        <f t="shared" si="111"/>
        <v>0</v>
      </c>
      <c r="O294" s="197">
        <f t="shared" si="112"/>
        <v>0</v>
      </c>
      <c r="P294" s="210">
        <v>0</v>
      </c>
      <c r="Q294" s="194">
        <v>0</v>
      </c>
      <c r="R294" s="194">
        <v>0</v>
      </c>
      <c r="S294" s="194">
        <v>0</v>
      </c>
      <c r="T294" s="194">
        <v>0</v>
      </c>
      <c r="U294" s="194">
        <v>0</v>
      </c>
      <c r="V294" s="194">
        <v>0</v>
      </c>
      <c r="W294" s="194">
        <v>0</v>
      </c>
      <c r="X294" s="199">
        <v>0</v>
      </c>
      <c r="Y294" s="199">
        <v>0</v>
      </c>
      <c r="Z294" s="194">
        <v>0</v>
      </c>
      <c r="AA294" s="150">
        <v>0</v>
      </c>
      <c r="AB294" s="150">
        <v>0</v>
      </c>
      <c r="AC294" s="150">
        <v>0</v>
      </c>
      <c r="AD294" s="150">
        <v>0</v>
      </c>
      <c r="AE294" s="150">
        <v>0</v>
      </c>
      <c r="AF294" s="150">
        <v>0</v>
      </c>
      <c r="AG294" s="150">
        <v>0</v>
      </c>
      <c r="AH294" s="199">
        <v>0</v>
      </c>
      <c r="AI294" s="199">
        <v>0</v>
      </c>
      <c r="AJ294" s="194">
        <v>0.10373739</v>
      </c>
      <c r="AK294" s="194">
        <v>0</v>
      </c>
      <c r="AL294" s="194">
        <v>0</v>
      </c>
      <c r="AM294" s="194">
        <v>0</v>
      </c>
      <c r="AN294" s="194">
        <v>0</v>
      </c>
      <c r="AO294" s="194">
        <v>0.03</v>
      </c>
      <c r="AP294" s="194">
        <v>0</v>
      </c>
      <c r="AQ294" s="194">
        <v>0</v>
      </c>
      <c r="AR294" s="199">
        <v>0</v>
      </c>
      <c r="AS294" s="199">
        <v>0</v>
      </c>
      <c r="AT294" s="194">
        <v>0</v>
      </c>
      <c r="AU294" s="194">
        <v>0</v>
      </c>
      <c r="AV294" s="194">
        <v>0</v>
      </c>
      <c r="AW294" s="194">
        <v>0</v>
      </c>
      <c r="AX294" s="194">
        <v>0</v>
      </c>
      <c r="AY294" s="194">
        <v>0</v>
      </c>
      <c r="AZ294" s="194">
        <v>0</v>
      </c>
      <c r="BA294" s="194">
        <v>0</v>
      </c>
      <c r="BB294" s="199">
        <v>0</v>
      </c>
      <c r="BC294" s="199">
        <v>0</v>
      </c>
      <c r="BD294" s="200">
        <v>45900</v>
      </c>
      <c r="BE294" s="202"/>
      <c r="BF294" s="202"/>
      <c r="BG294" s="221"/>
      <c r="BH294" s="204"/>
      <c r="BI294" s="204"/>
      <c r="BJ294" s="205"/>
      <c r="BK294" s="212"/>
    </row>
    <row r="295" spans="1:63" ht="19.5" customHeight="1" x14ac:dyDescent="0.25">
      <c r="A295" s="192" t="s">
        <v>37</v>
      </c>
      <c r="B295" s="193" t="s">
        <v>187</v>
      </c>
      <c r="C295" s="208" t="s">
        <v>1237</v>
      </c>
      <c r="D295" s="209" t="s">
        <v>1955</v>
      </c>
      <c r="E295" s="194">
        <v>4.3421219957012998</v>
      </c>
      <c r="F295" s="195">
        <f t="shared" si="103"/>
        <v>2.7158110299999998</v>
      </c>
      <c r="G295" s="196">
        <f t="shared" si="104"/>
        <v>0</v>
      </c>
      <c r="H295" s="196">
        <f t="shared" si="105"/>
        <v>0</v>
      </c>
      <c r="I295" s="196">
        <f t="shared" si="106"/>
        <v>0</v>
      </c>
      <c r="J295" s="196">
        <f t="shared" si="107"/>
        <v>0</v>
      </c>
      <c r="K295" s="196">
        <f t="shared" si="108"/>
        <v>0.33200000000000002</v>
      </c>
      <c r="L295" s="196">
        <f t="shared" si="109"/>
        <v>0</v>
      </c>
      <c r="M295" s="196">
        <f t="shared" si="110"/>
        <v>0</v>
      </c>
      <c r="N295" s="197">
        <f t="shared" si="111"/>
        <v>0</v>
      </c>
      <c r="O295" s="197">
        <f t="shared" si="112"/>
        <v>0</v>
      </c>
      <c r="P295" s="210">
        <v>0</v>
      </c>
      <c r="Q295" s="194">
        <v>0</v>
      </c>
      <c r="R295" s="194">
        <v>0</v>
      </c>
      <c r="S295" s="194">
        <v>0</v>
      </c>
      <c r="T295" s="194">
        <v>0</v>
      </c>
      <c r="U295" s="194">
        <v>0</v>
      </c>
      <c r="V295" s="194">
        <v>0</v>
      </c>
      <c r="W295" s="194">
        <v>0</v>
      </c>
      <c r="X295" s="199">
        <v>0</v>
      </c>
      <c r="Y295" s="199">
        <v>0</v>
      </c>
      <c r="Z295" s="194">
        <v>2.7158110299999998</v>
      </c>
      <c r="AA295" s="150">
        <v>0</v>
      </c>
      <c r="AB295" s="150">
        <v>0</v>
      </c>
      <c r="AC295" s="150">
        <v>0</v>
      </c>
      <c r="AD295" s="150">
        <v>0</v>
      </c>
      <c r="AE295" s="150">
        <v>0.33200000000000002</v>
      </c>
      <c r="AF295" s="150">
        <v>0</v>
      </c>
      <c r="AG295" s="150">
        <v>0</v>
      </c>
      <c r="AH295" s="199">
        <v>0</v>
      </c>
      <c r="AI295" s="199">
        <v>0</v>
      </c>
      <c r="AJ295" s="194">
        <v>0</v>
      </c>
      <c r="AK295" s="194">
        <v>0</v>
      </c>
      <c r="AL295" s="194">
        <v>0</v>
      </c>
      <c r="AM295" s="194">
        <v>0</v>
      </c>
      <c r="AN295" s="194">
        <v>0</v>
      </c>
      <c r="AO295" s="194">
        <v>0</v>
      </c>
      <c r="AP295" s="194">
        <v>0</v>
      </c>
      <c r="AQ295" s="194">
        <v>0</v>
      </c>
      <c r="AR295" s="199">
        <v>0</v>
      </c>
      <c r="AS295" s="199">
        <v>0</v>
      </c>
      <c r="AT295" s="194">
        <v>0</v>
      </c>
      <c r="AU295" s="194">
        <v>0</v>
      </c>
      <c r="AV295" s="194">
        <v>0</v>
      </c>
      <c r="AW295" s="194">
        <v>0</v>
      </c>
      <c r="AX295" s="194">
        <v>0</v>
      </c>
      <c r="AY295" s="194">
        <v>0</v>
      </c>
      <c r="AZ295" s="194">
        <v>0</v>
      </c>
      <c r="BA295" s="194">
        <v>0</v>
      </c>
      <c r="BB295" s="199">
        <v>0</v>
      </c>
      <c r="BC295" s="199">
        <v>0</v>
      </c>
      <c r="BD295" s="200">
        <v>45838</v>
      </c>
      <c r="BE295" s="202"/>
      <c r="BF295" s="202"/>
      <c r="BG295" s="221"/>
      <c r="BH295" s="204"/>
      <c r="BI295" s="204"/>
      <c r="BJ295" s="205"/>
      <c r="BK295" s="212"/>
    </row>
    <row r="296" spans="1:63" ht="19.5" customHeight="1" x14ac:dyDescent="0.25">
      <c r="A296" s="192" t="s">
        <v>37</v>
      </c>
      <c r="B296" s="193" t="s">
        <v>187</v>
      </c>
      <c r="C296" s="208" t="s">
        <v>289</v>
      </c>
      <c r="D296" s="209" t="s">
        <v>1956</v>
      </c>
      <c r="E296" s="194">
        <v>3.965629068660883</v>
      </c>
      <c r="F296" s="195">
        <f t="shared" si="103"/>
        <v>1.3837506100000001</v>
      </c>
      <c r="G296" s="196">
        <f t="shared" si="104"/>
        <v>0</v>
      </c>
      <c r="H296" s="196">
        <f t="shared" si="105"/>
        <v>0</v>
      </c>
      <c r="I296" s="196">
        <f t="shared" si="106"/>
        <v>0</v>
      </c>
      <c r="J296" s="196">
        <f t="shared" si="107"/>
        <v>0</v>
      </c>
      <c r="K296" s="196">
        <f t="shared" si="108"/>
        <v>0.11</v>
      </c>
      <c r="L296" s="196">
        <f t="shared" si="109"/>
        <v>0</v>
      </c>
      <c r="M296" s="196">
        <f t="shared" si="110"/>
        <v>0</v>
      </c>
      <c r="N296" s="197">
        <f t="shared" si="111"/>
        <v>0</v>
      </c>
      <c r="O296" s="197">
        <f t="shared" si="112"/>
        <v>0</v>
      </c>
      <c r="P296" s="198">
        <v>1.3837506100000001</v>
      </c>
      <c r="Q296" s="194">
        <v>0</v>
      </c>
      <c r="R296" s="194">
        <v>0</v>
      </c>
      <c r="S296" s="194">
        <v>0</v>
      </c>
      <c r="T296" s="194">
        <v>0</v>
      </c>
      <c r="U296" s="194">
        <v>0.11</v>
      </c>
      <c r="V296" s="194">
        <v>0</v>
      </c>
      <c r="W296" s="194">
        <v>0</v>
      </c>
      <c r="X296" s="199">
        <v>0</v>
      </c>
      <c r="Y296" s="199">
        <v>0</v>
      </c>
      <c r="Z296" s="194">
        <v>0</v>
      </c>
      <c r="AA296" s="150">
        <v>0</v>
      </c>
      <c r="AB296" s="150">
        <v>0</v>
      </c>
      <c r="AC296" s="150">
        <v>0</v>
      </c>
      <c r="AD296" s="150">
        <v>0</v>
      </c>
      <c r="AE296" s="150">
        <v>0</v>
      </c>
      <c r="AF296" s="150">
        <v>0</v>
      </c>
      <c r="AG296" s="150">
        <v>0</v>
      </c>
      <c r="AH296" s="199">
        <v>0</v>
      </c>
      <c r="AI296" s="199">
        <v>0</v>
      </c>
      <c r="AJ296" s="194">
        <v>0</v>
      </c>
      <c r="AK296" s="194">
        <v>0</v>
      </c>
      <c r="AL296" s="194">
        <v>0</v>
      </c>
      <c r="AM296" s="194">
        <v>0</v>
      </c>
      <c r="AN296" s="194">
        <v>0</v>
      </c>
      <c r="AO296" s="194">
        <v>0</v>
      </c>
      <c r="AP296" s="194">
        <v>0</v>
      </c>
      <c r="AQ296" s="194">
        <v>0</v>
      </c>
      <c r="AR296" s="199">
        <v>0</v>
      </c>
      <c r="AS296" s="199">
        <v>0</v>
      </c>
      <c r="AT296" s="194">
        <v>0</v>
      </c>
      <c r="AU296" s="194">
        <v>0</v>
      </c>
      <c r="AV296" s="194">
        <v>0</v>
      </c>
      <c r="AW296" s="194">
        <v>0</v>
      </c>
      <c r="AX296" s="194">
        <v>0</v>
      </c>
      <c r="AY296" s="194">
        <v>0</v>
      </c>
      <c r="AZ296" s="194">
        <v>0</v>
      </c>
      <c r="BA296" s="194">
        <v>0</v>
      </c>
      <c r="BB296" s="199">
        <v>0</v>
      </c>
      <c r="BC296" s="199">
        <v>0</v>
      </c>
      <c r="BD296" s="200">
        <v>45747</v>
      </c>
      <c r="BE296" s="202"/>
      <c r="BF296" s="202"/>
      <c r="BG296" s="221"/>
      <c r="BH296" s="204"/>
      <c r="BI296" s="204"/>
      <c r="BJ296" s="205"/>
      <c r="BK296" s="212"/>
    </row>
    <row r="297" spans="1:63" ht="19.5" customHeight="1" x14ac:dyDescent="0.25">
      <c r="A297" s="192" t="s">
        <v>3</v>
      </c>
      <c r="B297" s="193" t="s">
        <v>187</v>
      </c>
      <c r="C297" s="208" t="s">
        <v>1708</v>
      </c>
      <c r="D297" s="209" t="s">
        <v>1709</v>
      </c>
      <c r="E297" s="194" t="s">
        <v>0</v>
      </c>
      <c r="F297" s="195">
        <f t="shared" si="103"/>
        <v>0</v>
      </c>
      <c r="G297" s="196">
        <f t="shared" si="104"/>
        <v>0</v>
      </c>
      <c r="H297" s="196">
        <f t="shared" si="105"/>
        <v>0</v>
      </c>
      <c r="I297" s="196">
        <f t="shared" si="106"/>
        <v>0</v>
      </c>
      <c r="J297" s="196">
        <f t="shared" si="107"/>
        <v>0</v>
      </c>
      <c r="K297" s="196">
        <f t="shared" si="108"/>
        <v>0</v>
      </c>
      <c r="L297" s="196">
        <f t="shared" si="109"/>
        <v>0</v>
      </c>
      <c r="M297" s="196">
        <f t="shared" si="110"/>
        <v>0</v>
      </c>
      <c r="N297" s="197">
        <f t="shared" si="111"/>
        <v>0</v>
      </c>
      <c r="O297" s="197">
        <f t="shared" si="112"/>
        <v>0</v>
      </c>
      <c r="P297" s="210">
        <v>0</v>
      </c>
      <c r="Q297" s="194">
        <v>0</v>
      </c>
      <c r="R297" s="194">
        <v>0</v>
      </c>
      <c r="S297" s="194">
        <v>0</v>
      </c>
      <c r="T297" s="194">
        <v>0</v>
      </c>
      <c r="U297" s="194">
        <v>0</v>
      </c>
      <c r="V297" s="194">
        <v>0</v>
      </c>
      <c r="W297" s="194">
        <v>0</v>
      </c>
      <c r="X297" s="199">
        <v>0</v>
      </c>
      <c r="Y297" s="199">
        <v>0</v>
      </c>
      <c r="Z297" s="194">
        <v>0</v>
      </c>
      <c r="AA297" s="150">
        <v>0</v>
      </c>
      <c r="AB297" s="150">
        <v>0</v>
      </c>
      <c r="AC297" s="150">
        <v>0</v>
      </c>
      <c r="AD297" s="150">
        <v>0</v>
      </c>
      <c r="AE297" s="150">
        <v>0</v>
      </c>
      <c r="AF297" s="150">
        <v>0</v>
      </c>
      <c r="AG297" s="150">
        <v>0</v>
      </c>
      <c r="AH297" s="199">
        <v>0</v>
      </c>
      <c r="AI297" s="199">
        <v>0</v>
      </c>
      <c r="AJ297" s="194">
        <v>0</v>
      </c>
      <c r="AK297" s="194">
        <v>0</v>
      </c>
      <c r="AL297" s="194">
        <v>0</v>
      </c>
      <c r="AM297" s="194">
        <v>0</v>
      </c>
      <c r="AN297" s="194">
        <v>0</v>
      </c>
      <c r="AO297" s="194">
        <v>0</v>
      </c>
      <c r="AP297" s="194">
        <v>0</v>
      </c>
      <c r="AQ297" s="194">
        <v>0</v>
      </c>
      <c r="AR297" s="199">
        <v>0</v>
      </c>
      <c r="AS297" s="199">
        <v>0</v>
      </c>
      <c r="AT297" s="194">
        <v>0</v>
      </c>
      <c r="AU297" s="194">
        <v>0</v>
      </c>
      <c r="AV297" s="194">
        <v>0</v>
      </c>
      <c r="AW297" s="194">
        <v>0</v>
      </c>
      <c r="AX297" s="194">
        <v>0</v>
      </c>
      <c r="AY297" s="194">
        <v>0</v>
      </c>
      <c r="AZ297" s="194">
        <v>0</v>
      </c>
      <c r="BA297" s="194">
        <v>0</v>
      </c>
      <c r="BB297" s="199">
        <v>0</v>
      </c>
      <c r="BC297" s="199">
        <v>0</v>
      </c>
      <c r="BD297" s="200"/>
      <c r="BE297" s="202"/>
      <c r="BF297" s="202"/>
      <c r="BG297" s="221"/>
      <c r="BH297" s="204"/>
      <c r="BI297" s="204"/>
      <c r="BJ297" s="205"/>
      <c r="BK297" s="212"/>
    </row>
    <row r="298" spans="1:63" ht="17.25" customHeight="1" x14ac:dyDescent="0.25">
      <c r="A298" s="192"/>
      <c r="B298" s="131" t="s">
        <v>291</v>
      </c>
      <c r="C298" s="132" t="s">
        <v>292</v>
      </c>
      <c r="D298" s="133" t="s">
        <v>8</v>
      </c>
      <c r="E298" s="190">
        <f t="shared" ref="E298:BC298" si="113">SUM(E299:E299)</f>
        <v>24.651145196003718</v>
      </c>
      <c r="F298" s="191">
        <f t="shared" si="113"/>
        <v>0</v>
      </c>
      <c r="G298" s="178">
        <f t="shared" si="113"/>
        <v>0</v>
      </c>
      <c r="H298" s="178">
        <f t="shared" si="113"/>
        <v>0</v>
      </c>
      <c r="I298" s="178">
        <f t="shared" si="113"/>
        <v>0</v>
      </c>
      <c r="J298" s="178">
        <f t="shared" si="113"/>
        <v>0</v>
      </c>
      <c r="K298" s="178">
        <f t="shared" si="113"/>
        <v>0</v>
      </c>
      <c r="L298" s="178">
        <f t="shared" si="113"/>
        <v>0</v>
      </c>
      <c r="M298" s="178">
        <f t="shared" si="113"/>
        <v>0</v>
      </c>
      <c r="N298" s="180">
        <f t="shared" si="113"/>
        <v>0</v>
      </c>
      <c r="O298" s="180">
        <f t="shared" si="113"/>
        <v>0</v>
      </c>
      <c r="P298" s="134">
        <f t="shared" si="113"/>
        <v>0</v>
      </c>
      <c r="Q298" s="178">
        <f t="shared" si="113"/>
        <v>0</v>
      </c>
      <c r="R298" s="178">
        <f t="shared" si="113"/>
        <v>0</v>
      </c>
      <c r="S298" s="178">
        <f t="shared" si="113"/>
        <v>0</v>
      </c>
      <c r="T298" s="178">
        <f t="shared" si="113"/>
        <v>0</v>
      </c>
      <c r="U298" s="178">
        <f t="shared" si="113"/>
        <v>0</v>
      </c>
      <c r="V298" s="178">
        <f t="shared" si="113"/>
        <v>0</v>
      </c>
      <c r="W298" s="178">
        <f t="shared" si="113"/>
        <v>0</v>
      </c>
      <c r="X298" s="180">
        <f t="shared" si="113"/>
        <v>0</v>
      </c>
      <c r="Y298" s="180">
        <f t="shared" si="113"/>
        <v>0</v>
      </c>
      <c r="Z298" s="178">
        <f>SUM(Z299:Z299)</f>
        <v>0</v>
      </c>
      <c r="AA298" s="178">
        <f t="shared" si="113"/>
        <v>0</v>
      </c>
      <c r="AB298" s="178">
        <f t="shared" si="113"/>
        <v>0</v>
      </c>
      <c r="AC298" s="178">
        <f t="shared" si="113"/>
        <v>0</v>
      </c>
      <c r="AD298" s="178">
        <f t="shared" si="113"/>
        <v>0</v>
      </c>
      <c r="AE298" s="178">
        <f t="shared" si="113"/>
        <v>0</v>
      </c>
      <c r="AF298" s="178">
        <f t="shared" si="113"/>
        <v>0</v>
      </c>
      <c r="AG298" s="178">
        <f t="shared" si="113"/>
        <v>0</v>
      </c>
      <c r="AH298" s="180">
        <f t="shared" si="113"/>
        <v>0</v>
      </c>
      <c r="AI298" s="180">
        <f t="shared" si="113"/>
        <v>0</v>
      </c>
      <c r="AJ298" s="178">
        <f>SUM(AJ299:AJ299)</f>
        <v>0</v>
      </c>
      <c r="AK298" s="178">
        <f t="shared" si="113"/>
        <v>0</v>
      </c>
      <c r="AL298" s="178">
        <f t="shared" si="113"/>
        <v>0</v>
      </c>
      <c r="AM298" s="178">
        <f t="shared" si="113"/>
        <v>0</v>
      </c>
      <c r="AN298" s="178">
        <f t="shared" si="113"/>
        <v>0</v>
      </c>
      <c r="AO298" s="178">
        <f t="shared" si="113"/>
        <v>0</v>
      </c>
      <c r="AP298" s="178">
        <f t="shared" si="113"/>
        <v>0</v>
      </c>
      <c r="AQ298" s="178">
        <f t="shared" si="113"/>
        <v>0</v>
      </c>
      <c r="AR298" s="180">
        <f t="shared" si="113"/>
        <v>0</v>
      </c>
      <c r="AS298" s="180">
        <f t="shared" si="113"/>
        <v>0</v>
      </c>
      <c r="AT298" s="178">
        <f>SUM(AT299:AT299)</f>
        <v>0</v>
      </c>
      <c r="AU298" s="178">
        <f t="shared" si="113"/>
        <v>0</v>
      </c>
      <c r="AV298" s="178">
        <f t="shared" si="113"/>
        <v>0</v>
      </c>
      <c r="AW298" s="178">
        <f t="shared" si="113"/>
        <v>0</v>
      </c>
      <c r="AX298" s="178">
        <f t="shared" si="113"/>
        <v>0</v>
      </c>
      <c r="AY298" s="178">
        <f t="shared" si="113"/>
        <v>0</v>
      </c>
      <c r="AZ298" s="178">
        <f t="shared" si="113"/>
        <v>0</v>
      </c>
      <c r="BA298" s="178">
        <f t="shared" si="113"/>
        <v>0</v>
      </c>
      <c r="BB298" s="180">
        <f t="shared" si="113"/>
        <v>0</v>
      </c>
      <c r="BC298" s="180">
        <f t="shared" si="113"/>
        <v>0</v>
      </c>
      <c r="BD298" s="200"/>
      <c r="BE298" s="202"/>
      <c r="BF298" s="202">
        <f>IF(BG298=D298,1,D298)</f>
        <v>1</v>
      </c>
      <c r="BG298" s="206" t="s">
        <v>8</v>
      </c>
      <c r="BH298" s="204" t="s">
        <v>0</v>
      </c>
      <c r="BI298" s="204"/>
      <c r="BJ298" s="207"/>
    </row>
    <row r="299" spans="1:63" ht="19.5" customHeight="1" x14ac:dyDescent="0.25">
      <c r="A299" s="192" t="s">
        <v>3</v>
      </c>
      <c r="B299" s="193" t="s">
        <v>291</v>
      </c>
      <c r="C299" s="208" t="s">
        <v>293</v>
      </c>
      <c r="D299" s="209" t="s">
        <v>294</v>
      </c>
      <c r="E299" s="194">
        <v>24.651145196003718</v>
      </c>
      <c r="F299" s="195">
        <f t="shared" ref="F299:O299" si="114">P299+Z299+AJ299+AT299</f>
        <v>0</v>
      </c>
      <c r="G299" s="196">
        <f t="shared" si="114"/>
        <v>0</v>
      </c>
      <c r="H299" s="196">
        <f t="shared" si="114"/>
        <v>0</v>
      </c>
      <c r="I299" s="196">
        <f t="shared" si="114"/>
        <v>0</v>
      </c>
      <c r="J299" s="196">
        <f t="shared" si="114"/>
        <v>0</v>
      </c>
      <c r="K299" s="196">
        <f t="shared" si="114"/>
        <v>0</v>
      </c>
      <c r="L299" s="196">
        <f t="shared" si="114"/>
        <v>0</v>
      </c>
      <c r="M299" s="196">
        <f t="shared" si="114"/>
        <v>0</v>
      </c>
      <c r="N299" s="197">
        <f t="shared" si="114"/>
        <v>0</v>
      </c>
      <c r="O299" s="197">
        <f t="shared" si="114"/>
        <v>0</v>
      </c>
      <c r="P299" s="210">
        <v>0</v>
      </c>
      <c r="Q299" s="194">
        <v>0</v>
      </c>
      <c r="R299" s="194">
        <v>0</v>
      </c>
      <c r="S299" s="194">
        <v>0</v>
      </c>
      <c r="T299" s="194">
        <v>0</v>
      </c>
      <c r="U299" s="194">
        <v>0</v>
      </c>
      <c r="V299" s="194">
        <v>0</v>
      </c>
      <c r="W299" s="194">
        <v>0</v>
      </c>
      <c r="X299" s="199">
        <v>0</v>
      </c>
      <c r="Y299" s="199">
        <v>0</v>
      </c>
      <c r="Z299" s="194">
        <v>0</v>
      </c>
      <c r="AA299" s="150">
        <v>0</v>
      </c>
      <c r="AB299" s="150">
        <v>0</v>
      </c>
      <c r="AC299" s="150">
        <v>0</v>
      </c>
      <c r="AD299" s="150">
        <v>0</v>
      </c>
      <c r="AE299" s="150">
        <v>0</v>
      </c>
      <c r="AF299" s="150">
        <v>0</v>
      </c>
      <c r="AG299" s="150">
        <v>0</v>
      </c>
      <c r="AH299" s="199">
        <v>0</v>
      </c>
      <c r="AI299" s="199">
        <v>0</v>
      </c>
      <c r="AJ299" s="194">
        <v>0</v>
      </c>
      <c r="AK299" s="194">
        <v>0</v>
      </c>
      <c r="AL299" s="194">
        <v>0</v>
      </c>
      <c r="AM299" s="194">
        <v>0</v>
      </c>
      <c r="AN299" s="194">
        <v>0</v>
      </c>
      <c r="AO299" s="194">
        <v>0</v>
      </c>
      <c r="AP299" s="194">
        <v>0</v>
      </c>
      <c r="AQ299" s="194">
        <v>0</v>
      </c>
      <c r="AR299" s="199">
        <v>0</v>
      </c>
      <c r="AS299" s="199">
        <v>0</v>
      </c>
      <c r="AT299" s="194">
        <v>0</v>
      </c>
      <c r="AU299" s="194">
        <v>0</v>
      </c>
      <c r="AV299" s="194">
        <v>0</v>
      </c>
      <c r="AW299" s="194">
        <v>0</v>
      </c>
      <c r="AX299" s="194">
        <v>0</v>
      </c>
      <c r="AY299" s="194">
        <v>0</v>
      </c>
      <c r="AZ299" s="194">
        <v>0</v>
      </c>
      <c r="BA299" s="194">
        <v>0</v>
      </c>
      <c r="BB299" s="199">
        <v>0</v>
      </c>
      <c r="BC299" s="199">
        <v>0</v>
      </c>
      <c r="BD299" s="200"/>
      <c r="BE299" s="202"/>
      <c r="BF299" s="202"/>
      <c r="BG299" s="203"/>
      <c r="BH299" s="204"/>
      <c r="BI299" s="204"/>
      <c r="BJ299" s="205"/>
      <c r="BK299" s="212"/>
    </row>
    <row r="300" spans="1:63" ht="17.25" customHeight="1" x14ac:dyDescent="0.25">
      <c r="A300" s="192"/>
      <c r="B300" s="131" t="s">
        <v>297</v>
      </c>
      <c r="C300" s="132" t="s">
        <v>298</v>
      </c>
      <c r="D300" s="133" t="s">
        <v>8</v>
      </c>
      <c r="E300" s="190">
        <f t="shared" ref="E300:BC300" si="115">SUM(E301,E306,E310,E311,E312,E313,E314,E315)</f>
        <v>615.66597127801811</v>
      </c>
      <c r="F300" s="191">
        <f t="shared" si="115"/>
        <v>84.205756590000007</v>
      </c>
      <c r="G300" s="178">
        <f t="shared" si="115"/>
        <v>0</v>
      </c>
      <c r="H300" s="178">
        <f t="shared" si="115"/>
        <v>0</v>
      </c>
      <c r="I300" s="178">
        <f t="shared" si="115"/>
        <v>0</v>
      </c>
      <c r="J300" s="178">
        <f t="shared" si="115"/>
        <v>0</v>
      </c>
      <c r="K300" s="178">
        <f t="shared" si="115"/>
        <v>0</v>
      </c>
      <c r="L300" s="178">
        <f t="shared" si="115"/>
        <v>0</v>
      </c>
      <c r="M300" s="178">
        <f t="shared" si="115"/>
        <v>0</v>
      </c>
      <c r="N300" s="180">
        <f t="shared" si="115"/>
        <v>1883</v>
      </c>
      <c r="O300" s="180">
        <f t="shared" si="115"/>
        <v>0</v>
      </c>
      <c r="P300" s="134">
        <f t="shared" si="115"/>
        <v>0</v>
      </c>
      <c r="Q300" s="178">
        <f t="shared" si="115"/>
        <v>0</v>
      </c>
      <c r="R300" s="178">
        <f t="shared" si="115"/>
        <v>0</v>
      </c>
      <c r="S300" s="178">
        <f t="shared" si="115"/>
        <v>0</v>
      </c>
      <c r="T300" s="178">
        <f t="shared" si="115"/>
        <v>0</v>
      </c>
      <c r="U300" s="178">
        <f t="shared" si="115"/>
        <v>0</v>
      </c>
      <c r="V300" s="178">
        <f t="shared" si="115"/>
        <v>0</v>
      </c>
      <c r="W300" s="178">
        <f t="shared" si="115"/>
        <v>0</v>
      </c>
      <c r="X300" s="180">
        <f t="shared" si="115"/>
        <v>0</v>
      </c>
      <c r="Y300" s="180">
        <f t="shared" si="115"/>
        <v>0</v>
      </c>
      <c r="Z300" s="178">
        <f>SUM(Z301,Z306,Z310,Z311,Z312,Z313,Z314,Z315)</f>
        <v>0</v>
      </c>
      <c r="AA300" s="178">
        <f t="shared" si="115"/>
        <v>0</v>
      </c>
      <c r="AB300" s="178">
        <f t="shared" si="115"/>
        <v>0</v>
      </c>
      <c r="AC300" s="178">
        <f t="shared" si="115"/>
        <v>0</v>
      </c>
      <c r="AD300" s="178">
        <f t="shared" si="115"/>
        <v>0</v>
      </c>
      <c r="AE300" s="178">
        <f t="shared" si="115"/>
        <v>0</v>
      </c>
      <c r="AF300" s="178">
        <f t="shared" si="115"/>
        <v>0</v>
      </c>
      <c r="AG300" s="178">
        <f t="shared" si="115"/>
        <v>0</v>
      </c>
      <c r="AH300" s="180">
        <f t="shared" si="115"/>
        <v>0</v>
      </c>
      <c r="AI300" s="180">
        <f t="shared" si="115"/>
        <v>0</v>
      </c>
      <c r="AJ300" s="178">
        <f>SUM(AJ301,AJ306,AJ310,AJ311,AJ312,AJ313,AJ314,AJ315)</f>
        <v>1.3551670299999998</v>
      </c>
      <c r="AK300" s="178">
        <f t="shared" si="115"/>
        <v>0</v>
      </c>
      <c r="AL300" s="178">
        <f t="shared" si="115"/>
        <v>0</v>
      </c>
      <c r="AM300" s="178">
        <f t="shared" si="115"/>
        <v>0</v>
      </c>
      <c r="AN300" s="178">
        <f t="shared" si="115"/>
        <v>0</v>
      </c>
      <c r="AO300" s="178">
        <f t="shared" si="115"/>
        <v>0</v>
      </c>
      <c r="AP300" s="178">
        <f t="shared" si="115"/>
        <v>0</v>
      </c>
      <c r="AQ300" s="178">
        <f t="shared" si="115"/>
        <v>0</v>
      </c>
      <c r="AR300" s="180">
        <f t="shared" si="115"/>
        <v>29</v>
      </c>
      <c r="AS300" s="180">
        <f t="shared" si="115"/>
        <v>0</v>
      </c>
      <c r="AT300" s="178">
        <f>SUM(AT301,AT306,AT310,AT311,AT312,AT313,AT314,AT315)</f>
        <v>82.850589560000017</v>
      </c>
      <c r="AU300" s="178">
        <f t="shared" si="115"/>
        <v>0</v>
      </c>
      <c r="AV300" s="178">
        <f t="shared" si="115"/>
        <v>0</v>
      </c>
      <c r="AW300" s="178">
        <f t="shared" si="115"/>
        <v>0</v>
      </c>
      <c r="AX300" s="178">
        <f t="shared" si="115"/>
        <v>0</v>
      </c>
      <c r="AY300" s="178">
        <f t="shared" si="115"/>
        <v>0</v>
      </c>
      <c r="AZ300" s="178">
        <f t="shared" si="115"/>
        <v>0</v>
      </c>
      <c r="BA300" s="178">
        <f t="shared" si="115"/>
        <v>0</v>
      </c>
      <c r="BB300" s="180">
        <f t="shared" si="115"/>
        <v>1854</v>
      </c>
      <c r="BC300" s="180">
        <f t="shared" si="115"/>
        <v>0</v>
      </c>
      <c r="BD300" s="200"/>
      <c r="BE300" s="202"/>
      <c r="BF300" s="202">
        <f>IF(BG300=D300,1,D300)</f>
        <v>1</v>
      </c>
      <c r="BG300" s="206" t="s">
        <v>8</v>
      </c>
      <c r="BH300" s="204" t="s">
        <v>0</v>
      </c>
      <c r="BI300" s="204"/>
      <c r="BJ300" s="207"/>
    </row>
    <row r="301" spans="1:63" ht="17.25" customHeight="1" x14ac:dyDescent="0.25">
      <c r="A301" s="192"/>
      <c r="B301" s="131" t="s">
        <v>299</v>
      </c>
      <c r="C301" s="132" t="s">
        <v>1747</v>
      </c>
      <c r="D301" s="133" t="s">
        <v>8</v>
      </c>
      <c r="E301" s="190">
        <f t="shared" ref="E301:BC301" si="116">SUM(E302:E305)</f>
        <v>505.21042514629534</v>
      </c>
      <c r="F301" s="191">
        <f t="shared" si="116"/>
        <v>83.729855090000001</v>
      </c>
      <c r="G301" s="178">
        <f t="shared" si="116"/>
        <v>0</v>
      </c>
      <c r="H301" s="178">
        <f t="shared" si="116"/>
        <v>0</v>
      </c>
      <c r="I301" s="178">
        <f t="shared" si="116"/>
        <v>0</v>
      </c>
      <c r="J301" s="178">
        <f t="shared" si="116"/>
        <v>0</v>
      </c>
      <c r="K301" s="178">
        <f t="shared" si="116"/>
        <v>0</v>
      </c>
      <c r="L301" s="178">
        <f t="shared" si="116"/>
        <v>0</v>
      </c>
      <c r="M301" s="178">
        <f t="shared" si="116"/>
        <v>0</v>
      </c>
      <c r="N301" s="180">
        <f t="shared" si="116"/>
        <v>1882</v>
      </c>
      <c r="O301" s="180">
        <f t="shared" si="116"/>
        <v>0</v>
      </c>
      <c r="P301" s="134">
        <f t="shared" si="116"/>
        <v>0</v>
      </c>
      <c r="Q301" s="178">
        <f t="shared" si="116"/>
        <v>0</v>
      </c>
      <c r="R301" s="178">
        <f t="shared" si="116"/>
        <v>0</v>
      </c>
      <c r="S301" s="178">
        <f t="shared" si="116"/>
        <v>0</v>
      </c>
      <c r="T301" s="178">
        <f t="shared" si="116"/>
        <v>0</v>
      </c>
      <c r="U301" s="178">
        <f t="shared" si="116"/>
        <v>0</v>
      </c>
      <c r="V301" s="178">
        <f t="shared" si="116"/>
        <v>0</v>
      </c>
      <c r="W301" s="178">
        <f t="shared" si="116"/>
        <v>0</v>
      </c>
      <c r="X301" s="180">
        <f t="shared" si="116"/>
        <v>0</v>
      </c>
      <c r="Y301" s="180">
        <f t="shared" si="116"/>
        <v>0</v>
      </c>
      <c r="Z301" s="178">
        <f>SUM(Z302:Z305)</f>
        <v>0</v>
      </c>
      <c r="AA301" s="178">
        <f t="shared" si="116"/>
        <v>0</v>
      </c>
      <c r="AB301" s="178">
        <f t="shared" si="116"/>
        <v>0</v>
      </c>
      <c r="AC301" s="178">
        <f t="shared" si="116"/>
        <v>0</v>
      </c>
      <c r="AD301" s="178">
        <f t="shared" si="116"/>
        <v>0</v>
      </c>
      <c r="AE301" s="178">
        <f t="shared" si="116"/>
        <v>0</v>
      </c>
      <c r="AF301" s="178">
        <f t="shared" si="116"/>
        <v>0</v>
      </c>
      <c r="AG301" s="178">
        <f t="shared" si="116"/>
        <v>0</v>
      </c>
      <c r="AH301" s="180">
        <f t="shared" si="116"/>
        <v>0</v>
      </c>
      <c r="AI301" s="180">
        <f t="shared" si="116"/>
        <v>0</v>
      </c>
      <c r="AJ301" s="178">
        <f>SUM(AJ302:AJ305)</f>
        <v>1.3551670299999998</v>
      </c>
      <c r="AK301" s="178">
        <f t="shared" si="116"/>
        <v>0</v>
      </c>
      <c r="AL301" s="178">
        <f t="shared" si="116"/>
        <v>0</v>
      </c>
      <c r="AM301" s="178">
        <f t="shared" si="116"/>
        <v>0</v>
      </c>
      <c r="AN301" s="178">
        <f t="shared" si="116"/>
        <v>0</v>
      </c>
      <c r="AO301" s="178">
        <f t="shared" si="116"/>
        <v>0</v>
      </c>
      <c r="AP301" s="178">
        <f t="shared" si="116"/>
        <v>0</v>
      </c>
      <c r="AQ301" s="178">
        <f t="shared" si="116"/>
        <v>0</v>
      </c>
      <c r="AR301" s="180">
        <f t="shared" si="116"/>
        <v>29</v>
      </c>
      <c r="AS301" s="180">
        <f t="shared" si="116"/>
        <v>0</v>
      </c>
      <c r="AT301" s="178">
        <f>SUM(AT302:AT305)</f>
        <v>82.374688060000011</v>
      </c>
      <c r="AU301" s="178">
        <f t="shared" si="116"/>
        <v>0</v>
      </c>
      <c r="AV301" s="178">
        <f t="shared" si="116"/>
        <v>0</v>
      </c>
      <c r="AW301" s="178">
        <f t="shared" si="116"/>
        <v>0</v>
      </c>
      <c r="AX301" s="178">
        <f t="shared" si="116"/>
        <v>0</v>
      </c>
      <c r="AY301" s="178">
        <f t="shared" si="116"/>
        <v>0</v>
      </c>
      <c r="AZ301" s="178">
        <f t="shared" si="116"/>
        <v>0</v>
      </c>
      <c r="BA301" s="178">
        <f t="shared" si="116"/>
        <v>0</v>
      </c>
      <c r="BB301" s="180">
        <f t="shared" si="116"/>
        <v>1853</v>
      </c>
      <c r="BC301" s="180">
        <f t="shared" si="116"/>
        <v>0</v>
      </c>
      <c r="BD301" s="200"/>
      <c r="BE301" s="202"/>
      <c r="BF301" s="202">
        <f>IF(BG301=D301,1,D301)</f>
        <v>1</v>
      </c>
      <c r="BG301" s="206" t="s">
        <v>8</v>
      </c>
      <c r="BH301" s="204" t="s">
        <v>0</v>
      </c>
      <c r="BI301" s="204"/>
      <c r="BJ301" s="207"/>
    </row>
    <row r="302" spans="1:63" ht="19.5" customHeight="1" x14ac:dyDescent="0.3">
      <c r="A302" s="192" t="s">
        <v>37</v>
      </c>
      <c r="B302" s="193" t="s">
        <v>299</v>
      </c>
      <c r="C302" s="208" t="s">
        <v>300</v>
      </c>
      <c r="D302" s="209" t="s">
        <v>301</v>
      </c>
      <c r="E302" s="194">
        <v>232.05191093369777</v>
      </c>
      <c r="F302" s="195">
        <f t="shared" ref="F302:O305" si="117">P302+Z302+AJ302+AT302</f>
        <v>1.0103770599999999</v>
      </c>
      <c r="G302" s="196">
        <f t="shared" si="117"/>
        <v>0</v>
      </c>
      <c r="H302" s="196">
        <f t="shared" si="117"/>
        <v>0</v>
      </c>
      <c r="I302" s="196">
        <f t="shared" si="117"/>
        <v>0</v>
      </c>
      <c r="J302" s="196">
        <f t="shared" si="117"/>
        <v>0</v>
      </c>
      <c r="K302" s="196">
        <f t="shared" si="117"/>
        <v>0</v>
      </c>
      <c r="L302" s="196">
        <f t="shared" si="117"/>
        <v>0</v>
      </c>
      <c r="M302" s="196">
        <f t="shared" si="117"/>
        <v>0</v>
      </c>
      <c r="N302" s="197">
        <f t="shared" si="117"/>
        <v>22</v>
      </c>
      <c r="O302" s="197">
        <f t="shared" si="117"/>
        <v>0</v>
      </c>
      <c r="P302" s="210">
        <v>0</v>
      </c>
      <c r="Q302" s="194">
        <v>0</v>
      </c>
      <c r="R302" s="194">
        <v>0</v>
      </c>
      <c r="S302" s="194">
        <v>0</v>
      </c>
      <c r="T302" s="194">
        <v>0</v>
      </c>
      <c r="U302" s="194">
        <v>0</v>
      </c>
      <c r="V302" s="194">
        <v>0</v>
      </c>
      <c r="W302" s="194">
        <v>0</v>
      </c>
      <c r="X302" s="199">
        <v>0</v>
      </c>
      <c r="Y302" s="199">
        <v>0</v>
      </c>
      <c r="Z302" s="194">
        <v>0</v>
      </c>
      <c r="AA302" s="150">
        <v>0</v>
      </c>
      <c r="AB302" s="150">
        <v>0</v>
      </c>
      <c r="AC302" s="150">
        <v>0</v>
      </c>
      <c r="AD302" s="150">
        <v>0</v>
      </c>
      <c r="AE302" s="150">
        <v>0</v>
      </c>
      <c r="AF302" s="150">
        <v>0</v>
      </c>
      <c r="AG302" s="150">
        <v>0</v>
      </c>
      <c r="AH302" s="199">
        <v>0</v>
      </c>
      <c r="AI302" s="199">
        <v>0</v>
      </c>
      <c r="AJ302" s="194">
        <f>0.96112135+0.04925571</f>
        <v>1.0103770599999999</v>
      </c>
      <c r="AK302" s="194">
        <v>0</v>
      </c>
      <c r="AL302" s="194">
        <v>0</v>
      </c>
      <c r="AM302" s="194">
        <v>0</v>
      </c>
      <c r="AN302" s="194">
        <v>0</v>
      </c>
      <c r="AO302" s="194">
        <v>0</v>
      </c>
      <c r="AP302" s="194">
        <v>0</v>
      </c>
      <c r="AQ302" s="194">
        <v>0</v>
      </c>
      <c r="AR302" s="199">
        <v>22</v>
      </c>
      <c r="AS302" s="199">
        <v>0</v>
      </c>
      <c r="AT302" s="194">
        <v>0</v>
      </c>
      <c r="AU302" s="194">
        <v>0</v>
      </c>
      <c r="AV302" s="194">
        <v>0</v>
      </c>
      <c r="AW302" s="194">
        <v>0</v>
      </c>
      <c r="AX302" s="194">
        <v>0</v>
      </c>
      <c r="AY302" s="194">
        <v>0</v>
      </c>
      <c r="AZ302" s="194">
        <v>0</v>
      </c>
      <c r="BA302" s="194">
        <v>0</v>
      </c>
      <c r="BB302" s="199">
        <v>0</v>
      </c>
      <c r="BC302" s="199">
        <v>0</v>
      </c>
      <c r="BD302" s="200">
        <v>45930</v>
      </c>
      <c r="BE302" s="202"/>
      <c r="BF302" s="202"/>
      <c r="BG302" s="220"/>
      <c r="BH302" s="204"/>
      <c r="BI302" s="204"/>
      <c r="BJ302" s="205"/>
      <c r="BK302" s="212"/>
    </row>
    <row r="303" spans="1:63" ht="19.5" customHeight="1" x14ac:dyDescent="0.3">
      <c r="A303" s="192" t="s">
        <v>37</v>
      </c>
      <c r="B303" s="193" t="s">
        <v>299</v>
      </c>
      <c r="C303" s="208" t="s">
        <v>1957</v>
      </c>
      <c r="D303" s="209" t="s">
        <v>303</v>
      </c>
      <c r="E303" s="194">
        <v>39.553955851346707</v>
      </c>
      <c r="F303" s="195">
        <f t="shared" si="117"/>
        <v>0.34478996999999995</v>
      </c>
      <c r="G303" s="196">
        <f t="shared" si="117"/>
        <v>0</v>
      </c>
      <c r="H303" s="196">
        <f t="shared" si="117"/>
        <v>0</v>
      </c>
      <c r="I303" s="196">
        <f t="shared" si="117"/>
        <v>0</v>
      </c>
      <c r="J303" s="196">
        <f t="shared" si="117"/>
        <v>0</v>
      </c>
      <c r="K303" s="196">
        <f t="shared" si="117"/>
        <v>0</v>
      </c>
      <c r="L303" s="196">
        <f t="shared" si="117"/>
        <v>0</v>
      </c>
      <c r="M303" s="196">
        <f t="shared" si="117"/>
        <v>0</v>
      </c>
      <c r="N303" s="197">
        <f t="shared" si="117"/>
        <v>7</v>
      </c>
      <c r="O303" s="197">
        <f t="shared" si="117"/>
        <v>0</v>
      </c>
      <c r="P303" s="210">
        <v>0</v>
      </c>
      <c r="Q303" s="194">
        <v>0</v>
      </c>
      <c r="R303" s="194">
        <v>0</v>
      </c>
      <c r="S303" s="194">
        <v>0</v>
      </c>
      <c r="T303" s="194">
        <v>0</v>
      </c>
      <c r="U303" s="194">
        <v>0</v>
      </c>
      <c r="V303" s="194">
        <v>0</v>
      </c>
      <c r="W303" s="194">
        <v>0</v>
      </c>
      <c r="X303" s="199">
        <v>0</v>
      </c>
      <c r="Y303" s="199">
        <v>0</v>
      </c>
      <c r="Z303" s="194">
        <v>0</v>
      </c>
      <c r="AA303" s="150">
        <v>0</v>
      </c>
      <c r="AB303" s="150">
        <v>0</v>
      </c>
      <c r="AC303" s="150">
        <v>0</v>
      </c>
      <c r="AD303" s="150">
        <v>0</v>
      </c>
      <c r="AE303" s="150">
        <v>0</v>
      </c>
      <c r="AF303" s="150">
        <v>0</v>
      </c>
      <c r="AG303" s="150">
        <v>0</v>
      </c>
      <c r="AH303" s="199">
        <v>0</v>
      </c>
      <c r="AI303" s="199">
        <v>0</v>
      </c>
      <c r="AJ303" s="194">
        <v>0.34478996999999995</v>
      </c>
      <c r="AK303" s="194">
        <v>0</v>
      </c>
      <c r="AL303" s="194">
        <v>0</v>
      </c>
      <c r="AM303" s="194">
        <v>0</v>
      </c>
      <c r="AN303" s="194">
        <v>0</v>
      </c>
      <c r="AO303" s="194">
        <v>0</v>
      </c>
      <c r="AP303" s="194">
        <v>0</v>
      </c>
      <c r="AQ303" s="194">
        <v>0</v>
      </c>
      <c r="AR303" s="199">
        <v>7</v>
      </c>
      <c r="AS303" s="199">
        <v>0</v>
      </c>
      <c r="AT303" s="194">
        <v>0</v>
      </c>
      <c r="AU303" s="194">
        <v>0</v>
      </c>
      <c r="AV303" s="194">
        <v>0</v>
      </c>
      <c r="AW303" s="194">
        <v>0</v>
      </c>
      <c r="AX303" s="194">
        <v>0</v>
      </c>
      <c r="AY303" s="194">
        <v>0</v>
      </c>
      <c r="AZ303" s="194">
        <v>0</v>
      </c>
      <c r="BA303" s="194">
        <v>0</v>
      </c>
      <c r="BB303" s="199">
        <v>0</v>
      </c>
      <c r="BC303" s="199">
        <v>0</v>
      </c>
      <c r="BD303" s="200">
        <v>45930</v>
      </c>
      <c r="BE303" s="202"/>
      <c r="BF303" s="202"/>
      <c r="BG303" s="220"/>
      <c r="BH303" s="204"/>
      <c r="BI303" s="204"/>
      <c r="BJ303" s="205"/>
      <c r="BK303" s="212"/>
    </row>
    <row r="304" spans="1:63" ht="19.5" customHeight="1" x14ac:dyDescent="0.3">
      <c r="A304" s="192" t="s">
        <v>37</v>
      </c>
      <c r="B304" s="193" t="s">
        <v>299</v>
      </c>
      <c r="C304" s="208" t="s">
        <v>1958</v>
      </c>
      <c r="D304" s="209" t="s">
        <v>305</v>
      </c>
      <c r="E304" s="194">
        <v>28.593879806396203</v>
      </c>
      <c r="F304" s="195">
        <f t="shared" si="117"/>
        <v>9.9895232499999995</v>
      </c>
      <c r="G304" s="196">
        <f t="shared" si="117"/>
        <v>0</v>
      </c>
      <c r="H304" s="196">
        <f t="shared" si="117"/>
        <v>0</v>
      </c>
      <c r="I304" s="196">
        <f t="shared" si="117"/>
        <v>0</v>
      </c>
      <c r="J304" s="196">
        <f t="shared" si="117"/>
        <v>0</v>
      </c>
      <c r="K304" s="196">
        <f t="shared" si="117"/>
        <v>0</v>
      </c>
      <c r="L304" s="196">
        <f t="shared" si="117"/>
        <v>0</v>
      </c>
      <c r="M304" s="196">
        <f t="shared" si="117"/>
        <v>0</v>
      </c>
      <c r="N304" s="197">
        <f t="shared" si="117"/>
        <v>221</v>
      </c>
      <c r="O304" s="197">
        <f t="shared" si="117"/>
        <v>0</v>
      </c>
      <c r="P304" s="210">
        <v>0</v>
      </c>
      <c r="Q304" s="194">
        <v>0</v>
      </c>
      <c r="R304" s="194">
        <v>0</v>
      </c>
      <c r="S304" s="194">
        <v>0</v>
      </c>
      <c r="T304" s="194">
        <v>0</v>
      </c>
      <c r="U304" s="194">
        <v>0</v>
      </c>
      <c r="V304" s="194">
        <v>0</v>
      </c>
      <c r="W304" s="194">
        <v>0</v>
      </c>
      <c r="X304" s="199">
        <v>0</v>
      </c>
      <c r="Y304" s="199">
        <v>0</v>
      </c>
      <c r="Z304" s="194">
        <v>0</v>
      </c>
      <c r="AA304" s="150">
        <v>0</v>
      </c>
      <c r="AB304" s="150">
        <v>0</v>
      </c>
      <c r="AC304" s="150">
        <v>0</v>
      </c>
      <c r="AD304" s="150">
        <v>0</v>
      </c>
      <c r="AE304" s="150">
        <v>0</v>
      </c>
      <c r="AF304" s="150">
        <v>0</v>
      </c>
      <c r="AG304" s="150">
        <v>0</v>
      </c>
      <c r="AH304" s="199">
        <v>0</v>
      </c>
      <c r="AI304" s="199">
        <v>0</v>
      </c>
      <c r="AJ304" s="194">
        <v>0</v>
      </c>
      <c r="AK304" s="194">
        <v>0</v>
      </c>
      <c r="AL304" s="194">
        <v>0</v>
      </c>
      <c r="AM304" s="194">
        <v>0</v>
      </c>
      <c r="AN304" s="194">
        <v>0</v>
      </c>
      <c r="AO304" s="194">
        <v>0</v>
      </c>
      <c r="AP304" s="194">
        <v>0</v>
      </c>
      <c r="AQ304" s="194">
        <v>0</v>
      </c>
      <c r="AR304" s="199">
        <v>0</v>
      </c>
      <c r="AS304" s="199">
        <v>0</v>
      </c>
      <c r="AT304" s="194">
        <v>9.9895232499999995</v>
      </c>
      <c r="AU304" s="194">
        <v>0</v>
      </c>
      <c r="AV304" s="194">
        <v>0</v>
      </c>
      <c r="AW304" s="194">
        <v>0</v>
      </c>
      <c r="AX304" s="194">
        <v>0</v>
      </c>
      <c r="AY304" s="194">
        <v>0</v>
      </c>
      <c r="AZ304" s="194">
        <v>0</v>
      </c>
      <c r="BA304" s="194">
        <v>0</v>
      </c>
      <c r="BB304" s="199">
        <v>221</v>
      </c>
      <c r="BC304" s="199">
        <v>0</v>
      </c>
      <c r="BD304" s="200"/>
      <c r="BE304" s="202"/>
      <c r="BF304" s="202"/>
      <c r="BG304" s="220"/>
      <c r="BH304" s="204"/>
      <c r="BI304" s="204"/>
      <c r="BJ304" s="205"/>
      <c r="BK304" s="212"/>
    </row>
    <row r="305" spans="1:63" ht="19.5" customHeight="1" x14ac:dyDescent="0.3">
      <c r="A305" s="192" t="s">
        <v>37</v>
      </c>
      <c r="B305" s="193" t="s">
        <v>299</v>
      </c>
      <c r="C305" s="208" t="s">
        <v>1959</v>
      </c>
      <c r="D305" s="209" t="s">
        <v>307</v>
      </c>
      <c r="E305" s="194">
        <v>205.01067855485462</v>
      </c>
      <c r="F305" s="195">
        <f t="shared" si="117"/>
        <v>72.385164810000006</v>
      </c>
      <c r="G305" s="196">
        <f t="shared" si="117"/>
        <v>0</v>
      </c>
      <c r="H305" s="196">
        <f t="shared" si="117"/>
        <v>0</v>
      </c>
      <c r="I305" s="196">
        <f t="shared" si="117"/>
        <v>0</v>
      </c>
      <c r="J305" s="196">
        <f t="shared" si="117"/>
        <v>0</v>
      </c>
      <c r="K305" s="196">
        <f t="shared" si="117"/>
        <v>0</v>
      </c>
      <c r="L305" s="196">
        <f t="shared" si="117"/>
        <v>0</v>
      </c>
      <c r="M305" s="196">
        <f t="shared" si="117"/>
        <v>0</v>
      </c>
      <c r="N305" s="197">
        <f t="shared" si="117"/>
        <v>1632</v>
      </c>
      <c r="O305" s="197">
        <f t="shared" si="117"/>
        <v>0</v>
      </c>
      <c r="P305" s="210">
        <v>0</v>
      </c>
      <c r="Q305" s="194">
        <v>0</v>
      </c>
      <c r="R305" s="194">
        <v>0</v>
      </c>
      <c r="S305" s="194">
        <v>0</v>
      </c>
      <c r="T305" s="194">
        <v>0</v>
      </c>
      <c r="U305" s="194">
        <v>0</v>
      </c>
      <c r="V305" s="194">
        <v>0</v>
      </c>
      <c r="W305" s="194">
        <v>0</v>
      </c>
      <c r="X305" s="199">
        <v>0</v>
      </c>
      <c r="Y305" s="199">
        <v>0</v>
      </c>
      <c r="Z305" s="194">
        <v>0</v>
      </c>
      <c r="AA305" s="150">
        <v>0</v>
      </c>
      <c r="AB305" s="150">
        <v>0</v>
      </c>
      <c r="AC305" s="150">
        <v>0</v>
      </c>
      <c r="AD305" s="150">
        <v>0</v>
      </c>
      <c r="AE305" s="150">
        <v>0</v>
      </c>
      <c r="AF305" s="150">
        <v>0</v>
      </c>
      <c r="AG305" s="150">
        <v>0</v>
      </c>
      <c r="AH305" s="199">
        <v>0</v>
      </c>
      <c r="AI305" s="199">
        <v>0</v>
      </c>
      <c r="AJ305" s="194">
        <v>0</v>
      </c>
      <c r="AK305" s="194">
        <v>0</v>
      </c>
      <c r="AL305" s="194">
        <v>0</v>
      </c>
      <c r="AM305" s="194">
        <v>0</v>
      </c>
      <c r="AN305" s="194">
        <v>0</v>
      </c>
      <c r="AO305" s="194">
        <v>0</v>
      </c>
      <c r="AP305" s="194">
        <v>0</v>
      </c>
      <c r="AQ305" s="194">
        <v>0</v>
      </c>
      <c r="AR305" s="199">
        <v>0</v>
      </c>
      <c r="AS305" s="199">
        <v>0</v>
      </c>
      <c r="AT305" s="194">
        <v>72.385164810000006</v>
      </c>
      <c r="AU305" s="194">
        <v>0</v>
      </c>
      <c r="AV305" s="194">
        <v>0</v>
      </c>
      <c r="AW305" s="194">
        <v>0</v>
      </c>
      <c r="AX305" s="194">
        <v>0</v>
      </c>
      <c r="AY305" s="194">
        <v>0</v>
      </c>
      <c r="AZ305" s="194">
        <v>0</v>
      </c>
      <c r="BA305" s="194">
        <v>0</v>
      </c>
      <c r="BB305" s="199">
        <v>1632</v>
      </c>
      <c r="BC305" s="199">
        <v>0</v>
      </c>
      <c r="BD305" s="200"/>
      <c r="BE305" s="202"/>
      <c r="BF305" s="202"/>
      <c r="BG305" s="220"/>
      <c r="BH305" s="204"/>
      <c r="BI305" s="204"/>
      <c r="BJ305" s="205"/>
      <c r="BK305" s="212"/>
    </row>
    <row r="306" spans="1:63" ht="17.25" customHeight="1" x14ac:dyDescent="0.3">
      <c r="A306" s="192"/>
      <c r="B306" s="131" t="s">
        <v>310</v>
      </c>
      <c r="C306" s="132" t="s">
        <v>1748</v>
      </c>
      <c r="D306" s="133" t="s">
        <v>8</v>
      </c>
      <c r="E306" s="190">
        <f t="shared" ref="E306:BC306" si="118">SUM(E307:E309)</f>
        <v>110.45554613172271</v>
      </c>
      <c r="F306" s="191">
        <f t="shared" si="118"/>
        <v>0.47590149999999998</v>
      </c>
      <c r="G306" s="178">
        <f t="shared" si="118"/>
        <v>0</v>
      </c>
      <c r="H306" s="178">
        <f t="shared" si="118"/>
        <v>0</v>
      </c>
      <c r="I306" s="178">
        <f t="shared" si="118"/>
        <v>0</v>
      </c>
      <c r="J306" s="178">
        <f t="shared" si="118"/>
        <v>0</v>
      </c>
      <c r="K306" s="178">
        <f t="shared" si="118"/>
        <v>0</v>
      </c>
      <c r="L306" s="178">
        <f t="shared" si="118"/>
        <v>0</v>
      </c>
      <c r="M306" s="178">
        <f t="shared" si="118"/>
        <v>0</v>
      </c>
      <c r="N306" s="180">
        <f t="shared" si="118"/>
        <v>1</v>
      </c>
      <c r="O306" s="180">
        <f t="shared" si="118"/>
        <v>0</v>
      </c>
      <c r="P306" s="134">
        <f t="shared" ref="P306" si="119">SUM(P307:P309)</f>
        <v>0</v>
      </c>
      <c r="Q306" s="178">
        <f t="shared" si="118"/>
        <v>0</v>
      </c>
      <c r="R306" s="178">
        <f t="shared" si="118"/>
        <v>0</v>
      </c>
      <c r="S306" s="178">
        <f t="shared" si="118"/>
        <v>0</v>
      </c>
      <c r="T306" s="178">
        <f t="shared" si="118"/>
        <v>0</v>
      </c>
      <c r="U306" s="178">
        <f t="shared" si="118"/>
        <v>0</v>
      </c>
      <c r="V306" s="178">
        <f t="shared" si="118"/>
        <v>0</v>
      </c>
      <c r="W306" s="178">
        <f t="shared" si="118"/>
        <v>0</v>
      </c>
      <c r="X306" s="180">
        <f t="shared" si="118"/>
        <v>0</v>
      </c>
      <c r="Y306" s="180">
        <f t="shared" si="118"/>
        <v>0</v>
      </c>
      <c r="Z306" s="178">
        <f>SUM(Z307:Z309)</f>
        <v>0</v>
      </c>
      <c r="AA306" s="178">
        <f t="shared" si="118"/>
        <v>0</v>
      </c>
      <c r="AB306" s="178">
        <f t="shared" si="118"/>
        <v>0</v>
      </c>
      <c r="AC306" s="178">
        <f t="shared" si="118"/>
        <v>0</v>
      </c>
      <c r="AD306" s="178">
        <f t="shared" si="118"/>
        <v>0</v>
      </c>
      <c r="AE306" s="178">
        <f t="shared" si="118"/>
        <v>0</v>
      </c>
      <c r="AF306" s="178">
        <f t="shared" si="118"/>
        <v>0</v>
      </c>
      <c r="AG306" s="178">
        <f t="shared" si="118"/>
        <v>0</v>
      </c>
      <c r="AH306" s="180">
        <f t="shared" si="118"/>
        <v>0</v>
      </c>
      <c r="AI306" s="180">
        <f t="shared" si="118"/>
        <v>0</v>
      </c>
      <c r="AJ306" s="178">
        <f>SUM(AJ307:AJ309)</f>
        <v>0</v>
      </c>
      <c r="AK306" s="178">
        <f t="shared" si="118"/>
        <v>0</v>
      </c>
      <c r="AL306" s="178">
        <f t="shared" si="118"/>
        <v>0</v>
      </c>
      <c r="AM306" s="178">
        <f t="shared" si="118"/>
        <v>0</v>
      </c>
      <c r="AN306" s="178">
        <f t="shared" si="118"/>
        <v>0</v>
      </c>
      <c r="AO306" s="178">
        <f t="shared" si="118"/>
        <v>0</v>
      </c>
      <c r="AP306" s="178">
        <f t="shared" si="118"/>
        <v>0</v>
      </c>
      <c r="AQ306" s="178">
        <f t="shared" si="118"/>
        <v>0</v>
      </c>
      <c r="AR306" s="180">
        <f t="shared" si="118"/>
        <v>0</v>
      </c>
      <c r="AS306" s="180">
        <f t="shared" si="118"/>
        <v>0</v>
      </c>
      <c r="AT306" s="178">
        <f>SUM(AT307:AT309)</f>
        <v>0.47590149999999998</v>
      </c>
      <c r="AU306" s="178">
        <f t="shared" si="118"/>
        <v>0</v>
      </c>
      <c r="AV306" s="178">
        <f t="shared" si="118"/>
        <v>0</v>
      </c>
      <c r="AW306" s="178">
        <f t="shared" si="118"/>
        <v>0</v>
      </c>
      <c r="AX306" s="178">
        <f t="shared" si="118"/>
        <v>0</v>
      </c>
      <c r="AY306" s="178">
        <f t="shared" si="118"/>
        <v>0</v>
      </c>
      <c r="AZ306" s="178">
        <f t="shared" si="118"/>
        <v>0</v>
      </c>
      <c r="BA306" s="178">
        <f t="shared" si="118"/>
        <v>0</v>
      </c>
      <c r="BB306" s="180">
        <f t="shared" si="118"/>
        <v>1</v>
      </c>
      <c r="BC306" s="180">
        <f t="shared" si="118"/>
        <v>0</v>
      </c>
      <c r="BD306" s="200"/>
      <c r="BE306" s="202"/>
      <c r="BF306" s="202">
        <f>IF(BG306=D306,1,D306)</f>
        <v>1</v>
      </c>
      <c r="BG306" s="220" t="s">
        <v>8</v>
      </c>
      <c r="BH306" s="204" t="s">
        <v>0</v>
      </c>
      <c r="BI306" s="204"/>
      <c r="BJ306" s="207"/>
      <c r="BK306" s="212"/>
    </row>
    <row r="307" spans="1:63" ht="19.5" customHeight="1" x14ac:dyDescent="0.3">
      <c r="A307" s="192" t="s">
        <v>37</v>
      </c>
      <c r="B307" s="193" t="s">
        <v>310</v>
      </c>
      <c r="C307" s="208" t="s">
        <v>311</v>
      </c>
      <c r="D307" s="209" t="s">
        <v>312</v>
      </c>
      <c r="E307" s="194">
        <v>89.3304582320376</v>
      </c>
      <c r="F307" s="195">
        <f t="shared" ref="F307:O309" si="120">P307+Z307+AJ307+AT307</f>
        <v>0</v>
      </c>
      <c r="G307" s="196">
        <f t="shared" si="120"/>
        <v>0</v>
      </c>
      <c r="H307" s="196">
        <f t="shared" si="120"/>
        <v>0</v>
      </c>
      <c r="I307" s="196">
        <f t="shared" si="120"/>
        <v>0</v>
      </c>
      <c r="J307" s="196">
        <f t="shared" si="120"/>
        <v>0</v>
      </c>
      <c r="K307" s="196">
        <f t="shared" si="120"/>
        <v>0</v>
      </c>
      <c r="L307" s="196">
        <f t="shared" si="120"/>
        <v>0</v>
      </c>
      <c r="M307" s="196">
        <f t="shared" si="120"/>
        <v>0</v>
      </c>
      <c r="N307" s="197">
        <f t="shared" si="120"/>
        <v>0</v>
      </c>
      <c r="O307" s="197">
        <f t="shared" si="120"/>
        <v>0</v>
      </c>
      <c r="P307" s="210">
        <v>0</v>
      </c>
      <c r="Q307" s="194">
        <v>0</v>
      </c>
      <c r="R307" s="194">
        <v>0</v>
      </c>
      <c r="S307" s="194">
        <v>0</v>
      </c>
      <c r="T307" s="194">
        <v>0</v>
      </c>
      <c r="U307" s="194">
        <v>0</v>
      </c>
      <c r="V307" s="194">
        <v>0</v>
      </c>
      <c r="W307" s="194">
        <v>0</v>
      </c>
      <c r="X307" s="199">
        <v>0</v>
      </c>
      <c r="Y307" s="199">
        <v>0</v>
      </c>
      <c r="Z307" s="194">
        <v>0</v>
      </c>
      <c r="AA307" s="150">
        <v>0</v>
      </c>
      <c r="AB307" s="150">
        <v>0</v>
      </c>
      <c r="AC307" s="150">
        <v>0</v>
      </c>
      <c r="AD307" s="150">
        <v>0</v>
      </c>
      <c r="AE307" s="150">
        <v>0</v>
      </c>
      <c r="AF307" s="150">
        <v>0</v>
      </c>
      <c r="AG307" s="150">
        <v>0</v>
      </c>
      <c r="AH307" s="199">
        <v>0</v>
      </c>
      <c r="AI307" s="199">
        <v>0</v>
      </c>
      <c r="AJ307" s="194">
        <v>0</v>
      </c>
      <c r="AK307" s="194">
        <v>0</v>
      </c>
      <c r="AL307" s="194">
        <v>0</v>
      </c>
      <c r="AM307" s="194">
        <v>0</v>
      </c>
      <c r="AN307" s="194">
        <v>0</v>
      </c>
      <c r="AO307" s="194">
        <v>0</v>
      </c>
      <c r="AP307" s="194">
        <v>0</v>
      </c>
      <c r="AQ307" s="194">
        <v>0</v>
      </c>
      <c r="AR307" s="199">
        <v>0</v>
      </c>
      <c r="AS307" s="199">
        <v>0</v>
      </c>
      <c r="AT307" s="194">
        <v>0</v>
      </c>
      <c r="AU307" s="194">
        <v>0</v>
      </c>
      <c r="AV307" s="194">
        <v>0</v>
      </c>
      <c r="AW307" s="194">
        <v>0</v>
      </c>
      <c r="AX307" s="194">
        <v>0</v>
      </c>
      <c r="AY307" s="194">
        <v>0</v>
      </c>
      <c r="AZ307" s="194">
        <v>0</v>
      </c>
      <c r="BA307" s="194">
        <v>0</v>
      </c>
      <c r="BB307" s="199">
        <v>0</v>
      </c>
      <c r="BC307" s="199">
        <v>0</v>
      </c>
      <c r="BD307" s="200"/>
      <c r="BE307" s="202"/>
      <c r="BF307" s="202"/>
      <c r="BG307" s="220"/>
      <c r="BH307" s="204"/>
      <c r="BI307" s="204"/>
      <c r="BJ307" s="205"/>
      <c r="BK307" s="212"/>
    </row>
    <row r="308" spans="1:63" ht="19.5" customHeight="1" x14ac:dyDescent="0.3">
      <c r="A308" s="192" t="s">
        <v>37</v>
      </c>
      <c r="B308" s="193" t="s">
        <v>310</v>
      </c>
      <c r="C308" s="208" t="s">
        <v>1960</v>
      </c>
      <c r="D308" s="209" t="s">
        <v>316</v>
      </c>
      <c r="E308" s="194">
        <v>2.5690873266473524</v>
      </c>
      <c r="F308" s="195">
        <f t="shared" si="120"/>
        <v>0.47590149999999998</v>
      </c>
      <c r="G308" s="196">
        <f t="shared" si="120"/>
        <v>0</v>
      </c>
      <c r="H308" s="196">
        <f t="shared" si="120"/>
        <v>0</v>
      </c>
      <c r="I308" s="196">
        <f t="shared" si="120"/>
        <v>0</v>
      </c>
      <c r="J308" s="196">
        <f t="shared" si="120"/>
        <v>0</v>
      </c>
      <c r="K308" s="196">
        <f t="shared" si="120"/>
        <v>0</v>
      </c>
      <c r="L308" s="196">
        <f t="shared" si="120"/>
        <v>0</v>
      </c>
      <c r="M308" s="196">
        <f t="shared" si="120"/>
        <v>0</v>
      </c>
      <c r="N308" s="197">
        <f t="shared" si="120"/>
        <v>1</v>
      </c>
      <c r="O308" s="197">
        <f t="shared" si="120"/>
        <v>0</v>
      </c>
      <c r="P308" s="210">
        <v>0</v>
      </c>
      <c r="Q308" s="194">
        <v>0</v>
      </c>
      <c r="R308" s="194">
        <v>0</v>
      </c>
      <c r="S308" s="194">
        <v>0</v>
      </c>
      <c r="T308" s="194">
        <v>0</v>
      </c>
      <c r="U308" s="194">
        <v>0</v>
      </c>
      <c r="V308" s="194">
        <v>0</v>
      </c>
      <c r="W308" s="194">
        <v>0</v>
      </c>
      <c r="X308" s="199">
        <v>0</v>
      </c>
      <c r="Y308" s="199">
        <v>0</v>
      </c>
      <c r="Z308" s="194">
        <v>0</v>
      </c>
      <c r="AA308" s="150">
        <v>0</v>
      </c>
      <c r="AB308" s="150">
        <v>0</v>
      </c>
      <c r="AC308" s="150">
        <v>0</v>
      </c>
      <c r="AD308" s="150">
        <v>0</v>
      </c>
      <c r="AE308" s="150">
        <v>0</v>
      </c>
      <c r="AF308" s="150">
        <v>0</v>
      </c>
      <c r="AG308" s="150">
        <v>0</v>
      </c>
      <c r="AH308" s="199">
        <v>0</v>
      </c>
      <c r="AI308" s="199">
        <v>0</v>
      </c>
      <c r="AJ308" s="194">
        <v>0</v>
      </c>
      <c r="AK308" s="194">
        <v>0</v>
      </c>
      <c r="AL308" s="194">
        <v>0</v>
      </c>
      <c r="AM308" s="194">
        <v>0</v>
      </c>
      <c r="AN308" s="194">
        <v>0</v>
      </c>
      <c r="AO308" s="194">
        <v>0</v>
      </c>
      <c r="AP308" s="194">
        <v>0</v>
      </c>
      <c r="AQ308" s="194">
        <v>0</v>
      </c>
      <c r="AR308" s="199">
        <v>0</v>
      </c>
      <c r="AS308" s="199">
        <v>0</v>
      </c>
      <c r="AT308" s="194">
        <v>0.47590149999999998</v>
      </c>
      <c r="AU308" s="194">
        <v>0</v>
      </c>
      <c r="AV308" s="194">
        <v>0</v>
      </c>
      <c r="AW308" s="194">
        <v>0</v>
      </c>
      <c r="AX308" s="194">
        <v>0</v>
      </c>
      <c r="AY308" s="194">
        <v>0</v>
      </c>
      <c r="AZ308" s="194">
        <v>0</v>
      </c>
      <c r="BA308" s="194">
        <v>0</v>
      </c>
      <c r="BB308" s="199">
        <v>1</v>
      </c>
      <c r="BC308" s="199">
        <v>0</v>
      </c>
      <c r="BD308" s="200"/>
      <c r="BE308" s="202"/>
      <c r="BF308" s="202"/>
      <c r="BG308" s="220"/>
      <c r="BH308" s="204"/>
      <c r="BI308" s="204"/>
      <c r="BJ308" s="205"/>
      <c r="BK308" s="212"/>
    </row>
    <row r="309" spans="1:63" ht="19.5" customHeight="1" x14ac:dyDescent="0.3">
      <c r="A309" s="192" t="s">
        <v>37</v>
      </c>
      <c r="B309" s="193" t="s">
        <v>310</v>
      </c>
      <c r="C309" s="208" t="s">
        <v>317</v>
      </c>
      <c r="D309" s="209" t="s">
        <v>318</v>
      </c>
      <c r="E309" s="194">
        <v>18.55600057303776</v>
      </c>
      <c r="F309" s="195">
        <f t="shared" si="120"/>
        <v>0</v>
      </c>
      <c r="G309" s="196">
        <f t="shared" si="120"/>
        <v>0</v>
      </c>
      <c r="H309" s="196">
        <f t="shared" si="120"/>
        <v>0</v>
      </c>
      <c r="I309" s="196">
        <f t="shared" si="120"/>
        <v>0</v>
      </c>
      <c r="J309" s="196">
        <f t="shared" si="120"/>
        <v>0</v>
      </c>
      <c r="K309" s="196">
        <f t="shared" si="120"/>
        <v>0</v>
      </c>
      <c r="L309" s="196">
        <f t="shared" si="120"/>
        <v>0</v>
      </c>
      <c r="M309" s="196">
        <f t="shared" si="120"/>
        <v>0</v>
      </c>
      <c r="N309" s="197">
        <f t="shared" si="120"/>
        <v>0</v>
      </c>
      <c r="O309" s="197">
        <f t="shared" si="120"/>
        <v>0</v>
      </c>
      <c r="P309" s="210">
        <v>0</v>
      </c>
      <c r="Q309" s="194">
        <v>0</v>
      </c>
      <c r="R309" s="194">
        <v>0</v>
      </c>
      <c r="S309" s="194">
        <v>0</v>
      </c>
      <c r="T309" s="194">
        <v>0</v>
      </c>
      <c r="U309" s="194">
        <v>0</v>
      </c>
      <c r="V309" s="194">
        <v>0</v>
      </c>
      <c r="W309" s="194">
        <v>0</v>
      </c>
      <c r="X309" s="199">
        <v>0</v>
      </c>
      <c r="Y309" s="199">
        <v>0</v>
      </c>
      <c r="Z309" s="194">
        <v>0</v>
      </c>
      <c r="AA309" s="150">
        <v>0</v>
      </c>
      <c r="AB309" s="150">
        <v>0</v>
      </c>
      <c r="AC309" s="150">
        <v>0</v>
      </c>
      <c r="AD309" s="150">
        <v>0</v>
      </c>
      <c r="AE309" s="150">
        <v>0</v>
      </c>
      <c r="AF309" s="150">
        <v>0</v>
      </c>
      <c r="AG309" s="150">
        <v>0</v>
      </c>
      <c r="AH309" s="199">
        <v>0</v>
      </c>
      <c r="AI309" s="199">
        <v>0</v>
      </c>
      <c r="AJ309" s="194">
        <v>0</v>
      </c>
      <c r="AK309" s="194">
        <v>0</v>
      </c>
      <c r="AL309" s="194">
        <v>0</v>
      </c>
      <c r="AM309" s="194">
        <v>0</v>
      </c>
      <c r="AN309" s="194">
        <v>0</v>
      </c>
      <c r="AO309" s="194">
        <v>0</v>
      </c>
      <c r="AP309" s="194">
        <v>0</v>
      </c>
      <c r="AQ309" s="194">
        <v>0</v>
      </c>
      <c r="AR309" s="199">
        <v>0</v>
      </c>
      <c r="AS309" s="199">
        <v>0</v>
      </c>
      <c r="AT309" s="194">
        <v>0</v>
      </c>
      <c r="AU309" s="194">
        <v>0</v>
      </c>
      <c r="AV309" s="194">
        <v>0</v>
      </c>
      <c r="AW309" s="194">
        <v>0</v>
      </c>
      <c r="AX309" s="194">
        <v>0</v>
      </c>
      <c r="AY309" s="194">
        <v>0</v>
      </c>
      <c r="AZ309" s="194">
        <v>0</v>
      </c>
      <c r="BA309" s="194">
        <v>0</v>
      </c>
      <c r="BB309" s="199">
        <v>0</v>
      </c>
      <c r="BC309" s="199">
        <v>0</v>
      </c>
      <c r="BD309" s="200"/>
      <c r="BE309" s="202"/>
      <c r="BF309" s="202"/>
      <c r="BG309" s="220"/>
      <c r="BH309" s="204"/>
      <c r="BI309" s="204"/>
      <c r="BJ309" s="205"/>
      <c r="BK309" s="212"/>
    </row>
    <row r="310" spans="1:63" ht="17.25" customHeight="1" x14ac:dyDescent="0.3">
      <c r="A310" s="192"/>
      <c r="B310" s="131" t="s">
        <v>319</v>
      </c>
      <c r="C310" s="132" t="s">
        <v>1749</v>
      </c>
      <c r="D310" s="133" t="s">
        <v>8</v>
      </c>
      <c r="E310" s="216">
        <v>0</v>
      </c>
      <c r="F310" s="217">
        <v>0</v>
      </c>
      <c r="G310" s="218">
        <v>0</v>
      </c>
      <c r="H310" s="218">
        <v>0</v>
      </c>
      <c r="I310" s="218">
        <v>0</v>
      </c>
      <c r="J310" s="218">
        <v>0</v>
      </c>
      <c r="K310" s="218">
        <v>0</v>
      </c>
      <c r="L310" s="218">
        <v>0</v>
      </c>
      <c r="M310" s="218">
        <v>0</v>
      </c>
      <c r="N310" s="219">
        <v>0</v>
      </c>
      <c r="O310" s="219">
        <v>0</v>
      </c>
      <c r="P310" s="153">
        <v>0</v>
      </c>
      <c r="Q310" s="218">
        <v>0</v>
      </c>
      <c r="R310" s="218">
        <v>0</v>
      </c>
      <c r="S310" s="218">
        <v>0</v>
      </c>
      <c r="T310" s="218">
        <v>0</v>
      </c>
      <c r="U310" s="218">
        <v>0</v>
      </c>
      <c r="V310" s="218">
        <v>0</v>
      </c>
      <c r="W310" s="218">
        <v>0</v>
      </c>
      <c r="X310" s="219">
        <v>0</v>
      </c>
      <c r="Y310" s="219">
        <v>0</v>
      </c>
      <c r="Z310" s="218">
        <v>0</v>
      </c>
      <c r="AA310" s="218">
        <v>0</v>
      </c>
      <c r="AB310" s="218">
        <v>0</v>
      </c>
      <c r="AC310" s="218">
        <v>0</v>
      </c>
      <c r="AD310" s="218">
        <v>0</v>
      </c>
      <c r="AE310" s="218">
        <v>0</v>
      </c>
      <c r="AF310" s="218">
        <v>0</v>
      </c>
      <c r="AG310" s="218">
        <v>0</v>
      </c>
      <c r="AH310" s="219">
        <v>0</v>
      </c>
      <c r="AI310" s="219">
        <v>0</v>
      </c>
      <c r="AJ310" s="218">
        <v>0</v>
      </c>
      <c r="AK310" s="218">
        <v>0</v>
      </c>
      <c r="AL310" s="218">
        <v>0</v>
      </c>
      <c r="AM310" s="218">
        <v>0</v>
      </c>
      <c r="AN310" s="218">
        <v>0</v>
      </c>
      <c r="AO310" s="218">
        <v>0</v>
      </c>
      <c r="AP310" s="218">
        <v>0</v>
      </c>
      <c r="AQ310" s="218">
        <v>0</v>
      </c>
      <c r="AR310" s="219">
        <v>0</v>
      </c>
      <c r="AS310" s="219">
        <v>0</v>
      </c>
      <c r="AT310" s="218">
        <v>0</v>
      </c>
      <c r="AU310" s="218">
        <v>0</v>
      </c>
      <c r="AV310" s="218">
        <v>0</v>
      </c>
      <c r="AW310" s="218">
        <v>0</v>
      </c>
      <c r="AX310" s="218">
        <v>0</v>
      </c>
      <c r="AY310" s="218">
        <v>0</v>
      </c>
      <c r="AZ310" s="218">
        <v>0</v>
      </c>
      <c r="BA310" s="218">
        <v>0</v>
      </c>
      <c r="BB310" s="219">
        <v>0</v>
      </c>
      <c r="BC310" s="219">
        <v>0</v>
      </c>
      <c r="BD310" s="200"/>
      <c r="BE310" s="202"/>
      <c r="BF310" s="202">
        <f t="shared" ref="BF310:BF318" si="121">IF(BG310=D310,1,D310)</f>
        <v>1</v>
      </c>
      <c r="BG310" s="220" t="s">
        <v>8</v>
      </c>
      <c r="BH310" s="204" t="s">
        <v>0</v>
      </c>
      <c r="BI310" s="204"/>
      <c r="BJ310" s="207"/>
      <c r="BK310" s="212"/>
    </row>
    <row r="311" spans="1:63" ht="17.25" customHeight="1" x14ac:dyDescent="0.3">
      <c r="A311" s="192"/>
      <c r="B311" s="131" t="s">
        <v>320</v>
      </c>
      <c r="C311" s="132" t="s">
        <v>1750</v>
      </c>
      <c r="D311" s="133" t="s">
        <v>8</v>
      </c>
      <c r="E311" s="216">
        <v>0</v>
      </c>
      <c r="F311" s="217">
        <v>0</v>
      </c>
      <c r="G311" s="218">
        <v>0</v>
      </c>
      <c r="H311" s="218">
        <v>0</v>
      </c>
      <c r="I311" s="218">
        <v>0</v>
      </c>
      <c r="J311" s="218">
        <v>0</v>
      </c>
      <c r="K311" s="218">
        <v>0</v>
      </c>
      <c r="L311" s="218">
        <v>0</v>
      </c>
      <c r="M311" s="218">
        <v>0</v>
      </c>
      <c r="N311" s="219">
        <v>0</v>
      </c>
      <c r="O311" s="219">
        <v>0</v>
      </c>
      <c r="P311" s="153">
        <v>0</v>
      </c>
      <c r="Q311" s="218">
        <v>0</v>
      </c>
      <c r="R311" s="218">
        <v>0</v>
      </c>
      <c r="S311" s="218">
        <v>0</v>
      </c>
      <c r="T311" s="218">
        <v>0</v>
      </c>
      <c r="U311" s="218">
        <v>0</v>
      </c>
      <c r="V311" s="218">
        <v>0</v>
      </c>
      <c r="W311" s="218">
        <v>0</v>
      </c>
      <c r="X311" s="219">
        <v>0</v>
      </c>
      <c r="Y311" s="219">
        <v>0</v>
      </c>
      <c r="Z311" s="218">
        <v>0</v>
      </c>
      <c r="AA311" s="218">
        <v>0</v>
      </c>
      <c r="AB311" s="218">
        <v>0</v>
      </c>
      <c r="AC311" s="218">
        <v>0</v>
      </c>
      <c r="AD311" s="218">
        <v>0</v>
      </c>
      <c r="AE311" s="218">
        <v>0</v>
      </c>
      <c r="AF311" s="218">
        <v>0</v>
      </c>
      <c r="AG311" s="218">
        <v>0</v>
      </c>
      <c r="AH311" s="219">
        <v>0</v>
      </c>
      <c r="AI311" s="219">
        <v>0</v>
      </c>
      <c r="AJ311" s="218">
        <v>0</v>
      </c>
      <c r="AK311" s="218">
        <v>0</v>
      </c>
      <c r="AL311" s="218">
        <v>0</v>
      </c>
      <c r="AM311" s="218">
        <v>0</v>
      </c>
      <c r="AN311" s="218">
        <v>0</v>
      </c>
      <c r="AO311" s="218">
        <v>0</v>
      </c>
      <c r="AP311" s="218">
        <v>0</v>
      </c>
      <c r="AQ311" s="218">
        <v>0</v>
      </c>
      <c r="AR311" s="219">
        <v>0</v>
      </c>
      <c r="AS311" s="219">
        <v>0</v>
      </c>
      <c r="AT311" s="218">
        <v>0</v>
      </c>
      <c r="AU311" s="218">
        <v>0</v>
      </c>
      <c r="AV311" s="218">
        <v>0</v>
      </c>
      <c r="AW311" s="218">
        <v>0</v>
      </c>
      <c r="AX311" s="218">
        <v>0</v>
      </c>
      <c r="AY311" s="218">
        <v>0</v>
      </c>
      <c r="AZ311" s="218">
        <v>0</v>
      </c>
      <c r="BA311" s="218">
        <v>0</v>
      </c>
      <c r="BB311" s="219">
        <v>0</v>
      </c>
      <c r="BC311" s="219">
        <v>0</v>
      </c>
      <c r="BD311" s="200"/>
      <c r="BE311" s="202"/>
      <c r="BF311" s="202">
        <f t="shared" si="121"/>
        <v>1</v>
      </c>
      <c r="BG311" s="220" t="s">
        <v>8</v>
      </c>
      <c r="BH311" s="204" t="s">
        <v>0</v>
      </c>
      <c r="BI311" s="204"/>
      <c r="BJ311" s="207"/>
      <c r="BK311" s="212"/>
    </row>
    <row r="312" spans="1:63" ht="17.25" customHeight="1" x14ac:dyDescent="0.3">
      <c r="A312" s="192"/>
      <c r="B312" s="131" t="s">
        <v>1751</v>
      </c>
      <c r="C312" s="132" t="s">
        <v>1752</v>
      </c>
      <c r="D312" s="133" t="s">
        <v>8</v>
      </c>
      <c r="E312" s="216">
        <v>0</v>
      </c>
      <c r="F312" s="217">
        <v>0</v>
      </c>
      <c r="G312" s="218">
        <v>0</v>
      </c>
      <c r="H312" s="218">
        <v>0</v>
      </c>
      <c r="I312" s="218">
        <v>0</v>
      </c>
      <c r="J312" s="218">
        <v>0</v>
      </c>
      <c r="K312" s="218">
        <v>0</v>
      </c>
      <c r="L312" s="218">
        <v>0</v>
      </c>
      <c r="M312" s="218">
        <v>0</v>
      </c>
      <c r="N312" s="219">
        <v>0</v>
      </c>
      <c r="O312" s="219">
        <v>0</v>
      </c>
      <c r="P312" s="153">
        <v>0</v>
      </c>
      <c r="Q312" s="218">
        <v>0</v>
      </c>
      <c r="R312" s="218">
        <v>0</v>
      </c>
      <c r="S312" s="218">
        <v>0</v>
      </c>
      <c r="T312" s="218">
        <v>0</v>
      </c>
      <c r="U312" s="218">
        <v>0</v>
      </c>
      <c r="V312" s="218">
        <v>0</v>
      </c>
      <c r="W312" s="218">
        <v>0</v>
      </c>
      <c r="X312" s="219">
        <v>0</v>
      </c>
      <c r="Y312" s="219">
        <v>0</v>
      </c>
      <c r="Z312" s="218">
        <v>0</v>
      </c>
      <c r="AA312" s="218">
        <v>0</v>
      </c>
      <c r="AB312" s="218">
        <v>0</v>
      </c>
      <c r="AC312" s="218">
        <v>0</v>
      </c>
      <c r="AD312" s="218">
        <v>0</v>
      </c>
      <c r="AE312" s="218">
        <v>0</v>
      </c>
      <c r="AF312" s="218">
        <v>0</v>
      </c>
      <c r="AG312" s="218">
        <v>0</v>
      </c>
      <c r="AH312" s="219">
        <v>0</v>
      </c>
      <c r="AI312" s="219">
        <v>0</v>
      </c>
      <c r="AJ312" s="218">
        <v>0</v>
      </c>
      <c r="AK312" s="218">
        <v>0</v>
      </c>
      <c r="AL312" s="218">
        <v>0</v>
      </c>
      <c r="AM312" s="218">
        <v>0</v>
      </c>
      <c r="AN312" s="218">
        <v>0</v>
      </c>
      <c r="AO312" s="218">
        <v>0</v>
      </c>
      <c r="AP312" s="218">
        <v>0</v>
      </c>
      <c r="AQ312" s="218">
        <v>0</v>
      </c>
      <c r="AR312" s="219">
        <v>0</v>
      </c>
      <c r="AS312" s="219">
        <v>0</v>
      </c>
      <c r="AT312" s="218">
        <v>0</v>
      </c>
      <c r="AU312" s="218">
        <v>0</v>
      </c>
      <c r="AV312" s="218">
        <v>0</v>
      </c>
      <c r="AW312" s="218">
        <v>0</v>
      </c>
      <c r="AX312" s="218">
        <v>0</v>
      </c>
      <c r="AY312" s="218">
        <v>0</v>
      </c>
      <c r="AZ312" s="218">
        <v>0</v>
      </c>
      <c r="BA312" s="218">
        <v>0</v>
      </c>
      <c r="BB312" s="219">
        <v>0</v>
      </c>
      <c r="BC312" s="219">
        <v>0</v>
      </c>
      <c r="BD312" s="200"/>
      <c r="BE312" s="202"/>
      <c r="BF312" s="202">
        <f t="shared" si="121"/>
        <v>1</v>
      </c>
      <c r="BG312" s="220" t="s">
        <v>8</v>
      </c>
      <c r="BH312" s="204" t="s">
        <v>0</v>
      </c>
      <c r="BI312" s="204"/>
      <c r="BJ312" s="207"/>
      <c r="BK312" s="212"/>
    </row>
    <row r="313" spans="1:63" ht="17.25" customHeight="1" x14ac:dyDescent="0.3">
      <c r="A313" s="192"/>
      <c r="B313" s="131" t="s">
        <v>1753</v>
      </c>
      <c r="C313" s="132" t="s">
        <v>1754</v>
      </c>
      <c r="D313" s="133" t="s">
        <v>8</v>
      </c>
      <c r="E313" s="216">
        <v>0</v>
      </c>
      <c r="F313" s="217">
        <v>0</v>
      </c>
      <c r="G313" s="218">
        <v>0</v>
      </c>
      <c r="H313" s="218">
        <v>0</v>
      </c>
      <c r="I313" s="218">
        <v>0</v>
      </c>
      <c r="J313" s="218">
        <v>0</v>
      </c>
      <c r="K313" s="218">
        <v>0</v>
      </c>
      <c r="L313" s="218">
        <v>0</v>
      </c>
      <c r="M313" s="218">
        <v>0</v>
      </c>
      <c r="N313" s="219">
        <v>0</v>
      </c>
      <c r="O313" s="219">
        <v>0</v>
      </c>
      <c r="P313" s="153">
        <v>0</v>
      </c>
      <c r="Q313" s="218">
        <v>0</v>
      </c>
      <c r="R313" s="218">
        <v>0</v>
      </c>
      <c r="S313" s="218">
        <v>0</v>
      </c>
      <c r="T313" s="218">
        <v>0</v>
      </c>
      <c r="U313" s="218">
        <v>0</v>
      </c>
      <c r="V313" s="218">
        <v>0</v>
      </c>
      <c r="W313" s="218">
        <v>0</v>
      </c>
      <c r="X313" s="219">
        <v>0</v>
      </c>
      <c r="Y313" s="219">
        <v>0</v>
      </c>
      <c r="Z313" s="218">
        <v>0</v>
      </c>
      <c r="AA313" s="218">
        <v>0</v>
      </c>
      <c r="AB313" s="218">
        <v>0</v>
      </c>
      <c r="AC313" s="218">
        <v>0</v>
      </c>
      <c r="AD313" s="218">
        <v>0</v>
      </c>
      <c r="AE313" s="218">
        <v>0</v>
      </c>
      <c r="AF313" s="218">
        <v>0</v>
      </c>
      <c r="AG313" s="218">
        <v>0</v>
      </c>
      <c r="AH313" s="219">
        <v>0</v>
      </c>
      <c r="AI313" s="219">
        <v>0</v>
      </c>
      <c r="AJ313" s="218">
        <v>0</v>
      </c>
      <c r="AK313" s="218">
        <v>0</v>
      </c>
      <c r="AL313" s="218">
        <v>0</v>
      </c>
      <c r="AM313" s="218">
        <v>0</v>
      </c>
      <c r="AN313" s="218">
        <v>0</v>
      </c>
      <c r="AO313" s="218">
        <v>0</v>
      </c>
      <c r="AP313" s="218">
        <v>0</v>
      </c>
      <c r="AQ313" s="218">
        <v>0</v>
      </c>
      <c r="AR313" s="219">
        <v>0</v>
      </c>
      <c r="AS313" s="219">
        <v>0</v>
      </c>
      <c r="AT313" s="218">
        <v>0</v>
      </c>
      <c r="AU313" s="218">
        <v>0</v>
      </c>
      <c r="AV313" s="218">
        <v>0</v>
      </c>
      <c r="AW313" s="218">
        <v>0</v>
      </c>
      <c r="AX313" s="218">
        <v>0</v>
      </c>
      <c r="AY313" s="218">
        <v>0</v>
      </c>
      <c r="AZ313" s="218">
        <v>0</v>
      </c>
      <c r="BA313" s="218">
        <v>0</v>
      </c>
      <c r="BB313" s="219">
        <v>0</v>
      </c>
      <c r="BC313" s="219">
        <v>0</v>
      </c>
      <c r="BD313" s="200"/>
      <c r="BE313" s="202"/>
      <c r="BF313" s="202">
        <f t="shared" si="121"/>
        <v>1</v>
      </c>
      <c r="BG313" s="220" t="s">
        <v>8</v>
      </c>
      <c r="BH313" s="204" t="s">
        <v>0</v>
      </c>
      <c r="BI313" s="204"/>
      <c r="BJ313" s="207"/>
      <c r="BK313" s="212"/>
    </row>
    <row r="314" spans="1:63" ht="17.25" customHeight="1" x14ac:dyDescent="0.3">
      <c r="A314" s="192"/>
      <c r="B314" s="131" t="s">
        <v>1755</v>
      </c>
      <c r="C314" s="132" t="s">
        <v>1756</v>
      </c>
      <c r="D314" s="133" t="s">
        <v>8</v>
      </c>
      <c r="E314" s="216">
        <v>0</v>
      </c>
      <c r="F314" s="217">
        <v>0</v>
      </c>
      <c r="G314" s="218">
        <v>0</v>
      </c>
      <c r="H314" s="218">
        <v>0</v>
      </c>
      <c r="I314" s="218">
        <v>0</v>
      </c>
      <c r="J314" s="218">
        <v>0</v>
      </c>
      <c r="K314" s="218">
        <v>0</v>
      </c>
      <c r="L314" s="218">
        <v>0</v>
      </c>
      <c r="M314" s="218">
        <v>0</v>
      </c>
      <c r="N314" s="219">
        <v>0</v>
      </c>
      <c r="O314" s="219">
        <v>0</v>
      </c>
      <c r="P314" s="153">
        <v>0</v>
      </c>
      <c r="Q314" s="218">
        <v>0</v>
      </c>
      <c r="R314" s="218">
        <v>0</v>
      </c>
      <c r="S314" s="218">
        <v>0</v>
      </c>
      <c r="T314" s="218">
        <v>0</v>
      </c>
      <c r="U314" s="218">
        <v>0</v>
      </c>
      <c r="V314" s="218">
        <v>0</v>
      </c>
      <c r="W314" s="218">
        <v>0</v>
      </c>
      <c r="X314" s="219">
        <v>0</v>
      </c>
      <c r="Y314" s="219">
        <v>0</v>
      </c>
      <c r="Z314" s="218">
        <v>0</v>
      </c>
      <c r="AA314" s="218">
        <v>0</v>
      </c>
      <c r="AB314" s="218">
        <v>0</v>
      </c>
      <c r="AC314" s="218">
        <v>0</v>
      </c>
      <c r="AD314" s="218">
        <v>0</v>
      </c>
      <c r="AE314" s="218">
        <v>0</v>
      </c>
      <c r="AF314" s="218">
        <v>0</v>
      </c>
      <c r="AG314" s="218">
        <v>0</v>
      </c>
      <c r="AH314" s="219">
        <v>0</v>
      </c>
      <c r="AI314" s="219">
        <v>0</v>
      </c>
      <c r="AJ314" s="218">
        <v>0</v>
      </c>
      <c r="AK314" s="218">
        <v>0</v>
      </c>
      <c r="AL314" s="218">
        <v>0</v>
      </c>
      <c r="AM314" s="218">
        <v>0</v>
      </c>
      <c r="AN314" s="218">
        <v>0</v>
      </c>
      <c r="AO314" s="218">
        <v>0</v>
      </c>
      <c r="AP314" s="218">
        <v>0</v>
      </c>
      <c r="AQ314" s="218">
        <v>0</v>
      </c>
      <c r="AR314" s="219">
        <v>0</v>
      </c>
      <c r="AS314" s="219">
        <v>0</v>
      </c>
      <c r="AT314" s="218">
        <v>0</v>
      </c>
      <c r="AU314" s="218">
        <v>0</v>
      </c>
      <c r="AV314" s="218">
        <v>0</v>
      </c>
      <c r="AW314" s="218">
        <v>0</v>
      </c>
      <c r="AX314" s="218">
        <v>0</v>
      </c>
      <c r="AY314" s="218">
        <v>0</v>
      </c>
      <c r="AZ314" s="218">
        <v>0</v>
      </c>
      <c r="BA314" s="218">
        <v>0</v>
      </c>
      <c r="BB314" s="219">
        <v>0</v>
      </c>
      <c r="BC314" s="219">
        <v>0</v>
      </c>
      <c r="BD314" s="200"/>
      <c r="BE314" s="202"/>
      <c r="BF314" s="202">
        <f t="shared" si="121"/>
        <v>1</v>
      </c>
      <c r="BG314" s="220" t="s">
        <v>8</v>
      </c>
      <c r="BH314" s="204" t="s">
        <v>0</v>
      </c>
      <c r="BI314" s="204"/>
      <c r="BJ314" s="207"/>
      <c r="BK314" s="212"/>
    </row>
    <row r="315" spans="1:63" ht="17.25" customHeight="1" x14ac:dyDescent="0.3">
      <c r="A315" s="192"/>
      <c r="B315" s="131" t="s">
        <v>1757</v>
      </c>
      <c r="C315" s="132" t="s">
        <v>1758</v>
      </c>
      <c r="D315" s="133" t="s">
        <v>8</v>
      </c>
      <c r="E315" s="216">
        <v>0</v>
      </c>
      <c r="F315" s="217">
        <v>0</v>
      </c>
      <c r="G315" s="218">
        <v>0</v>
      </c>
      <c r="H315" s="218">
        <v>0</v>
      </c>
      <c r="I315" s="218">
        <v>0</v>
      </c>
      <c r="J315" s="218">
        <v>0</v>
      </c>
      <c r="K315" s="218">
        <v>0</v>
      </c>
      <c r="L315" s="218">
        <v>0</v>
      </c>
      <c r="M315" s="218">
        <v>0</v>
      </c>
      <c r="N315" s="219">
        <v>0</v>
      </c>
      <c r="O315" s="219">
        <v>0</v>
      </c>
      <c r="P315" s="153">
        <v>0</v>
      </c>
      <c r="Q315" s="218">
        <v>0</v>
      </c>
      <c r="R315" s="218">
        <v>0</v>
      </c>
      <c r="S315" s="218">
        <v>0</v>
      </c>
      <c r="T315" s="218">
        <v>0</v>
      </c>
      <c r="U315" s="218">
        <v>0</v>
      </c>
      <c r="V315" s="218">
        <v>0</v>
      </c>
      <c r="W315" s="218">
        <v>0</v>
      </c>
      <c r="X315" s="219">
        <v>0</v>
      </c>
      <c r="Y315" s="219">
        <v>0</v>
      </c>
      <c r="Z315" s="218">
        <v>0</v>
      </c>
      <c r="AA315" s="218">
        <v>0</v>
      </c>
      <c r="AB315" s="218">
        <v>0</v>
      </c>
      <c r="AC315" s="218">
        <v>0</v>
      </c>
      <c r="AD315" s="218">
        <v>0</v>
      </c>
      <c r="AE315" s="218">
        <v>0</v>
      </c>
      <c r="AF315" s="218">
        <v>0</v>
      </c>
      <c r="AG315" s="218">
        <v>0</v>
      </c>
      <c r="AH315" s="219">
        <v>0</v>
      </c>
      <c r="AI315" s="219">
        <v>0</v>
      </c>
      <c r="AJ315" s="218">
        <v>0</v>
      </c>
      <c r="AK315" s="218">
        <v>0</v>
      </c>
      <c r="AL315" s="218">
        <v>0</v>
      </c>
      <c r="AM315" s="218">
        <v>0</v>
      </c>
      <c r="AN315" s="218">
        <v>0</v>
      </c>
      <c r="AO315" s="218">
        <v>0</v>
      </c>
      <c r="AP315" s="218">
        <v>0</v>
      </c>
      <c r="AQ315" s="218">
        <v>0</v>
      </c>
      <c r="AR315" s="219">
        <v>0</v>
      </c>
      <c r="AS315" s="219">
        <v>0</v>
      </c>
      <c r="AT315" s="218">
        <v>0</v>
      </c>
      <c r="AU315" s="218">
        <v>0</v>
      </c>
      <c r="AV315" s="218">
        <v>0</v>
      </c>
      <c r="AW315" s="218">
        <v>0</v>
      </c>
      <c r="AX315" s="218">
        <v>0</v>
      </c>
      <c r="AY315" s="218">
        <v>0</v>
      </c>
      <c r="AZ315" s="218">
        <v>0</v>
      </c>
      <c r="BA315" s="218">
        <v>0</v>
      </c>
      <c r="BB315" s="219">
        <v>0</v>
      </c>
      <c r="BC315" s="219">
        <v>0</v>
      </c>
      <c r="BD315" s="200"/>
      <c r="BE315" s="202"/>
      <c r="BF315" s="202">
        <f t="shared" si="121"/>
        <v>1</v>
      </c>
      <c r="BG315" s="220" t="s">
        <v>8</v>
      </c>
      <c r="BH315" s="204" t="s">
        <v>0</v>
      </c>
      <c r="BI315" s="204"/>
      <c r="BJ315" s="207"/>
      <c r="BK315" s="212"/>
    </row>
    <row r="316" spans="1:63" ht="17.25" customHeight="1" x14ac:dyDescent="0.25">
      <c r="A316" s="192"/>
      <c r="B316" s="131" t="s">
        <v>321</v>
      </c>
      <c r="C316" s="132" t="s">
        <v>322</v>
      </c>
      <c r="D316" s="133" t="s">
        <v>8</v>
      </c>
      <c r="E316" s="190">
        <f t="shared" ref="E316:BC316" si="122">SUM(E317,E318)</f>
        <v>1119.8681946583226</v>
      </c>
      <c r="F316" s="191">
        <f t="shared" si="122"/>
        <v>167.13543827999999</v>
      </c>
      <c r="G316" s="178">
        <f t="shared" si="122"/>
        <v>0</v>
      </c>
      <c r="H316" s="178">
        <f t="shared" si="122"/>
        <v>0</v>
      </c>
      <c r="I316" s="178">
        <f t="shared" si="122"/>
        <v>0</v>
      </c>
      <c r="J316" s="178">
        <f t="shared" si="122"/>
        <v>0</v>
      </c>
      <c r="K316" s="178">
        <f t="shared" si="122"/>
        <v>0</v>
      </c>
      <c r="L316" s="178">
        <f t="shared" si="122"/>
        <v>0</v>
      </c>
      <c r="M316" s="178">
        <f t="shared" si="122"/>
        <v>0</v>
      </c>
      <c r="N316" s="180">
        <f t="shared" si="122"/>
        <v>0</v>
      </c>
      <c r="O316" s="180">
        <f t="shared" si="122"/>
        <v>9</v>
      </c>
      <c r="P316" s="134">
        <f t="shared" si="122"/>
        <v>32.236086999999998</v>
      </c>
      <c r="Q316" s="178">
        <f t="shared" si="122"/>
        <v>0</v>
      </c>
      <c r="R316" s="178">
        <f t="shared" si="122"/>
        <v>0</v>
      </c>
      <c r="S316" s="178">
        <f t="shared" si="122"/>
        <v>0</v>
      </c>
      <c r="T316" s="178">
        <f t="shared" si="122"/>
        <v>0</v>
      </c>
      <c r="U316" s="178">
        <f t="shared" si="122"/>
        <v>0</v>
      </c>
      <c r="V316" s="178">
        <f t="shared" si="122"/>
        <v>0</v>
      </c>
      <c r="W316" s="178">
        <f t="shared" si="122"/>
        <v>0</v>
      </c>
      <c r="X316" s="180">
        <f t="shared" si="122"/>
        <v>0</v>
      </c>
      <c r="Y316" s="180">
        <f t="shared" si="122"/>
        <v>4</v>
      </c>
      <c r="Z316" s="178">
        <f>SUM(Z317,Z318)</f>
        <v>134.89935128000002</v>
      </c>
      <c r="AA316" s="178">
        <f t="shared" si="122"/>
        <v>0</v>
      </c>
      <c r="AB316" s="178">
        <f t="shared" si="122"/>
        <v>0</v>
      </c>
      <c r="AC316" s="178">
        <f t="shared" si="122"/>
        <v>0</v>
      </c>
      <c r="AD316" s="178">
        <f t="shared" si="122"/>
        <v>0</v>
      </c>
      <c r="AE316" s="178">
        <f t="shared" si="122"/>
        <v>0</v>
      </c>
      <c r="AF316" s="178">
        <f t="shared" si="122"/>
        <v>0</v>
      </c>
      <c r="AG316" s="178">
        <f t="shared" si="122"/>
        <v>0</v>
      </c>
      <c r="AH316" s="180">
        <f t="shared" si="122"/>
        <v>0</v>
      </c>
      <c r="AI316" s="180">
        <f t="shared" si="122"/>
        <v>5</v>
      </c>
      <c r="AJ316" s="178">
        <f t="shared" si="122"/>
        <v>0</v>
      </c>
      <c r="AK316" s="178">
        <f t="shared" si="122"/>
        <v>0</v>
      </c>
      <c r="AL316" s="178">
        <f t="shared" si="122"/>
        <v>0</v>
      </c>
      <c r="AM316" s="178">
        <f t="shared" si="122"/>
        <v>0</v>
      </c>
      <c r="AN316" s="178">
        <f t="shared" si="122"/>
        <v>0</v>
      </c>
      <c r="AO316" s="178">
        <f t="shared" si="122"/>
        <v>0</v>
      </c>
      <c r="AP316" s="178">
        <f t="shared" si="122"/>
        <v>0</v>
      </c>
      <c r="AQ316" s="178">
        <f t="shared" si="122"/>
        <v>0</v>
      </c>
      <c r="AR316" s="180">
        <f t="shared" si="122"/>
        <v>0</v>
      </c>
      <c r="AS316" s="180">
        <f t="shared" si="122"/>
        <v>0</v>
      </c>
      <c r="AT316" s="178">
        <f t="shared" si="122"/>
        <v>0</v>
      </c>
      <c r="AU316" s="178">
        <f t="shared" si="122"/>
        <v>0</v>
      </c>
      <c r="AV316" s="178">
        <f t="shared" si="122"/>
        <v>0</v>
      </c>
      <c r="AW316" s="178">
        <f t="shared" si="122"/>
        <v>0</v>
      </c>
      <c r="AX316" s="178">
        <f t="shared" si="122"/>
        <v>0</v>
      </c>
      <c r="AY316" s="178">
        <f t="shared" si="122"/>
        <v>0</v>
      </c>
      <c r="AZ316" s="178">
        <f t="shared" si="122"/>
        <v>0</v>
      </c>
      <c r="BA316" s="178">
        <f t="shared" si="122"/>
        <v>0</v>
      </c>
      <c r="BB316" s="180">
        <f t="shared" si="122"/>
        <v>0</v>
      </c>
      <c r="BC316" s="180">
        <f t="shared" si="122"/>
        <v>0</v>
      </c>
      <c r="BD316" s="200"/>
      <c r="BE316" s="202"/>
      <c r="BF316" s="202">
        <f t="shared" si="121"/>
        <v>1</v>
      </c>
      <c r="BG316" s="206" t="s">
        <v>8</v>
      </c>
      <c r="BH316" s="204" t="s">
        <v>0</v>
      </c>
      <c r="BI316" s="204"/>
      <c r="BJ316" s="207"/>
    </row>
    <row r="317" spans="1:63" ht="17.25" customHeight="1" x14ac:dyDescent="0.25">
      <c r="A317" s="192"/>
      <c r="B317" s="131" t="s">
        <v>323</v>
      </c>
      <c r="C317" s="132" t="s">
        <v>324</v>
      </c>
      <c r="D317" s="133" t="s">
        <v>8</v>
      </c>
      <c r="E317" s="216">
        <v>0</v>
      </c>
      <c r="F317" s="217">
        <v>0</v>
      </c>
      <c r="G317" s="218">
        <v>0</v>
      </c>
      <c r="H317" s="218">
        <v>0</v>
      </c>
      <c r="I317" s="218">
        <v>0</v>
      </c>
      <c r="J317" s="218">
        <v>0</v>
      </c>
      <c r="K317" s="218">
        <v>0</v>
      </c>
      <c r="L317" s="218">
        <v>0</v>
      </c>
      <c r="M317" s="218">
        <v>0</v>
      </c>
      <c r="N317" s="219">
        <v>0</v>
      </c>
      <c r="O317" s="219">
        <v>0</v>
      </c>
      <c r="P317" s="153">
        <v>0</v>
      </c>
      <c r="Q317" s="218">
        <v>0</v>
      </c>
      <c r="R317" s="218">
        <v>0</v>
      </c>
      <c r="S317" s="218">
        <v>0</v>
      </c>
      <c r="T317" s="218">
        <v>0</v>
      </c>
      <c r="U317" s="218">
        <v>0</v>
      </c>
      <c r="V317" s="218">
        <v>0</v>
      </c>
      <c r="W317" s="218">
        <v>0</v>
      </c>
      <c r="X317" s="219">
        <v>0</v>
      </c>
      <c r="Y317" s="219">
        <v>0</v>
      </c>
      <c r="Z317" s="218">
        <v>0</v>
      </c>
      <c r="AA317" s="218">
        <v>0</v>
      </c>
      <c r="AB317" s="218">
        <v>0</v>
      </c>
      <c r="AC317" s="218">
        <v>0</v>
      </c>
      <c r="AD317" s="218">
        <v>0</v>
      </c>
      <c r="AE317" s="218">
        <v>0</v>
      </c>
      <c r="AF317" s="218">
        <v>0</v>
      </c>
      <c r="AG317" s="218">
        <v>0</v>
      </c>
      <c r="AH317" s="219">
        <v>0</v>
      </c>
      <c r="AI317" s="219">
        <v>0</v>
      </c>
      <c r="AJ317" s="218">
        <v>0</v>
      </c>
      <c r="AK317" s="218">
        <v>0</v>
      </c>
      <c r="AL317" s="218">
        <v>0</v>
      </c>
      <c r="AM317" s="218">
        <v>0</v>
      </c>
      <c r="AN317" s="218">
        <v>0</v>
      </c>
      <c r="AO317" s="218">
        <v>0</v>
      </c>
      <c r="AP317" s="218">
        <v>0</v>
      </c>
      <c r="AQ317" s="218">
        <v>0</v>
      </c>
      <c r="AR317" s="219">
        <v>0</v>
      </c>
      <c r="AS317" s="219">
        <v>0</v>
      </c>
      <c r="AT317" s="218">
        <v>0</v>
      </c>
      <c r="AU317" s="218">
        <v>0</v>
      </c>
      <c r="AV317" s="218">
        <v>0</v>
      </c>
      <c r="AW317" s="218">
        <v>0</v>
      </c>
      <c r="AX317" s="218">
        <v>0</v>
      </c>
      <c r="AY317" s="218">
        <v>0</v>
      </c>
      <c r="AZ317" s="218">
        <v>0</v>
      </c>
      <c r="BA317" s="218">
        <v>0</v>
      </c>
      <c r="BB317" s="219">
        <v>0</v>
      </c>
      <c r="BC317" s="219">
        <v>0</v>
      </c>
      <c r="BD317" s="200"/>
      <c r="BE317" s="202"/>
      <c r="BF317" s="202">
        <f t="shared" si="121"/>
        <v>1</v>
      </c>
      <c r="BG317" s="206" t="s">
        <v>8</v>
      </c>
      <c r="BH317" s="204" t="s">
        <v>0</v>
      </c>
      <c r="BI317" s="204"/>
      <c r="BJ317" s="207"/>
    </row>
    <row r="318" spans="1:63" ht="17.25" customHeight="1" x14ac:dyDescent="0.25">
      <c r="A318" s="192"/>
      <c r="B318" s="131" t="s">
        <v>325</v>
      </c>
      <c r="C318" s="132" t="s">
        <v>326</v>
      </c>
      <c r="D318" s="133" t="s">
        <v>8</v>
      </c>
      <c r="E318" s="190">
        <f t="shared" ref="E318:BC318" si="123">SUM(E319:E334)</f>
        <v>1119.8681946583226</v>
      </c>
      <c r="F318" s="191">
        <f t="shared" si="123"/>
        <v>167.13543827999999</v>
      </c>
      <c r="G318" s="178">
        <f t="shared" si="123"/>
        <v>0</v>
      </c>
      <c r="H318" s="178">
        <f t="shared" si="123"/>
        <v>0</v>
      </c>
      <c r="I318" s="178">
        <f t="shared" si="123"/>
        <v>0</v>
      </c>
      <c r="J318" s="178">
        <f t="shared" si="123"/>
        <v>0</v>
      </c>
      <c r="K318" s="178">
        <f t="shared" si="123"/>
        <v>0</v>
      </c>
      <c r="L318" s="178">
        <f t="shared" si="123"/>
        <v>0</v>
      </c>
      <c r="M318" s="178">
        <f t="shared" si="123"/>
        <v>0</v>
      </c>
      <c r="N318" s="180">
        <f t="shared" si="123"/>
        <v>0</v>
      </c>
      <c r="O318" s="180">
        <f t="shared" si="123"/>
        <v>9</v>
      </c>
      <c r="P318" s="134">
        <f t="shared" si="123"/>
        <v>32.236086999999998</v>
      </c>
      <c r="Q318" s="178">
        <f t="shared" si="123"/>
        <v>0</v>
      </c>
      <c r="R318" s="178">
        <f t="shared" si="123"/>
        <v>0</v>
      </c>
      <c r="S318" s="178">
        <f t="shared" si="123"/>
        <v>0</v>
      </c>
      <c r="T318" s="178">
        <f t="shared" si="123"/>
        <v>0</v>
      </c>
      <c r="U318" s="178">
        <f t="shared" si="123"/>
        <v>0</v>
      </c>
      <c r="V318" s="178">
        <f t="shared" si="123"/>
        <v>0</v>
      </c>
      <c r="W318" s="178">
        <f t="shared" si="123"/>
        <v>0</v>
      </c>
      <c r="X318" s="180">
        <f t="shared" si="123"/>
        <v>0</v>
      </c>
      <c r="Y318" s="180">
        <f t="shared" si="123"/>
        <v>4</v>
      </c>
      <c r="Z318" s="178">
        <f>SUM(Z319:Z334)</f>
        <v>134.89935128000002</v>
      </c>
      <c r="AA318" s="178">
        <f t="shared" si="123"/>
        <v>0</v>
      </c>
      <c r="AB318" s="178">
        <f t="shared" si="123"/>
        <v>0</v>
      </c>
      <c r="AC318" s="178">
        <f t="shared" si="123"/>
        <v>0</v>
      </c>
      <c r="AD318" s="178">
        <f t="shared" si="123"/>
        <v>0</v>
      </c>
      <c r="AE318" s="178">
        <f t="shared" si="123"/>
        <v>0</v>
      </c>
      <c r="AF318" s="178">
        <f t="shared" si="123"/>
        <v>0</v>
      </c>
      <c r="AG318" s="178">
        <f t="shared" si="123"/>
        <v>0</v>
      </c>
      <c r="AH318" s="180">
        <f t="shared" si="123"/>
        <v>0</v>
      </c>
      <c r="AI318" s="180">
        <f t="shared" si="123"/>
        <v>5</v>
      </c>
      <c r="AJ318" s="178">
        <f>SUM(AJ319:AJ334)</f>
        <v>0</v>
      </c>
      <c r="AK318" s="178">
        <f t="shared" si="123"/>
        <v>0</v>
      </c>
      <c r="AL318" s="178">
        <f t="shared" si="123"/>
        <v>0</v>
      </c>
      <c r="AM318" s="178">
        <f t="shared" si="123"/>
        <v>0</v>
      </c>
      <c r="AN318" s="178">
        <f t="shared" si="123"/>
        <v>0</v>
      </c>
      <c r="AO318" s="178">
        <f t="shared" si="123"/>
        <v>0</v>
      </c>
      <c r="AP318" s="178">
        <f t="shared" si="123"/>
        <v>0</v>
      </c>
      <c r="AQ318" s="178">
        <f t="shared" si="123"/>
        <v>0</v>
      </c>
      <c r="AR318" s="180">
        <f t="shared" si="123"/>
        <v>0</v>
      </c>
      <c r="AS318" s="180">
        <f t="shared" si="123"/>
        <v>0</v>
      </c>
      <c r="AT318" s="178">
        <f>SUM(AT319:AT334)</f>
        <v>0</v>
      </c>
      <c r="AU318" s="178">
        <f t="shared" si="123"/>
        <v>0</v>
      </c>
      <c r="AV318" s="178">
        <f t="shared" si="123"/>
        <v>0</v>
      </c>
      <c r="AW318" s="178">
        <f t="shared" si="123"/>
        <v>0</v>
      </c>
      <c r="AX318" s="178">
        <f t="shared" si="123"/>
        <v>0</v>
      </c>
      <c r="AY318" s="178">
        <f t="shared" si="123"/>
        <v>0</v>
      </c>
      <c r="AZ318" s="178">
        <f t="shared" si="123"/>
        <v>0</v>
      </c>
      <c r="BA318" s="178">
        <f t="shared" si="123"/>
        <v>0</v>
      </c>
      <c r="BB318" s="180">
        <f t="shared" si="123"/>
        <v>0</v>
      </c>
      <c r="BC318" s="180">
        <f t="shared" si="123"/>
        <v>0</v>
      </c>
      <c r="BD318" s="200"/>
      <c r="BE318" s="202"/>
      <c r="BF318" s="202">
        <f t="shared" si="121"/>
        <v>1</v>
      </c>
      <c r="BG318" s="206" t="s">
        <v>8</v>
      </c>
      <c r="BH318" s="204" t="s">
        <v>0</v>
      </c>
      <c r="BI318" s="204"/>
      <c r="BJ318" s="207"/>
    </row>
    <row r="319" spans="1:63" ht="19.5" customHeight="1" x14ac:dyDescent="0.3">
      <c r="A319" s="192" t="s">
        <v>37</v>
      </c>
      <c r="B319" s="193" t="s">
        <v>325</v>
      </c>
      <c r="C319" s="208" t="s">
        <v>1961</v>
      </c>
      <c r="D319" s="209" t="s">
        <v>328</v>
      </c>
      <c r="E319" s="194">
        <v>197.06324593549019</v>
      </c>
      <c r="F319" s="195">
        <f t="shared" ref="F319:F334" si="124">P319+Z319+AJ319+AT319</f>
        <v>0</v>
      </c>
      <c r="G319" s="196">
        <f t="shared" ref="G319:G334" si="125">Q319+AA319+AK319+AU319</f>
        <v>0</v>
      </c>
      <c r="H319" s="196">
        <f t="shared" ref="H319:H334" si="126">R319+AB319+AL319+AV319</f>
        <v>0</v>
      </c>
      <c r="I319" s="196">
        <f t="shared" ref="I319:I334" si="127">S319+AC319+AM319+AW319</f>
        <v>0</v>
      </c>
      <c r="J319" s="196">
        <f t="shared" ref="J319:J334" si="128">T319+AD319+AN319+AX319</f>
        <v>0</v>
      </c>
      <c r="K319" s="196">
        <f t="shared" ref="K319:K334" si="129">U319+AE319+AO319+AY319</f>
        <v>0</v>
      </c>
      <c r="L319" s="196">
        <f t="shared" ref="L319:L334" si="130">V319+AF319+AP319+AZ319</f>
        <v>0</v>
      </c>
      <c r="M319" s="196">
        <f t="shared" ref="M319:M334" si="131">W319+AG319+AQ319+BA319</f>
        <v>0</v>
      </c>
      <c r="N319" s="197">
        <f t="shared" ref="N319:N334" si="132">X319+AH319+AR319+BB319</f>
        <v>0</v>
      </c>
      <c r="O319" s="197">
        <f t="shared" ref="O319:O334" si="133">Y319+AI319+AS319+BC319</f>
        <v>0</v>
      </c>
      <c r="P319" s="210">
        <v>0</v>
      </c>
      <c r="Q319" s="194">
        <v>0</v>
      </c>
      <c r="R319" s="194">
        <v>0</v>
      </c>
      <c r="S319" s="194">
        <v>0</v>
      </c>
      <c r="T319" s="194">
        <v>0</v>
      </c>
      <c r="U319" s="194">
        <v>0</v>
      </c>
      <c r="V319" s="194">
        <v>0</v>
      </c>
      <c r="W319" s="194">
        <v>0</v>
      </c>
      <c r="X319" s="199">
        <v>0</v>
      </c>
      <c r="Y319" s="199">
        <v>0</v>
      </c>
      <c r="Z319" s="194">
        <v>0</v>
      </c>
      <c r="AA319" s="150">
        <v>0</v>
      </c>
      <c r="AB319" s="150">
        <v>0</v>
      </c>
      <c r="AC319" s="150">
        <v>0</v>
      </c>
      <c r="AD319" s="150">
        <v>0</v>
      </c>
      <c r="AE319" s="150">
        <v>0</v>
      </c>
      <c r="AF319" s="150">
        <v>0</v>
      </c>
      <c r="AG319" s="150">
        <v>0</v>
      </c>
      <c r="AH319" s="199">
        <v>0</v>
      </c>
      <c r="AI319" s="199">
        <v>0</v>
      </c>
      <c r="AJ319" s="194">
        <v>0</v>
      </c>
      <c r="AK319" s="194">
        <v>0</v>
      </c>
      <c r="AL319" s="194">
        <v>0</v>
      </c>
      <c r="AM319" s="194">
        <v>0</v>
      </c>
      <c r="AN319" s="194">
        <v>0</v>
      </c>
      <c r="AO319" s="194">
        <v>0</v>
      </c>
      <c r="AP319" s="194">
        <v>0</v>
      </c>
      <c r="AQ319" s="194">
        <v>0</v>
      </c>
      <c r="AR319" s="199">
        <v>0</v>
      </c>
      <c r="AS319" s="199">
        <v>0</v>
      </c>
      <c r="AT319" s="194">
        <v>0</v>
      </c>
      <c r="AU319" s="194">
        <v>0</v>
      </c>
      <c r="AV319" s="194">
        <v>0</v>
      </c>
      <c r="AW319" s="194">
        <v>0</v>
      </c>
      <c r="AX319" s="194">
        <v>0</v>
      </c>
      <c r="AY319" s="194">
        <v>0</v>
      </c>
      <c r="AZ319" s="194">
        <v>0</v>
      </c>
      <c r="BA319" s="194">
        <v>0</v>
      </c>
      <c r="BB319" s="199">
        <v>0</v>
      </c>
      <c r="BC319" s="199">
        <v>0</v>
      </c>
      <c r="BD319" s="200"/>
      <c r="BE319" s="202"/>
      <c r="BF319" s="202"/>
      <c r="BG319" s="220"/>
      <c r="BH319" s="204"/>
      <c r="BI319" s="204"/>
      <c r="BJ319" s="205"/>
      <c r="BK319" s="212"/>
    </row>
    <row r="320" spans="1:63" ht="19.5" customHeight="1" x14ac:dyDescent="0.3">
      <c r="A320" s="192" t="s">
        <v>37</v>
      </c>
      <c r="B320" s="193" t="s">
        <v>325</v>
      </c>
      <c r="C320" s="208" t="s">
        <v>329</v>
      </c>
      <c r="D320" s="209" t="s">
        <v>330</v>
      </c>
      <c r="E320" s="194">
        <v>151.81985559335865</v>
      </c>
      <c r="F320" s="195">
        <f t="shared" si="124"/>
        <v>34.17217325</v>
      </c>
      <c r="G320" s="196">
        <f t="shared" si="125"/>
        <v>0</v>
      </c>
      <c r="H320" s="196">
        <f t="shared" si="126"/>
        <v>0</v>
      </c>
      <c r="I320" s="196">
        <f t="shared" si="127"/>
        <v>0</v>
      </c>
      <c r="J320" s="196">
        <f t="shared" si="128"/>
        <v>0</v>
      </c>
      <c r="K320" s="196">
        <f t="shared" si="129"/>
        <v>0</v>
      </c>
      <c r="L320" s="196">
        <f t="shared" si="130"/>
        <v>0</v>
      </c>
      <c r="M320" s="196">
        <f t="shared" si="131"/>
        <v>0</v>
      </c>
      <c r="N320" s="197">
        <f t="shared" si="132"/>
        <v>0</v>
      </c>
      <c r="O320" s="197">
        <f t="shared" si="133"/>
        <v>1</v>
      </c>
      <c r="P320" s="210">
        <v>0</v>
      </c>
      <c r="Q320" s="194">
        <v>0</v>
      </c>
      <c r="R320" s="194">
        <v>0</v>
      </c>
      <c r="S320" s="194">
        <v>0</v>
      </c>
      <c r="T320" s="194">
        <v>0</v>
      </c>
      <c r="U320" s="194">
        <v>0</v>
      </c>
      <c r="V320" s="194">
        <v>0</v>
      </c>
      <c r="W320" s="194">
        <v>0</v>
      </c>
      <c r="X320" s="199">
        <v>0</v>
      </c>
      <c r="Y320" s="199">
        <v>0</v>
      </c>
      <c r="Z320" s="194">
        <v>34.17217325</v>
      </c>
      <c r="AA320" s="150">
        <v>0</v>
      </c>
      <c r="AB320" s="150">
        <v>0</v>
      </c>
      <c r="AC320" s="150">
        <v>0</v>
      </c>
      <c r="AD320" s="150">
        <v>0</v>
      </c>
      <c r="AE320" s="150">
        <v>0</v>
      </c>
      <c r="AF320" s="150">
        <v>0</v>
      </c>
      <c r="AG320" s="150">
        <v>0</v>
      </c>
      <c r="AH320" s="199">
        <v>0</v>
      </c>
      <c r="AI320" s="199">
        <v>1</v>
      </c>
      <c r="AJ320" s="194">
        <v>0</v>
      </c>
      <c r="AK320" s="194">
        <v>0</v>
      </c>
      <c r="AL320" s="194">
        <v>0</v>
      </c>
      <c r="AM320" s="194">
        <v>0</v>
      </c>
      <c r="AN320" s="194">
        <v>0</v>
      </c>
      <c r="AO320" s="194">
        <v>0</v>
      </c>
      <c r="AP320" s="194">
        <v>0</v>
      </c>
      <c r="AQ320" s="194">
        <v>0</v>
      </c>
      <c r="AR320" s="199">
        <v>0</v>
      </c>
      <c r="AS320" s="199">
        <v>0</v>
      </c>
      <c r="AT320" s="194">
        <v>0</v>
      </c>
      <c r="AU320" s="194">
        <v>0</v>
      </c>
      <c r="AV320" s="194">
        <v>0</v>
      </c>
      <c r="AW320" s="194">
        <v>0</v>
      </c>
      <c r="AX320" s="194">
        <v>0</v>
      </c>
      <c r="AY320" s="194">
        <v>0</v>
      </c>
      <c r="AZ320" s="194">
        <v>0</v>
      </c>
      <c r="BA320" s="194">
        <v>0</v>
      </c>
      <c r="BB320" s="199">
        <v>0</v>
      </c>
      <c r="BC320" s="199">
        <v>0</v>
      </c>
      <c r="BD320" s="200">
        <v>45838</v>
      </c>
      <c r="BE320" s="223"/>
      <c r="BF320" s="202"/>
      <c r="BG320" s="220"/>
      <c r="BH320" s="204"/>
      <c r="BI320" s="204"/>
      <c r="BJ320" s="205"/>
      <c r="BK320" s="212"/>
    </row>
    <row r="321" spans="1:63" ht="19.5" customHeight="1" x14ac:dyDescent="0.3">
      <c r="A321" s="192" t="s">
        <v>37</v>
      </c>
      <c r="B321" s="193" t="s">
        <v>325</v>
      </c>
      <c r="C321" s="208" t="s">
        <v>331</v>
      </c>
      <c r="D321" s="209" t="s">
        <v>332</v>
      </c>
      <c r="E321" s="194">
        <v>102.66507629713853</v>
      </c>
      <c r="F321" s="195">
        <f t="shared" si="124"/>
        <v>0</v>
      </c>
      <c r="G321" s="196">
        <f t="shared" si="125"/>
        <v>0</v>
      </c>
      <c r="H321" s="196">
        <f t="shared" si="126"/>
        <v>0</v>
      </c>
      <c r="I321" s="196">
        <f t="shared" si="127"/>
        <v>0</v>
      </c>
      <c r="J321" s="196">
        <f t="shared" si="128"/>
        <v>0</v>
      </c>
      <c r="K321" s="196">
        <f t="shared" si="129"/>
        <v>0</v>
      </c>
      <c r="L321" s="196">
        <f t="shared" si="130"/>
        <v>0</v>
      </c>
      <c r="M321" s="196">
        <f t="shared" si="131"/>
        <v>0</v>
      </c>
      <c r="N321" s="197">
        <f t="shared" si="132"/>
        <v>0</v>
      </c>
      <c r="O321" s="197">
        <f t="shared" si="133"/>
        <v>0</v>
      </c>
      <c r="P321" s="210">
        <v>0</v>
      </c>
      <c r="Q321" s="194">
        <v>0</v>
      </c>
      <c r="R321" s="194">
        <v>0</v>
      </c>
      <c r="S321" s="194">
        <v>0</v>
      </c>
      <c r="T321" s="194">
        <v>0</v>
      </c>
      <c r="U321" s="194">
        <v>0</v>
      </c>
      <c r="V321" s="194">
        <v>0</v>
      </c>
      <c r="W321" s="194">
        <v>0</v>
      </c>
      <c r="X321" s="199">
        <v>0</v>
      </c>
      <c r="Y321" s="199">
        <v>0</v>
      </c>
      <c r="Z321" s="194">
        <v>0</v>
      </c>
      <c r="AA321" s="150">
        <v>0</v>
      </c>
      <c r="AB321" s="150">
        <v>0</v>
      </c>
      <c r="AC321" s="150">
        <v>0</v>
      </c>
      <c r="AD321" s="150">
        <v>0</v>
      </c>
      <c r="AE321" s="150">
        <v>0</v>
      </c>
      <c r="AF321" s="150">
        <v>0</v>
      </c>
      <c r="AG321" s="150">
        <v>0</v>
      </c>
      <c r="AH321" s="199">
        <v>0</v>
      </c>
      <c r="AI321" s="199">
        <v>0</v>
      </c>
      <c r="AJ321" s="194">
        <v>0</v>
      </c>
      <c r="AK321" s="194">
        <v>0</v>
      </c>
      <c r="AL321" s="194">
        <v>0</v>
      </c>
      <c r="AM321" s="194">
        <v>0</v>
      </c>
      <c r="AN321" s="194">
        <v>0</v>
      </c>
      <c r="AO321" s="194">
        <v>0</v>
      </c>
      <c r="AP321" s="194">
        <v>0</v>
      </c>
      <c r="AQ321" s="194">
        <v>0</v>
      </c>
      <c r="AR321" s="199">
        <v>0</v>
      </c>
      <c r="AS321" s="199">
        <v>0</v>
      </c>
      <c r="AT321" s="194">
        <v>0</v>
      </c>
      <c r="AU321" s="194">
        <v>0</v>
      </c>
      <c r="AV321" s="194">
        <v>0</v>
      </c>
      <c r="AW321" s="194">
        <v>0</v>
      </c>
      <c r="AX321" s="194">
        <v>0</v>
      </c>
      <c r="AY321" s="194">
        <v>0</v>
      </c>
      <c r="AZ321" s="194">
        <v>0</v>
      </c>
      <c r="BA321" s="194">
        <v>0</v>
      </c>
      <c r="BB321" s="199">
        <v>0</v>
      </c>
      <c r="BC321" s="199">
        <v>0</v>
      </c>
      <c r="BD321" s="200"/>
      <c r="BE321" s="202"/>
      <c r="BF321" s="202"/>
      <c r="BG321" s="220"/>
      <c r="BH321" s="204"/>
      <c r="BI321" s="204"/>
      <c r="BJ321" s="205"/>
      <c r="BK321" s="212"/>
    </row>
    <row r="322" spans="1:63" ht="19.5" customHeight="1" x14ac:dyDescent="0.3">
      <c r="A322" s="192" t="s">
        <v>37</v>
      </c>
      <c r="B322" s="193" t="s">
        <v>325</v>
      </c>
      <c r="C322" s="208" t="s">
        <v>333</v>
      </c>
      <c r="D322" s="209" t="s">
        <v>334</v>
      </c>
      <c r="E322" s="194">
        <v>126.95759065365446</v>
      </c>
      <c r="F322" s="195">
        <f t="shared" si="124"/>
        <v>0</v>
      </c>
      <c r="G322" s="196">
        <f t="shared" si="125"/>
        <v>0</v>
      </c>
      <c r="H322" s="196">
        <f t="shared" si="126"/>
        <v>0</v>
      </c>
      <c r="I322" s="196">
        <f t="shared" si="127"/>
        <v>0</v>
      </c>
      <c r="J322" s="196">
        <f t="shared" si="128"/>
        <v>0</v>
      </c>
      <c r="K322" s="196">
        <f t="shared" si="129"/>
        <v>0</v>
      </c>
      <c r="L322" s="196">
        <f t="shared" si="130"/>
        <v>0</v>
      </c>
      <c r="M322" s="196">
        <f t="shared" si="131"/>
        <v>0</v>
      </c>
      <c r="N322" s="197">
        <f t="shared" si="132"/>
        <v>0</v>
      </c>
      <c r="O322" s="197">
        <f t="shared" si="133"/>
        <v>0</v>
      </c>
      <c r="P322" s="210">
        <v>0</v>
      </c>
      <c r="Q322" s="194">
        <v>0</v>
      </c>
      <c r="R322" s="194">
        <v>0</v>
      </c>
      <c r="S322" s="194">
        <v>0</v>
      </c>
      <c r="T322" s="194">
        <v>0</v>
      </c>
      <c r="U322" s="194">
        <v>0</v>
      </c>
      <c r="V322" s="194">
        <v>0</v>
      </c>
      <c r="W322" s="194">
        <v>0</v>
      </c>
      <c r="X322" s="199">
        <v>0</v>
      </c>
      <c r="Y322" s="199">
        <v>0</v>
      </c>
      <c r="Z322" s="194">
        <v>0</v>
      </c>
      <c r="AA322" s="150">
        <v>0</v>
      </c>
      <c r="AB322" s="150">
        <v>0</v>
      </c>
      <c r="AC322" s="150">
        <v>0</v>
      </c>
      <c r="AD322" s="150">
        <v>0</v>
      </c>
      <c r="AE322" s="150">
        <v>0</v>
      </c>
      <c r="AF322" s="150">
        <v>0</v>
      </c>
      <c r="AG322" s="150">
        <v>0</v>
      </c>
      <c r="AH322" s="199">
        <v>0</v>
      </c>
      <c r="AI322" s="199">
        <v>0</v>
      </c>
      <c r="AJ322" s="194">
        <v>0</v>
      </c>
      <c r="AK322" s="194">
        <v>0</v>
      </c>
      <c r="AL322" s="194">
        <v>0</v>
      </c>
      <c r="AM322" s="194">
        <v>0</v>
      </c>
      <c r="AN322" s="194">
        <v>0</v>
      </c>
      <c r="AO322" s="194">
        <v>0</v>
      </c>
      <c r="AP322" s="194">
        <v>0</v>
      </c>
      <c r="AQ322" s="194">
        <v>0</v>
      </c>
      <c r="AR322" s="199">
        <v>0</v>
      </c>
      <c r="AS322" s="199">
        <v>0</v>
      </c>
      <c r="AT322" s="194">
        <v>0</v>
      </c>
      <c r="AU322" s="194">
        <v>0</v>
      </c>
      <c r="AV322" s="194">
        <v>0</v>
      </c>
      <c r="AW322" s="194">
        <v>0</v>
      </c>
      <c r="AX322" s="194">
        <v>0</v>
      </c>
      <c r="AY322" s="194">
        <v>0</v>
      </c>
      <c r="AZ322" s="194">
        <v>0</v>
      </c>
      <c r="BA322" s="194">
        <v>0</v>
      </c>
      <c r="BB322" s="199">
        <v>0</v>
      </c>
      <c r="BC322" s="199">
        <v>0</v>
      </c>
      <c r="BD322" s="200"/>
      <c r="BE322" s="202"/>
      <c r="BF322" s="202"/>
      <c r="BG322" s="220"/>
      <c r="BH322" s="204"/>
      <c r="BI322" s="204"/>
      <c r="BJ322" s="205"/>
      <c r="BK322" s="212"/>
    </row>
    <row r="323" spans="1:63" ht="19.5" customHeight="1" x14ac:dyDescent="0.3">
      <c r="A323" s="192" t="s">
        <v>37</v>
      </c>
      <c r="B323" s="193" t="s">
        <v>325</v>
      </c>
      <c r="C323" s="208" t="s">
        <v>335</v>
      </c>
      <c r="D323" s="209" t="s">
        <v>336</v>
      </c>
      <c r="E323" s="194">
        <v>91.611913033495171</v>
      </c>
      <c r="F323" s="195">
        <f t="shared" si="124"/>
        <v>0</v>
      </c>
      <c r="G323" s="196">
        <f t="shared" si="125"/>
        <v>0</v>
      </c>
      <c r="H323" s="196">
        <f t="shared" si="126"/>
        <v>0</v>
      </c>
      <c r="I323" s="196">
        <f t="shared" si="127"/>
        <v>0</v>
      </c>
      <c r="J323" s="196">
        <f t="shared" si="128"/>
        <v>0</v>
      </c>
      <c r="K323" s="196">
        <f t="shared" si="129"/>
        <v>0</v>
      </c>
      <c r="L323" s="196">
        <f t="shared" si="130"/>
        <v>0</v>
      </c>
      <c r="M323" s="196">
        <f t="shared" si="131"/>
        <v>0</v>
      </c>
      <c r="N323" s="197">
        <f t="shared" si="132"/>
        <v>0</v>
      </c>
      <c r="O323" s="197">
        <f t="shared" si="133"/>
        <v>0</v>
      </c>
      <c r="P323" s="210">
        <v>0</v>
      </c>
      <c r="Q323" s="194">
        <v>0</v>
      </c>
      <c r="R323" s="194">
        <v>0</v>
      </c>
      <c r="S323" s="194">
        <v>0</v>
      </c>
      <c r="T323" s="194">
        <v>0</v>
      </c>
      <c r="U323" s="194">
        <v>0</v>
      </c>
      <c r="V323" s="194">
        <v>0</v>
      </c>
      <c r="W323" s="194">
        <v>0</v>
      </c>
      <c r="X323" s="199">
        <v>0</v>
      </c>
      <c r="Y323" s="199">
        <v>0</v>
      </c>
      <c r="Z323" s="194">
        <v>0</v>
      </c>
      <c r="AA323" s="150">
        <v>0</v>
      </c>
      <c r="AB323" s="150">
        <v>0</v>
      </c>
      <c r="AC323" s="150">
        <v>0</v>
      </c>
      <c r="AD323" s="150">
        <v>0</v>
      </c>
      <c r="AE323" s="150">
        <v>0</v>
      </c>
      <c r="AF323" s="150">
        <v>0</v>
      </c>
      <c r="AG323" s="150">
        <v>0</v>
      </c>
      <c r="AH323" s="199">
        <v>0</v>
      </c>
      <c r="AI323" s="199">
        <v>0</v>
      </c>
      <c r="AJ323" s="194">
        <v>0</v>
      </c>
      <c r="AK323" s="194">
        <v>0</v>
      </c>
      <c r="AL323" s="194">
        <v>0</v>
      </c>
      <c r="AM323" s="194">
        <v>0</v>
      </c>
      <c r="AN323" s="194">
        <v>0</v>
      </c>
      <c r="AO323" s="194">
        <v>0</v>
      </c>
      <c r="AP323" s="194">
        <v>0</v>
      </c>
      <c r="AQ323" s="194">
        <v>0</v>
      </c>
      <c r="AR323" s="199">
        <v>0</v>
      </c>
      <c r="AS323" s="199">
        <v>0</v>
      </c>
      <c r="AT323" s="194">
        <v>0</v>
      </c>
      <c r="AU323" s="194">
        <v>0</v>
      </c>
      <c r="AV323" s="194">
        <v>0</v>
      </c>
      <c r="AW323" s="194">
        <v>0</v>
      </c>
      <c r="AX323" s="194">
        <v>0</v>
      </c>
      <c r="AY323" s="194">
        <v>0</v>
      </c>
      <c r="AZ323" s="194">
        <v>0</v>
      </c>
      <c r="BA323" s="194">
        <v>0</v>
      </c>
      <c r="BB323" s="199">
        <v>0</v>
      </c>
      <c r="BC323" s="199">
        <v>0</v>
      </c>
      <c r="BD323" s="200"/>
      <c r="BE323" s="202"/>
      <c r="BF323" s="202"/>
      <c r="BG323" s="220"/>
      <c r="BH323" s="204"/>
      <c r="BI323" s="204"/>
      <c r="BJ323" s="205"/>
      <c r="BK323" s="212"/>
    </row>
    <row r="324" spans="1:63" ht="19.5" customHeight="1" x14ac:dyDescent="0.3">
      <c r="A324" s="192" t="s">
        <v>37</v>
      </c>
      <c r="B324" s="193" t="s">
        <v>325</v>
      </c>
      <c r="C324" s="208" t="s">
        <v>339</v>
      </c>
      <c r="D324" s="209" t="s">
        <v>340</v>
      </c>
      <c r="E324" s="194">
        <v>113.76120187085185</v>
      </c>
      <c r="F324" s="195">
        <f t="shared" si="124"/>
        <v>0</v>
      </c>
      <c r="G324" s="196">
        <f t="shared" si="125"/>
        <v>0</v>
      </c>
      <c r="H324" s="196">
        <f t="shared" si="126"/>
        <v>0</v>
      </c>
      <c r="I324" s="196">
        <f t="shared" si="127"/>
        <v>0</v>
      </c>
      <c r="J324" s="196">
        <f t="shared" si="128"/>
        <v>0</v>
      </c>
      <c r="K324" s="196">
        <f t="shared" si="129"/>
        <v>0</v>
      </c>
      <c r="L324" s="196">
        <f t="shared" si="130"/>
        <v>0</v>
      </c>
      <c r="M324" s="196">
        <f t="shared" si="131"/>
        <v>0</v>
      </c>
      <c r="N324" s="197">
        <f t="shared" si="132"/>
        <v>0</v>
      </c>
      <c r="O324" s="197">
        <f t="shared" si="133"/>
        <v>0</v>
      </c>
      <c r="P324" s="210">
        <v>0</v>
      </c>
      <c r="Q324" s="194">
        <v>0</v>
      </c>
      <c r="R324" s="194">
        <v>0</v>
      </c>
      <c r="S324" s="194">
        <v>0</v>
      </c>
      <c r="T324" s="194">
        <v>0</v>
      </c>
      <c r="U324" s="194">
        <v>0</v>
      </c>
      <c r="V324" s="194">
        <v>0</v>
      </c>
      <c r="W324" s="194">
        <v>0</v>
      </c>
      <c r="X324" s="199">
        <v>0</v>
      </c>
      <c r="Y324" s="199">
        <v>0</v>
      </c>
      <c r="Z324" s="194">
        <v>0</v>
      </c>
      <c r="AA324" s="150">
        <v>0</v>
      </c>
      <c r="AB324" s="150">
        <v>0</v>
      </c>
      <c r="AC324" s="150">
        <v>0</v>
      </c>
      <c r="AD324" s="150">
        <v>0</v>
      </c>
      <c r="AE324" s="150">
        <v>0</v>
      </c>
      <c r="AF324" s="150">
        <v>0</v>
      </c>
      <c r="AG324" s="150">
        <v>0</v>
      </c>
      <c r="AH324" s="199">
        <v>0</v>
      </c>
      <c r="AI324" s="199">
        <v>0</v>
      </c>
      <c r="AJ324" s="194">
        <v>0</v>
      </c>
      <c r="AK324" s="194">
        <v>0</v>
      </c>
      <c r="AL324" s="194">
        <v>0</v>
      </c>
      <c r="AM324" s="194">
        <v>0</v>
      </c>
      <c r="AN324" s="194">
        <v>0</v>
      </c>
      <c r="AO324" s="194">
        <v>0</v>
      </c>
      <c r="AP324" s="194">
        <v>0</v>
      </c>
      <c r="AQ324" s="194">
        <v>0</v>
      </c>
      <c r="AR324" s="199">
        <v>0</v>
      </c>
      <c r="AS324" s="199">
        <v>0</v>
      </c>
      <c r="AT324" s="194">
        <v>0</v>
      </c>
      <c r="AU324" s="194">
        <v>0</v>
      </c>
      <c r="AV324" s="194">
        <v>0</v>
      </c>
      <c r="AW324" s="194">
        <v>0</v>
      </c>
      <c r="AX324" s="194">
        <v>0</v>
      </c>
      <c r="AY324" s="194">
        <v>0</v>
      </c>
      <c r="AZ324" s="194">
        <v>0</v>
      </c>
      <c r="BA324" s="194">
        <v>0</v>
      </c>
      <c r="BB324" s="199">
        <v>0</v>
      </c>
      <c r="BC324" s="199">
        <v>0</v>
      </c>
      <c r="BD324" s="200"/>
      <c r="BE324" s="202"/>
      <c r="BF324" s="202"/>
      <c r="BG324" s="220"/>
      <c r="BH324" s="204"/>
      <c r="BI324" s="204"/>
      <c r="BJ324" s="205"/>
      <c r="BK324" s="212"/>
    </row>
    <row r="325" spans="1:63" ht="19.5" customHeight="1" x14ac:dyDescent="0.3">
      <c r="A325" s="192" t="s">
        <v>37</v>
      </c>
      <c r="B325" s="193" t="s">
        <v>325</v>
      </c>
      <c r="C325" s="208" t="s">
        <v>341</v>
      </c>
      <c r="D325" s="209" t="s">
        <v>342</v>
      </c>
      <c r="E325" s="194">
        <v>97.856015222032042</v>
      </c>
      <c r="F325" s="195">
        <f t="shared" si="124"/>
        <v>0</v>
      </c>
      <c r="G325" s="196">
        <f t="shared" si="125"/>
        <v>0</v>
      </c>
      <c r="H325" s="196">
        <f t="shared" si="126"/>
        <v>0</v>
      </c>
      <c r="I325" s="196">
        <f t="shared" si="127"/>
        <v>0</v>
      </c>
      <c r="J325" s="196">
        <f t="shared" si="128"/>
        <v>0</v>
      </c>
      <c r="K325" s="196">
        <f t="shared" si="129"/>
        <v>0</v>
      </c>
      <c r="L325" s="196">
        <f t="shared" si="130"/>
        <v>0</v>
      </c>
      <c r="M325" s="196">
        <f t="shared" si="131"/>
        <v>0</v>
      </c>
      <c r="N325" s="197">
        <f t="shared" si="132"/>
        <v>0</v>
      </c>
      <c r="O325" s="197">
        <f t="shared" si="133"/>
        <v>0</v>
      </c>
      <c r="P325" s="210">
        <v>0</v>
      </c>
      <c r="Q325" s="194">
        <v>0</v>
      </c>
      <c r="R325" s="194">
        <v>0</v>
      </c>
      <c r="S325" s="194">
        <v>0</v>
      </c>
      <c r="T325" s="194">
        <v>0</v>
      </c>
      <c r="U325" s="194">
        <v>0</v>
      </c>
      <c r="V325" s="194">
        <v>0</v>
      </c>
      <c r="W325" s="194">
        <v>0</v>
      </c>
      <c r="X325" s="199">
        <v>0</v>
      </c>
      <c r="Y325" s="199">
        <v>0</v>
      </c>
      <c r="Z325" s="194">
        <v>0</v>
      </c>
      <c r="AA325" s="150">
        <v>0</v>
      </c>
      <c r="AB325" s="150">
        <v>0</v>
      </c>
      <c r="AC325" s="150">
        <v>0</v>
      </c>
      <c r="AD325" s="150">
        <v>0</v>
      </c>
      <c r="AE325" s="150">
        <v>0</v>
      </c>
      <c r="AF325" s="150">
        <v>0</v>
      </c>
      <c r="AG325" s="150">
        <v>0</v>
      </c>
      <c r="AH325" s="199">
        <v>0</v>
      </c>
      <c r="AI325" s="199">
        <v>0</v>
      </c>
      <c r="AJ325" s="194">
        <v>0</v>
      </c>
      <c r="AK325" s="194">
        <v>0</v>
      </c>
      <c r="AL325" s="194">
        <v>0</v>
      </c>
      <c r="AM325" s="194">
        <v>0</v>
      </c>
      <c r="AN325" s="194">
        <v>0</v>
      </c>
      <c r="AO325" s="194">
        <v>0</v>
      </c>
      <c r="AP325" s="194">
        <v>0</v>
      </c>
      <c r="AQ325" s="194">
        <v>0</v>
      </c>
      <c r="AR325" s="199">
        <v>0</v>
      </c>
      <c r="AS325" s="199">
        <v>0</v>
      </c>
      <c r="AT325" s="194">
        <v>0</v>
      </c>
      <c r="AU325" s="194">
        <v>0</v>
      </c>
      <c r="AV325" s="194">
        <v>0</v>
      </c>
      <c r="AW325" s="194">
        <v>0</v>
      </c>
      <c r="AX325" s="194">
        <v>0</v>
      </c>
      <c r="AY325" s="194">
        <v>0</v>
      </c>
      <c r="AZ325" s="194">
        <v>0</v>
      </c>
      <c r="BA325" s="194">
        <v>0</v>
      </c>
      <c r="BB325" s="199">
        <v>0</v>
      </c>
      <c r="BC325" s="199">
        <v>0</v>
      </c>
      <c r="BD325" s="200"/>
      <c r="BE325" s="202"/>
      <c r="BF325" s="202"/>
      <c r="BG325" s="220"/>
      <c r="BH325" s="204"/>
      <c r="BI325" s="204"/>
      <c r="BJ325" s="205"/>
      <c r="BK325" s="212"/>
    </row>
    <row r="326" spans="1:63" ht="19.5" customHeight="1" x14ac:dyDescent="0.3">
      <c r="A326" s="192" t="s">
        <v>37</v>
      </c>
      <c r="B326" s="193" t="s">
        <v>325</v>
      </c>
      <c r="C326" s="208" t="s">
        <v>615</v>
      </c>
      <c r="D326" s="209" t="s">
        <v>616</v>
      </c>
      <c r="E326" s="194" t="s">
        <v>0</v>
      </c>
      <c r="F326" s="195">
        <f t="shared" si="124"/>
        <v>0</v>
      </c>
      <c r="G326" s="196">
        <f t="shared" si="125"/>
        <v>0</v>
      </c>
      <c r="H326" s="196">
        <f t="shared" si="126"/>
        <v>0</v>
      </c>
      <c r="I326" s="196">
        <f t="shared" si="127"/>
        <v>0</v>
      </c>
      <c r="J326" s="196">
        <f t="shared" si="128"/>
        <v>0</v>
      </c>
      <c r="K326" s="196">
        <f t="shared" si="129"/>
        <v>0</v>
      </c>
      <c r="L326" s="196">
        <f t="shared" si="130"/>
        <v>0</v>
      </c>
      <c r="M326" s="196">
        <f t="shared" si="131"/>
        <v>0</v>
      </c>
      <c r="N326" s="197">
        <f t="shared" si="132"/>
        <v>0</v>
      </c>
      <c r="O326" s="197">
        <f t="shared" si="133"/>
        <v>0</v>
      </c>
      <c r="P326" s="210">
        <v>0</v>
      </c>
      <c r="Q326" s="194">
        <v>0</v>
      </c>
      <c r="R326" s="194">
        <v>0</v>
      </c>
      <c r="S326" s="194">
        <v>0</v>
      </c>
      <c r="T326" s="194">
        <v>0</v>
      </c>
      <c r="U326" s="194">
        <v>0</v>
      </c>
      <c r="V326" s="194">
        <v>0</v>
      </c>
      <c r="W326" s="194">
        <v>0</v>
      </c>
      <c r="X326" s="199">
        <v>0</v>
      </c>
      <c r="Y326" s="199">
        <v>0</v>
      </c>
      <c r="Z326" s="194">
        <v>0</v>
      </c>
      <c r="AA326" s="150">
        <v>0</v>
      </c>
      <c r="AB326" s="150">
        <v>0</v>
      </c>
      <c r="AC326" s="150">
        <v>0</v>
      </c>
      <c r="AD326" s="150">
        <v>0</v>
      </c>
      <c r="AE326" s="150">
        <v>0</v>
      </c>
      <c r="AF326" s="150">
        <v>0</v>
      </c>
      <c r="AG326" s="150">
        <v>0</v>
      </c>
      <c r="AH326" s="199">
        <v>0</v>
      </c>
      <c r="AI326" s="199">
        <v>0</v>
      </c>
      <c r="AJ326" s="194">
        <v>0</v>
      </c>
      <c r="AK326" s="194">
        <v>0</v>
      </c>
      <c r="AL326" s="194">
        <v>0</v>
      </c>
      <c r="AM326" s="194">
        <v>0</v>
      </c>
      <c r="AN326" s="194">
        <v>0</v>
      </c>
      <c r="AO326" s="194">
        <v>0</v>
      </c>
      <c r="AP326" s="194">
        <v>0</v>
      </c>
      <c r="AQ326" s="194">
        <v>0</v>
      </c>
      <c r="AR326" s="199">
        <v>0</v>
      </c>
      <c r="AS326" s="199">
        <v>0</v>
      </c>
      <c r="AT326" s="194">
        <v>0</v>
      </c>
      <c r="AU326" s="194">
        <v>0</v>
      </c>
      <c r="AV326" s="194">
        <v>0</v>
      </c>
      <c r="AW326" s="194">
        <v>0</v>
      </c>
      <c r="AX326" s="194">
        <v>0</v>
      </c>
      <c r="AY326" s="194">
        <v>0</v>
      </c>
      <c r="AZ326" s="194">
        <v>0</v>
      </c>
      <c r="BA326" s="194">
        <v>0</v>
      </c>
      <c r="BB326" s="199">
        <v>0</v>
      </c>
      <c r="BC326" s="199">
        <v>0</v>
      </c>
      <c r="BD326" s="200"/>
      <c r="BE326" s="202"/>
      <c r="BF326" s="202"/>
      <c r="BG326" s="220"/>
      <c r="BH326" s="204"/>
      <c r="BI326" s="204"/>
      <c r="BJ326" s="205"/>
      <c r="BK326" s="212"/>
    </row>
    <row r="327" spans="1:63" ht="19.5" customHeight="1" x14ac:dyDescent="0.3">
      <c r="A327" s="192" t="s">
        <v>37</v>
      </c>
      <c r="B327" s="193" t="s">
        <v>325</v>
      </c>
      <c r="C327" s="208" t="s">
        <v>343</v>
      </c>
      <c r="D327" s="209" t="s">
        <v>344</v>
      </c>
      <c r="E327" s="194">
        <v>57.517768360776344</v>
      </c>
      <c r="F327" s="195">
        <f t="shared" si="124"/>
        <v>0</v>
      </c>
      <c r="G327" s="196">
        <f t="shared" si="125"/>
        <v>0</v>
      </c>
      <c r="H327" s="196">
        <f t="shared" si="126"/>
        <v>0</v>
      </c>
      <c r="I327" s="196">
        <f t="shared" si="127"/>
        <v>0</v>
      </c>
      <c r="J327" s="196">
        <f t="shared" si="128"/>
        <v>0</v>
      </c>
      <c r="K327" s="196">
        <f t="shared" si="129"/>
        <v>0</v>
      </c>
      <c r="L327" s="196">
        <f t="shared" si="130"/>
        <v>0</v>
      </c>
      <c r="M327" s="196">
        <f t="shared" si="131"/>
        <v>0</v>
      </c>
      <c r="N327" s="197">
        <f t="shared" si="132"/>
        <v>0</v>
      </c>
      <c r="O327" s="197">
        <f t="shared" si="133"/>
        <v>0</v>
      </c>
      <c r="P327" s="210">
        <v>0</v>
      </c>
      <c r="Q327" s="194">
        <v>0</v>
      </c>
      <c r="R327" s="194">
        <v>0</v>
      </c>
      <c r="S327" s="194">
        <v>0</v>
      </c>
      <c r="T327" s="194">
        <v>0</v>
      </c>
      <c r="U327" s="194">
        <v>0</v>
      </c>
      <c r="V327" s="194">
        <v>0</v>
      </c>
      <c r="W327" s="194">
        <v>0</v>
      </c>
      <c r="X327" s="199">
        <v>0</v>
      </c>
      <c r="Y327" s="199">
        <v>0</v>
      </c>
      <c r="Z327" s="194">
        <v>0</v>
      </c>
      <c r="AA327" s="150">
        <v>0</v>
      </c>
      <c r="AB327" s="150">
        <v>0</v>
      </c>
      <c r="AC327" s="150">
        <v>0</v>
      </c>
      <c r="AD327" s="150">
        <v>0</v>
      </c>
      <c r="AE327" s="150">
        <v>0</v>
      </c>
      <c r="AF327" s="150">
        <v>0</v>
      </c>
      <c r="AG327" s="150">
        <v>0</v>
      </c>
      <c r="AH327" s="199">
        <v>0</v>
      </c>
      <c r="AI327" s="199">
        <v>0</v>
      </c>
      <c r="AJ327" s="194">
        <v>0</v>
      </c>
      <c r="AK327" s="194">
        <v>0</v>
      </c>
      <c r="AL327" s="194">
        <v>0</v>
      </c>
      <c r="AM327" s="194">
        <v>0</v>
      </c>
      <c r="AN327" s="194">
        <v>0</v>
      </c>
      <c r="AO327" s="194">
        <v>0</v>
      </c>
      <c r="AP327" s="194">
        <v>0</v>
      </c>
      <c r="AQ327" s="194">
        <v>0</v>
      </c>
      <c r="AR327" s="199">
        <v>0</v>
      </c>
      <c r="AS327" s="199">
        <v>0</v>
      </c>
      <c r="AT327" s="194">
        <v>0</v>
      </c>
      <c r="AU327" s="194">
        <v>0</v>
      </c>
      <c r="AV327" s="194">
        <v>0</v>
      </c>
      <c r="AW327" s="194">
        <v>0</v>
      </c>
      <c r="AX327" s="194">
        <v>0</v>
      </c>
      <c r="AY327" s="194">
        <v>0</v>
      </c>
      <c r="AZ327" s="194">
        <v>0</v>
      </c>
      <c r="BA327" s="194">
        <v>0</v>
      </c>
      <c r="BB327" s="199">
        <v>0</v>
      </c>
      <c r="BC327" s="199">
        <v>0</v>
      </c>
      <c r="BD327" s="200"/>
      <c r="BE327" s="202"/>
      <c r="BF327" s="202"/>
      <c r="BG327" s="220"/>
      <c r="BH327" s="204"/>
      <c r="BI327" s="204"/>
      <c r="BJ327" s="205"/>
      <c r="BK327" s="212"/>
    </row>
    <row r="328" spans="1:63" ht="19.5" customHeight="1" x14ac:dyDescent="0.3">
      <c r="A328" s="192" t="s">
        <v>37</v>
      </c>
      <c r="B328" s="193" t="s">
        <v>325</v>
      </c>
      <c r="C328" s="208" t="s">
        <v>345</v>
      </c>
      <c r="D328" s="209" t="s">
        <v>346</v>
      </c>
      <c r="E328" s="194">
        <v>26.595997084563042</v>
      </c>
      <c r="F328" s="195">
        <f t="shared" si="124"/>
        <v>0</v>
      </c>
      <c r="G328" s="196">
        <f t="shared" si="125"/>
        <v>0</v>
      </c>
      <c r="H328" s="196">
        <f t="shared" si="126"/>
        <v>0</v>
      </c>
      <c r="I328" s="196">
        <f t="shared" si="127"/>
        <v>0</v>
      </c>
      <c r="J328" s="196">
        <f t="shared" si="128"/>
        <v>0</v>
      </c>
      <c r="K328" s="196">
        <f t="shared" si="129"/>
        <v>0</v>
      </c>
      <c r="L328" s="196">
        <f t="shared" si="130"/>
        <v>0</v>
      </c>
      <c r="M328" s="196">
        <f t="shared" si="131"/>
        <v>0</v>
      </c>
      <c r="N328" s="197">
        <f t="shared" si="132"/>
        <v>0</v>
      </c>
      <c r="O328" s="197">
        <f t="shared" si="133"/>
        <v>0</v>
      </c>
      <c r="P328" s="210">
        <v>0</v>
      </c>
      <c r="Q328" s="194">
        <v>0</v>
      </c>
      <c r="R328" s="194">
        <v>0</v>
      </c>
      <c r="S328" s="194">
        <v>0</v>
      </c>
      <c r="T328" s="194">
        <v>0</v>
      </c>
      <c r="U328" s="194">
        <v>0</v>
      </c>
      <c r="V328" s="194">
        <v>0</v>
      </c>
      <c r="W328" s="194">
        <v>0</v>
      </c>
      <c r="X328" s="199">
        <v>0</v>
      </c>
      <c r="Y328" s="199">
        <v>0</v>
      </c>
      <c r="Z328" s="194">
        <v>0</v>
      </c>
      <c r="AA328" s="150">
        <v>0</v>
      </c>
      <c r="AB328" s="150">
        <v>0</v>
      </c>
      <c r="AC328" s="150">
        <v>0</v>
      </c>
      <c r="AD328" s="150">
        <v>0</v>
      </c>
      <c r="AE328" s="150">
        <v>0</v>
      </c>
      <c r="AF328" s="150">
        <v>0</v>
      </c>
      <c r="AG328" s="150">
        <v>0</v>
      </c>
      <c r="AH328" s="199">
        <v>0</v>
      </c>
      <c r="AI328" s="199">
        <v>0</v>
      </c>
      <c r="AJ328" s="194">
        <v>0</v>
      </c>
      <c r="AK328" s="194">
        <v>0</v>
      </c>
      <c r="AL328" s="194">
        <v>0</v>
      </c>
      <c r="AM328" s="194">
        <v>0</v>
      </c>
      <c r="AN328" s="194">
        <v>0</v>
      </c>
      <c r="AO328" s="194">
        <v>0</v>
      </c>
      <c r="AP328" s="194">
        <v>0</v>
      </c>
      <c r="AQ328" s="194">
        <v>0</v>
      </c>
      <c r="AR328" s="199">
        <v>0</v>
      </c>
      <c r="AS328" s="199">
        <v>0</v>
      </c>
      <c r="AT328" s="194">
        <v>0</v>
      </c>
      <c r="AU328" s="194">
        <v>0</v>
      </c>
      <c r="AV328" s="194">
        <v>0</v>
      </c>
      <c r="AW328" s="194">
        <v>0</v>
      </c>
      <c r="AX328" s="194">
        <v>0</v>
      </c>
      <c r="AY328" s="194">
        <v>0</v>
      </c>
      <c r="AZ328" s="194">
        <v>0</v>
      </c>
      <c r="BA328" s="194">
        <v>0</v>
      </c>
      <c r="BB328" s="199">
        <v>0</v>
      </c>
      <c r="BC328" s="199">
        <v>0</v>
      </c>
      <c r="BD328" s="200"/>
      <c r="BE328" s="168"/>
      <c r="BF328" s="202"/>
      <c r="BG328" s="220"/>
      <c r="BH328" s="204"/>
      <c r="BI328" s="204"/>
      <c r="BJ328" s="205"/>
      <c r="BK328" s="212"/>
    </row>
    <row r="329" spans="1:63" ht="19.5" customHeight="1" x14ac:dyDescent="0.3">
      <c r="A329" s="192" t="s">
        <v>37</v>
      </c>
      <c r="B329" s="193" t="s">
        <v>325</v>
      </c>
      <c r="C329" s="208" t="s">
        <v>347</v>
      </c>
      <c r="D329" s="209" t="s">
        <v>348</v>
      </c>
      <c r="E329" s="194">
        <v>28.275583691462618</v>
      </c>
      <c r="F329" s="195">
        <f t="shared" si="124"/>
        <v>11.011087</v>
      </c>
      <c r="G329" s="196">
        <f t="shared" si="125"/>
        <v>0</v>
      </c>
      <c r="H329" s="196">
        <f t="shared" si="126"/>
        <v>0</v>
      </c>
      <c r="I329" s="196">
        <f t="shared" si="127"/>
        <v>0</v>
      </c>
      <c r="J329" s="196">
        <f t="shared" si="128"/>
        <v>0</v>
      </c>
      <c r="K329" s="196">
        <f t="shared" si="129"/>
        <v>0</v>
      </c>
      <c r="L329" s="196">
        <f t="shared" si="130"/>
        <v>0</v>
      </c>
      <c r="M329" s="196">
        <f t="shared" si="131"/>
        <v>0</v>
      </c>
      <c r="N329" s="197">
        <f t="shared" si="132"/>
        <v>0</v>
      </c>
      <c r="O329" s="197">
        <f t="shared" si="133"/>
        <v>1</v>
      </c>
      <c r="P329" s="198">
        <v>11.011087</v>
      </c>
      <c r="Q329" s="194">
        <v>0</v>
      </c>
      <c r="R329" s="194">
        <v>0</v>
      </c>
      <c r="S329" s="194">
        <v>0</v>
      </c>
      <c r="T329" s="194">
        <v>0</v>
      </c>
      <c r="U329" s="194">
        <v>0</v>
      </c>
      <c r="V329" s="194">
        <v>0</v>
      </c>
      <c r="W329" s="194">
        <v>0</v>
      </c>
      <c r="X329" s="199">
        <v>0</v>
      </c>
      <c r="Y329" s="199">
        <v>1</v>
      </c>
      <c r="Z329" s="194">
        <v>0</v>
      </c>
      <c r="AA329" s="150">
        <v>0</v>
      </c>
      <c r="AB329" s="150">
        <v>0</v>
      </c>
      <c r="AC329" s="150">
        <v>0</v>
      </c>
      <c r="AD329" s="150">
        <v>0</v>
      </c>
      <c r="AE329" s="150">
        <v>0</v>
      </c>
      <c r="AF329" s="150">
        <v>0</v>
      </c>
      <c r="AG329" s="150">
        <v>0</v>
      </c>
      <c r="AH329" s="199">
        <v>0</v>
      </c>
      <c r="AI329" s="199">
        <v>0</v>
      </c>
      <c r="AJ329" s="194">
        <v>0</v>
      </c>
      <c r="AK329" s="194">
        <v>0</v>
      </c>
      <c r="AL329" s="194">
        <v>0</v>
      </c>
      <c r="AM329" s="194">
        <v>0</v>
      </c>
      <c r="AN329" s="194">
        <v>0</v>
      </c>
      <c r="AO329" s="194">
        <v>0</v>
      </c>
      <c r="AP329" s="194">
        <v>0</v>
      </c>
      <c r="AQ329" s="194">
        <v>0</v>
      </c>
      <c r="AR329" s="199">
        <v>0</v>
      </c>
      <c r="AS329" s="199">
        <v>0</v>
      </c>
      <c r="AT329" s="194">
        <v>0</v>
      </c>
      <c r="AU329" s="194">
        <v>0</v>
      </c>
      <c r="AV329" s="194">
        <v>0</v>
      </c>
      <c r="AW329" s="194">
        <v>0</v>
      </c>
      <c r="AX329" s="194">
        <v>0</v>
      </c>
      <c r="AY329" s="194">
        <v>0</v>
      </c>
      <c r="AZ329" s="194">
        <v>0</v>
      </c>
      <c r="BA329" s="194">
        <v>0</v>
      </c>
      <c r="BB329" s="199">
        <v>0</v>
      </c>
      <c r="BC329" s="199">
        <v>0</v>
      </c>
      <c r="BD329" s="200">
        <v>45747</v>
      </c>
      <c r="BE329" s="202"/>
      <c r="BF329" s="202"/>
      <c r="BG329" s="220"/>
      <c r="BH329" s="204"/>
      <c r="BI329" s="204"/>
      <c r="BJ329" s="205"/>
      <c r="BK329" s="212"/>
    </row>
    <row r="330" spans="1:63" ht="19.5" customHeight="1" x14ac:dyDescent="0.3">
      <c r="A330" s="192" t="s">
        <v>37</v>
      </c>
      <c r="B330" s="193" t="s">
        <v>325</v>
      </c>
      <c r="C330" s="208" t="s">
        <v>1962</v>
      </c>
      <c r="D330" s="209" t="s">
        <v>1963</v>
      </c>
      <c r="E330" s="194">
        <v>27.301003333398718</v>
      </c>
      <c r="F330" s="195">
        <f t="shared" si="124"/>
        <v>0</v>
      </c>
      <c r="G330" s="196">
        <f t="shared" si="125"/>
        <v>0</v>
      </c>
      <c r="H330" s="196">
        <f t="shared" si="126"/>
        <v>0</v>
      </c>
      <c r="I330" s="196">
        <f t="shared" si="127"/>
        <v>0</v>
      </c>
      <c r="J330" s="196">
        <f t="shared" si="128"/>
        <v>0</v>
      </c>
      <c r="K330" s="196">
        <f t="shared" si="129"/>
        <v>0</v>
      </c>
      <c r="L330" s="196">
        <f t="shared" si="130"/>
        <v>0</v>
      </c>
      <c r="M330" s="196">
        <f t="shared" si="131"/>
        <v>0</v>
      </c>
      <c r="N330" s="197">
        <f t="shared" si="132"/>
        <v>0</v>
      </c>
      <c r="O330" s="197">
        <f t="shared" si="133"/>
        <v>0</v>
      </c>
      <c r="P330" s="210">
        <v>0</v>
      </c>
      <c r="Q330" s="194">
        <v>0</v>
      </c>
      <c r="R330" s="194">
        <v>0</v>
      </c>
      <c r="S330" s="194">
        <v>0</v>
      </c>
      <c r="T330" s="194">
        <v>0</v>
      </c>
      <c r="U330" s="194">
        <v>0</v>
      </c>
      <c r="V330" s="194">
        <v>0</v>
      </c>
      <c r="W330" s="194">
        <v>0</v>
      </c>
      <c r="X330" s="199">
        <v>0</v>
      </c>
      <c r="Y330" s="199">
        <v>0</v>
      </c>
      <c r="Z330" s="194">
        <v>0</v>
      </c>
      <c r="AA330" s="150">
        <v>0</v>
      </c>
      <c r="AB330" s="150">
        <v>0</v>
      </c>
      <c r="AC330" s="150">
        <v>0</v>
      </c>
      <c r="AD330" s="150">
        <v>0</v>
      </c>
      <c r="AE330" s="150">
        <v>0</v>
      </c>
      <c r="AF330" s="150">
        <v>0</v>
      </c>
      <c r="AG330" s="150">
        <v>0</v>
      </c>
      <c r="AH330" s="199">
        <v>0</v>
      </c>
      <c r="AI330" s="199">
        <v>0</v>
      </c>
      <c r="AJ330" s="194">
        <v>0</v>
      </c>
      <c r="AK330" s="194">
        <v>0</v>
      </c>
      <c r="AL330" s="194">
        <v>0</v>
      </c>
      <c r="AM330" s="194">
        <v>0</v>
      </c>
      <c r="AN330" s="194">
        <v>0</v>
      </c>
      <c r="AO330" s="194">
        <v>0</v>
      </c>
      <c r="AP330" s="194">
        <v>0</v>
      </c>
      <c r="AQ330" s="194">
        <v>0</v>
      </c>
      <c r="AR330" s="199">
        <v>0</v>
      </c>
      <c r="AS330" s="199">
        <v>0</v>
      </c>
      <c r="AT330" s="194">
        <v>0</v>
      </c>
      <c r="AU330" s="194">
        <v>0</v>
      </c>
      <c r="AV330" s="194">
        <v>0</v>
      </c>
      <c r="AW330" s="194">
        <v>0</v>
      </c>
      <c r="AX330" s="194">
        <v>0</v>
      </c>
      <c r="AY330" s="194">
        <v>0</v>
      </c>
      <c r="AZ330" s="194">
        <v>0</v>
      </c>
      <c r="BA330" s="194">
        <v>0</v>
      </c>
      <c r="BB330" s="199">
        <v>0</v>
      </c>
      <c r="BC330" s="199">
        <v>0</v>
      </c>
      <c r="BD330" s="200"/>
      <c r="BE330" s="202"/>
      <c r="BF330" s="202"/>
      <c r="BG330" s="220"/>
      <c r="BH330" s="204"/>
      <c r="BI330" s="204"/>
      <c r="BJ330" s="205"/>
      <c r="BK330" s="212"/>
    </row>
    <row r="331" spans="1:63" ht="19.5" customHeight="1" x14ac:dyDescent="0.3">
      <c r="A331" s="192" t="s">
        <v>37</v>
      </c>
      <c r="B331" s="193" t="s">
        <v>325</v>
      </c>
      <c r="C331" s="208" t="s">
        <v>349</v>
      </c>
      <c r="D331" s="209" t="s">
        <v>350</v>
      </c>
      <c r="E331" s="194">
        <v>27.306425958527306</v>
      </c>
      <c r="F331" s="195">
        <f t="shared" si="124"/>
        <v>0</v>
      </c>
      <c r="G331" s="196">
        <f t="shared" si="125"/>
        <v>0</v>
      </c>
      <c r="H331" s="196">
        <f t="shared" si="126"/>
        <v>0</v>
      </c>
      <c r="I331" s="196">
        <f t="shared" si="127"/>
        <v>0</v>
      </c>
      <c r="J331" s="196">
        <f t="shared" si="128"/>
        <v>0</v>
      </c>
      <c r="K331" s="196">
        <f t="shared" si="129"/>
        <v>0</v>
      </c>
      <c r="L331" s="196">
        <f t="shared" si="130"/>
        <v>0</v>
      </c>
      <c r="M331" s="196">
        <f t="shared" si="131"/>
        <v>0</v>
      </c>
      <c r="N331" s="197">
        <f t="shared" si="132"/>
        <v>0</v>
      </c>
      <c r="O331" s="197">
        <f t="shared" si="133"/>
        <v>0</v>
      </c>
      <c r="P331" s="210">
        <v>0</v>
      </c>
      <c r="Q331" s="194">
        <v>0</v>
      </c>
      <c r="R331" s="194">
        <v>0</v>
      </c>
      <c r="S331" s="194">
        <v>0</v>
      </c>
      <c r="T331" s="194">
        <v>0</v>
      </c>
      <c r="U331" s="194">
        <v>0</v>
      </c>
      <c r="V331" s="194">
        <v>0</v>
      </c>
      <c r="W331" s="194">
        <v>0</v>
      </c>
      <c r="X331" s="199">
        <v>0</v>
      </c>
      <c r="Y331" s="199">
        <v>0</v>
      </c>
      <c r="Z331" s="194">
        <v>0</v>
      </c>
      <c r="AA331" s="150">
        <v>0</v>
      </c>
      <c r="AB331" s="150">
        <v>0</v>
      </c>
      <c r="AC331" s="150">
        <v>0</v>
      </c>
      <c r="AD331" s="150">
        <v>0</v>
      </c>
      <c r="AE331" s="150">
        <v>0</v>
      </c>
      <c r="AF331" s="150">
        <v>0</v>
      </c>
      <c r="AG331" s="150">
        <v>0</v>
      </c>
      <c r="AH331" s="199">
        <v>0</v>
      </c>
      <c r="AI331" s="199">
        <v>0</v>
      </c>
      <c r="AJ331" s="194">
        <v>0</v>
      </c>
      <c r="AK331" s="194">
        <v>0</v>
      </c>
      <c r="AL331" s="194">
        <v>0</v>
      </c>
      <c r="AM331" s="194">
        <v>0</v>
      </c>
      <c r="AN331" s="194">
        <v>0</v>
      </c>
      <c r="AO331" s="194">
        <v>0</v>
      </c>
      <c r="AP331" s="194">
        <v>0</v>
      </c>
      <c r="AQ331" s="194">
        <v>0</v>
      </c>
      <c r="AR331" s="199">
        <v>0</v>
      </c>
      <c r="AS331" s="199">
        <v>0</v>
      </c>
      <c r="AT331" s="194">
        <v>0</v>
      </c>
      <c r="AU331" s="194">
        <v>0</v>
      </c>
      <c r="AV331" s="194">
        <v>0</v>
      </c>
      <c r="AW331" s="194">
        <v>0</v>
      </c>
      <c r="AX331" s="194">
        <v>0</v>
      </c>
      <c r="AY331" s="194">
        <v>0</v>
      </c>
      <c r="AZ331" s="194">
        <v>0</v>
      </c>
      <c r="BA331" s="194">
        <v>0</v>
      </c>
      <c r="BB331" s="199">
        <v>0</v>
      </c>
      <c r="BC331" s="199">
        <v>0</v>
      </c>
      <c r="BD331" s="200"/>
      <c r="BE331" s="202"/>
      <c r="BF331" s="202"/>
      <c r="BG331" s="222"/>
      <c r="BH331" s="204"/>
      <c r="BI331" s="204"/>
      <c r="BJ331" s="205"/>
      <c r="BK331" s="212"/>
    </row>
    <row r="332" spans="1:63" ht="19.5" customHeight="1" x14ac:dyDescent="0.3">
      <c r="A332" s="192" t="s">
        <v>37</v>
      </c>
      <c r="B332" s="193" t="s">
        <v>325</v>
      </c>
      <c r="C332" s="208" t="s">
        <v>353</v>
      </c>
      <c r="D332" s="209" t="s">
        <v>354</v>
      </c>
      <c r="E332" s="194">
        <v>71.13651762357361</v>
      </c>
      <c r="F332" s="195">
        <f t="shared" si="124"/>
        <v>12.006947</v>
      </c>
      <c r="G332" s="196">
        <f t="shared" si="125"/>
        <v>0</v>
      </c>
      <c r="H332" s="196">
        <f t="shared" si="126"/>
        <v>0</v>
      </c>
      <c r="I332" s="196">
        <f t="shared" si="127"/>
        <v>0</v>
      </c>
      <c r="J332" s="196">
        <f t="shared" si="128"/>
        <v>0</v>
      </c>
      <c r="K332" s="196">
        <f t="shared" si="129"/>
        <v>0</v>
      </c>
      <c r="L332" s="196">
        <f t="shared" si="130"/>
        <v>0</v>
      </c>
      <c r="M332" s="196">
        <f t="shared" si="131"/>
        <v>0</v>
      </c>
      <c r="N332" s="197">
        <f t="shared" si="132"/>
        <v>0</v>
      </c>
      <c r="O332" s="197">
        <f t="shared" si="133"/>
        <v>1</v>
      </c>
      <c r="P332" s="210">
        <v>0</v>
      </c>
      <c r="Q332" s="194">
        <v>0</v>
      </c>
      <c r="R332" s="194">
        <v>0</v>
      </c>
      <c r="S332" s="194">
        <v>0</v>
      </c>
      <c r="T332" s="194">
        <v>0</v>
      </c>
      <c r="U332" s="194">
        <v>0</v>
      </c>
      <c r="V332" s="194">
        <v>0</v>
      </c>
      <c r="W332" s="194">
        <v>0</v>
      </c>
      <c r="X332" s="199">
        <v>0</v>
      </c>
      <c r="Y332" s="199">
        <v>0</v>
      </c>
      <c r="Z332" s="194">
        <v>12.006947</v>
      </c>
      <c r="AA332" s="150">
        <v>0</v>
      </c>
      <c r="AB332" s="150">
        <v>0</v>
      </c>
      <c r="AC332" s="150">
        <v>0</v>
      </c>
      <c r="AD332" s="150">
        <v>0</v>
      </c>
      <c r="AE332" s="150">
        <v>0</v>
      </c>
      <c r="AF332" s="150">
        <v>0</v>
      </c>
      <c r="AG332" s="150">
        <v>0</v>
      </c>
      <c r="AH332" s="199">
        <v>0</v>
      </c>
      <c r="AI332" s="199">
        <v>1</v>
      </c>
      <c r="AJ332" s="194">
        <v>0</v>
      </c>
      <c r="AK332" s="194">
        <v>0</v>
      </c>
      <c r="AL332" s="194">
        <v>0</v>
      </c>
      <c r="AM332" s="194">
        <v>0</v>
      </c>
      <c r="AN332" s="194">
        <v>0</v>
      </c>
      <c r="AO332" s="194">
        <v>0</v>
      </c>
      <c r="AP332" s="194">
        <v>0</v>
      </c>
      <c r="AQ332" s="194">
        <v>0</v>
      </c>
      <c r="AR332" s="199">
        <v>0</v>
      </c>
      <c r="AS332" s="199">
        <v>0</v>
      </c>
      <c r="AT332" s="194">
        <v>0</v>
      </c>
      <c r="AU332" s="194">
        <v>0</v>
      </c>
      <c r="AV332" s="194">
        <v>0</v>
      </c>
      <c r="AW332" s="194">
        <v>0</v>
      </c>
      <c r="AX332" s="194">
        <v>0</v>
      </c>
      <c r="AY332" s="194">
        <v>0</v>
      </c>
      <c r="AZ332" s="194">
        <v>0</v>
      </c>
      <c r="BA332" s="194">
        <v>0</v>
      </c>
      <c r="BB332" s="199">
        <v>0</v>
      </c>
      <c r="BC332" s="199">
        <v>0</v>
      </c>
      <c r="BD332" s="200">
        <v>45838</v>
      </c>
      <c r="BE332" s="202"/>
      <c r="BF332" s="202"/>
      <c r="BG332" s="220"/>
      <c r="BH332" s="183"/>
      <c r="BI332" s="204"/>
      <c r="BJ332" s="205"/>
      <c r="BK332" s="212"/>
    </row>
    <row r="333" spans="1:63" ht="19.5" customHeight="1" x14ac:dyDescent="0.3">
      <c r="A333" s="192" t="s">
        <v>37</v>
      </c>
      <c r="B333" s="193" t="s">
        <v>325</v>
      </c>
      <c r="C333" s="208" t="s">
        <v>355</v>
      </c>
      <c r="D333" s="209" t="s">
        <v>1964</v>
      </c>
      <c r="E333" s="194" t="s">
        <v>0</v>
      </c>
      <c r="F333" s="195">
        <f t="shared" si="124"/>
        <v>88.720231030000008</v>
      </c>
      <c r="G333" s="196">
        <f t="shared" si="125"/>
        <v>0</v>
      </c>
      <c r="H333" s="196">
        <f t="shared" si="126"/>
        <v>0</v>
      </c>
      <c r="I333" s="196">
        <f t="shared" si="127"/>
        <v>0</v>
      </c>
      <c r="J333" s="196">
        <f t="shared" si="128"/>
        <v>0</v>
      </c>
      <c r="K333" s="196">
        <f t="shared" si="129"/>
        <v>0</v>
      </c>
      <c r="L333" s="196">
        <f t="shared" si="130"/>
        <v>0</v>
      </c>
      <c r="M333" s="196">
        <f t="shared" si="131"/>
        <v>0</v>
      </c>
      <c r="N333" s="197">
        <f t="shared" si="132"/>
        <v>0</v>
      </c>
      <c r="O333" s="197">
        <f t="shared" si="133"/>
        <v>3</v>
      </c>
      <c r="P333" s="210">
        <v>0</v>
      </c>
      <c r="Q333" s="194">
        <v>0</v>
      </c>
      <c r="R333" s="194">
        <v>0</v>
      </c>
      <c r="S333" s="194">
        <v>0</v>
      </c>
      <c r="T333" s="194">
        <v>0</v>
      </c>
      <c r="U333" s="194">
        <v>0</v>
      </c>
      <c r="V333" s="194">
        <v>0</v>
      </c>
      <c r="W333" s="194">
        <v>0</v>
      </c>
      <c r="X333" s="199">
        <v>0</v>
      </c>
      <c r="Y333" s="199">
        <v>0</v>
      </c>
      <c r="Z333" s="194">
        <v>88.720231030000008</v>
      </c>
      <c r="AA333" s="150">
        <v>0</v>
      </c>
      <c r="AB333" s="150">
        <v>0</v>
      </c>
      <c r="AC333" s="150">
        <v>0</v>
      </c>
      <c r="AD333" s="150">
        <v>0</v>
      </c>
      <c r="AE333" s="150">
        <v>0</v>
      </c>
      <c r="AF333" s="150">
        <v>0</v>
      </c>
      <c r="AG333" s="150">
        <v>0</v>
      </c>
      <c r="AH333" s="199">
        <v>0</v>
      </c>
      <c r="AI333" s="199">
        <v>3</v>
      </c>
      <c r="AJ333" s="194">
        <v>0</v>
      </c>
      <c r="AK333" s="194">
        <v>0</v>
      </c>
      <c r="AL333" s="194">
        <v>0</v>
      </c>
      <c r="AM333" s="194">
        <v>0</v>
      </c>
      <c r="AN333" s="194">
        <v>0</v>
      </c>
      <c r="AO333" s="194">
        <v>0</v>
      </c>
      <c r="AP333" s="194">
        <v>0</v>
      </c>
      <c r="AQ333" s="194">
        <v>0</v>
      </c>
      <c r="AR333" s="199">
        <v>0</v>
      </c>
      <c r="AS333" s="199">
        <v>0</v>
      </c>
      <c r="AT333" s="194">
        <v>0</v>
      </c>
      <c r="AU333" s="194">
        <v>0</v>
      </c>
      <c r="AV333" s="194">
        <v>0</v>
      </c>
      <c r="AW333" s="194">
        <v>0</v>
      </c>
      <c r="AX333" s="194">
        <v>0</v>
      </c>
      <c r="AY333" s="194">
        <v>0</v>
      </c>
      <c r="AZ333" s="194">
        <v>0</v>
      </c>
      <c r="BA333" s="194">
        <v>0</v>
      </c>
      <c r="BB333" s="199">
        <v>0</v>
      </c>
      <c r="BC333" s="199">
        <v>0</v>
      </c>
      <c r="BD333" s="200">
        <v>45838</v>
      </c>
      <c r="BE333" s="202"/>
      <c r="BF333" s="202"/>
      <c r="BG333" s="220"/>
      <c r="BH333" s="204"/>
      <c r="BI333" s="204"/>
      <c r="BJ333" s="205"/>
      <c r="BK333" s="212"/>
    </row>
    <row r="334" spans="1:63" ht="19.5" customHeight="1" x14ac:dyDescent="0.3">
      <c r="A334" s="192" t="s">
        <v>37</v>
      </c>
      <c r="B334" s="193" t="s">
        <v>325</v>
      </c>
      <c r="C334" s="208" t="s">
        <v>357</v>
      </c>
      <c r="D334" s="209" t="s">
        <v>358</v>
      </c>
      <c r="E334" s="194" t="s">
        <v>0</v>
      </c>
      <c r="F334" s="195">
        <f t="shared" si="124"/>
        <v>21.225000000000001</v>
      </c>
      <c r="G334" s="196">
        <f t="shared" si="125"/>
        <v>0</v>
      </c>
      <c r="H334" s="196">
        <f t="shared" si="126"/>
        <v>0</v>
      </c>
      <c r="I334" s="196">
        <f t="shared" si="127"/>
        <v>0</v>
      </c>
      <c r="J334" s="196">
        <f t="shared" si="128"/>
        <v>0</v>
      </c>
      <c r="K334" s="196">
        <f t="shared" si="129"/>
        <v>0</v>
      </c>
      <c r="L334" s="196">
        <f t="shared" si="130"/>
        <v>0</v>
      </c>
      <c r="M334" s="196">
        <f t="shared" si="131"/>
        <v>0</v>
      </c>
      <c r="N334" s="197">
        <f t="shared" si="132"/>
        <v>0</v>
      </c>
      <c r="O334" s="197">
        <f t="shared" si="133"/>
        <v>3</v>
      </c>
      <c r="P334" s="198">
        <v>21.225000000000001</v>
      </c>
      <c r="Q334" s="194">
        <v>0</v>
      </c>
      <c r="R334" s="194">
        <v>0</v>
      </c>
      <c r="S334" s="194">
        <v>0</v>
      </c>
      <c r="T334" s="194">
        <v>0</v>
      </c>
      <c r="U334" s="194">
        <v>0</v>
      </c>
      <c r="V334" s="194">
        <v>0</v>
      </c>
      <c r="W334" s="194">
        <v>0</v>
      </c>
      <c r="X334" s="199">
        <v>0</v>
      </c>
      <c r="Y334" s="199">
        <v>3</v>
      </c>
      <c r="Z334" s="194">
        <v>0</v>
      </c>
      <c r="AA334" s="150">
        <v>0</v>
      </c>
      <c r="AB334" s="150">
        <v>0</v>
      </c>
      <c r="AC334" s="150">
        <v>0</v>
      </c>
      <c r="AD334" s="150">
        <v>0</v>
      </c>
      <c r="AE334" s="150">
        <v>0</v>
      </c>
      <c r="AF334" s="150">
        <v>0</v>
      </c>
      <c r="AG334" s="150">
        <v>0</v>
      </c>
      <c r="AH334" s="199">
        <v>0</v>
      </c>
      <c r="AI334" s="199">
        <v>0</v>
      </c>
      <c r="AJ334" s="194">
        <v>0</v>
      </c>
      <c r="AK334" s="194">
        <v>0</v>
      </c>
      <c r="AL334" s="194">
        <v>0</v>
      </c>
      <c r="AM334" s="194">
        <v>0</v>
      </c>
      <c r="AN334" s="194">
        <v>0</v>
      </c>
      <c r="AO334" s="194">
        <v>0</v>
      </c>
      <c r="AP334" s="194">
        <v>0</v>
      </c>
      <c r="AQ334" s="194">
        <v>0</v>
      </c>
      <c r="AR334" s="199">
        <v>0</v>
      </c>
      <c r="AS334" s="199">
        <v>0</v>
      </c>
      <c r="AT334" s="194">
        <v>0</v>
      </c>
      <c r="AU334" s="194">
        <v>0</v>
      </c>
      <c r="AV334" s="194">
        <v>0</v>
      </c>
      <c r="AW334" s="194">
        <v>0</v>
      </c>
      <c r="AX334" s="194">
        <v>0</v>
      </c>
      <c r="AY334" s="194">
        <v>0</v>
      </c>
      <c r="AZ334" s="194">
        <v>0</v>
      </c>
      <c r="BA334" s="194">
        <v>0</v>
      </c>
      <c r="BB334" s="199">
        <v>0</v>
      </c>
      <c r="BC334" s="199">
        <v>0</v>
      </c>
      <c r="BD334" s="200">
        <v>45747</v>
      </c>
      <c r="BE334" s="202"/>
      <c r="BF334" s="202"/>
      <c r="BG334" s="220"/>
      <c r="BH334" s="204"/>
      <c r="BI334" s="204"/>
      <c r="BJ334" s="205"/>
      <c r="BK334" s="212"/>
    </row>
    <row r="335" spans="1:63" ht="17.25" customHeight="1" x14ac:dyDescent="0.25">
      <c r="A335" s="192"/>
      <c r="B335" s="131" t="s">
        <v>359</v>
      </c>
      <c r="C335" s="132" t="s">
        <v>360</v>
      </c>
      <c r="D335" s="133" t="s">
        <v>8</v>
      </c>
      <c r="E335" s="190">
        <f t="shared" ref="E335:BC335" si="134">SUM(E336:E337)</f>
        <v>0</v>
      </c>
      <c r="F335" s="191">
        <f t="shared" si="134"/>
        <v>0</v>
      </c>
      <c r="G335" s="178">
        <f t="shared" si="134"/>
        <v>0</v>
      </c>
      <c r="H335" s="178">
        <f t="shared" si="134"/>
        <v>0</v>
      </c>
      <c r="I335" s="178">
        <f t="shared" si="134"/>
        <v>0</v>
      </c>
      <c r="J335" s="178">
        <f t="shared" si="134"/>
        <v>0</v>
      </c>
      <c r="K335" s="178">
        <f t="shared" si="134"/>
        <v>0</v>
      </c>
      <c r="L335" s="178">
        <f t="shared" si="134"/>
        <v>0</v>
      </c>
      <c r="M335" s="178">
        <f t="shared" si="134"/>
        <v>0</v>
      </c>
      <c r="N335" s="180">
        <f t="shared" si="134"/>
        <v>0</v>
      </c>
      <c r="O335" s="180">
        <f t="shared" si="134"/>
        <v>0</v>
      </c>
      <c r="P335" s="134">
        <f t="shared" si="134"/>
        <v>0</v>
      </c>
      <c r="Q335" s="178">
        <f t="shared" si="134"/>
        <v>0</v>
      </c>
      <c r="R335" s="178">
        <f t="shared" si="134"/>
        <v>0</v>
      </c>
      <c r="S335" s="178">
        <f t="shared" si="134"/>
        <v>0</v>
      </c>
      <c r="T335" s="178">
        <f t="shared" si="134"/>
        <v>0</v>
      </c>
      <c r="U335" s="178">
        <f t="shared" si="134"/>
        <v>0</v>
      </c>
      <c r="V335" s="178">
        <f t="shared" si="134"/>
        <v>0</v>
      </c>
      <c r="W335" s="178">
        <f t="shared" si="134"/>
        <v>0</v>
      </c>
      <c r="X335" s="180">
        <f t="shared" si="134"/>
        <v>0</v>
      </c>
      <c r="Y335" s="180">
        <f t="shared" si="134"/>
        <v>0</v>
      </c>
      <c r="Z335" s="178">
        <f>SUM(Z336:Z337)</f>
        <v>0</v>
      </c>
      <c r="AA335" s="178">
        <f t="shared" si="134"/>
        <v>0</v>
      </c>
      <c r="AB335" s="178">
        <f t="shared" si="134"/>
        <v>0</v>
      </c>
      <c r="AC335" s="178">
        <f t="shared" si="134"/>
        <v>0</v>
      </c>
      <c r="AD335" s="178">
        <f t="shared" si="134"/>
        <v>0</v>
      </c>
      <c r="AE335" s="178">
        <f t="shared" si="134"/>
        <v>0</v>
      </c>
      <c r="AF335" s="178">
        <f t="shared" si="134"/>
        <v>0</v>
      </c>
      <c r="AG335" s="178">
        <f t="shared" si="134"/>
        <v>0</v>
      </c>
      <c r="AH335" s="180">
        <f t="shared" si="134"/>
        <v>0</v>
      </c>
      <c r="AI335" s="180">
        <f t="shared" si="134"/>
        <v>0</v>
      </c>
      <c r="AJ335" s="178">
        <f t="shared" si="134"/>
        <v>0</v>
      </c>
      <c r="AK335" s="178">
        <f t="shared" si="134"/>
        <v>0</v>
      </c>
      <c r="AL335" s="178">
        <f t="shared" si="134"/>
        <v>0</v>
      </c>
      <c r="AM335" s="178">
        <f t="shared" si="134"/>
        <v>0</v>
      </c>
      <c r="AN335" s="178">
        <f t="shared" si="134"/>
        <v>0</v>
      </c>
      <c r="AO335" s="178">
        <f t="shared" si="134"/>
        <v>0</v>
      </c>
      <c r="AP335" s="178">
        <f t="shared" si="134"/>
        <v>0</v>
      </c>
      <c r="AQ335" s="178">
        <f t="shared" si="134"/>
        <v>0</v>
      </c>
      <c r="AR335" s="180">
        <f t="shared" si="134"/>
        <v>0</v>
      </c>
      <c r="AS335" s="180">
        <f t="shared" si="134"/>
        <v>0</v>
      </c>
      <c r="AT335" s="178">
        <f t="shared" si="134"/>
        <v>0</v>
      </c>
      <c r="AU335" s="178">
        <f t="shared" si="134"/>
        <v>0</v>
      </c>
      <c r="AV335" s="178">
        <f t="shared" si="134"/>
        <v>0</v>
      </c>
      <c r="AW335" s="178">
        <f t="shared" si="134"/>
        <v>0</v>
      </c>
      <c r="AX335" s="178">
        <f t="shared" si="134"/>
        <v>0</v>
      </c>
      <c r="AY335" s="178">
        <f t="shared" si="134"/>
        <v>0</v>
      </c>
      <c r="AZ335" s="178">
        <f t="shared" si="134"/>
        <v>0</v>
      </c>
      <c r="BA335" s="178">
        <f t="shared" si="134"/>
        <v>0</v>
      </c>
      <c r="BB335" s="180">
        <f t="shared" si="134"/>
        <v>0</v>
      </c>
      <c r="BC335" s="180">
        <f t="shared" si="134"/>
        <v>0</v>
      </c>
      <c r="BD335" s="200"/>
      <c r="BE335" s="202"/>
      <c r="BF335" s="202">
        <f>IF(BG335=D335,1,D335)</f>
        <v>1</v>
      </c>
      <c r="BG335" s="206" t="s">
        <v>8</v>
      </c>
      <c r="BH335" s="204" t="s">
        <v>0</v>
      </c>
      <c r="BI335" s="204"/>
      <c r="BJ335" s="207"/>
    </row>
    <row r="336" spans="1:63" ht="17.25" customHeight="1" x14ac:dyDescent="0.25">
      <c r="A336" s="192"/>
      <c r="B336" s="131" t="s">
        <v>361</v>
      </c>
      <c r="C336" s="132" t="s">
        <v>362</v>
      </c>
      <c r="D336" s="133" t="s">
        <v>8</v>
      </c>
      <c r="E336" s="216">
        <v>0</v>
      </c>
      <c r="F336" s="217">
        <v>0</v>
      </c>
      <c r="G336" s="218">
        <v>0</v>
      </c>
      <c r="H336" s="218">
        <v>0</v>
      </c>
      <c r="I336" s="218">
        <v>0</v>
      </c>
      <c r="J336" s="218">
        <v>0</v>
      </c>
      <c r="K336" s="218">
        <v>0</v>
      </c>
      <c r="L336" s="218">
        <v>0</v>
      </c>
      <c r="M336" s="218">
        <v>0</v>
      </c>
      <c r="N336" s="219">
        <v>0</v>
      </c>
      <c r="O336" s="219">
        <v>0</v>
      </c>
      <c r="P336" s="153">
        <v>0</v>
      </c>
      <c r="Q336" s="218">
        <v>0</v>
      </c>
      <c r="R336" s="218">
        <v>0</v>
      </c>
      <c r="S336" s="218">
        <v>0</v>
      </c>
      <c r="T336" s="218">
        <v>0</v>
      </c>
      <c r="U336" s="218">
        <v>0</v>
      </c>
      <c r="V336" s="218">
        <v>0</v>
      </c>
      <c r="W336" s="218">
        <v>0</v>
      </c>
      <c r="X336" s="219">
        <v>0</v>
      </c>
      <c r="Y336" s="219">
        <v>0</v>
      </c>
      <c r="Z336" s="218">
        <v>0</v>
      </c>
      <c r="AA336" s="218">
        <v>0</v>
      </c>
      <c r="AB336" s="218">
        <v>0</v>
      </c>
      <c r="AC336" s="218">
        <v>0</v>
      </c>
      <c r="AD336" s="218">
        <v>0</v>
      </c>
      <c r="AE336" s="218">
        <v>0</v>
      </c>
      <c r="AF336" s="218">
        <v>0</v>
      </c>
      <c r="AG336" s="218">
        <v>0</v>
      </c>
      <c r="AH336" s="219">
        <v>0</v>
      </c>
      <c r="AI336" s="219">
        <v>0</v>
      </c>
      <c r="AJ336" s="218">
        <v>0</v>
      </c>
      <c r="AK336" s="218">
        <v>0</v>
      </c>
      <c r="AL336" s="218">
        <v>0</v>
      </c>
      <c r="AM336" s="218">
        <v>0</v>
      </c>
      <c r="AN336" s="218">
        <v>0</v>
      </c>
      <c r="AO336" s="218">
        <v>0</v>
      </c>
      <c r="AP336" s="218">
        <v>0</v>
      </c>
      <c r="AQ336" s="218">
        <v>0</v>
      </c>
      <c r="AR336" s="219">
        <v>0</v>
      </c>
      <c r="AS336" s="219">
        <v>0</v>
      </c>
      <c r="AT336" s="218">
        <v>0</v>
      </c>
      <c r="AU336" s="218">
        <v>0</v>
      </c>
      <c r="AV336" s="218">
        <v>0</v>
      </c>
      <c r="AW336" s="218">
        <v>0</v>
      </c>
      <c r="AX336" s="218">
        <v>0</v>
      </c>
      <c r="AY336" s="218">
        <v>0</v>
      </c>
      <c r="AZ336" s="218">
        <v>0</v>
      </c>
      <c r="BA336" s="218">
        <v>0</v>
      </c>
      <c r="BB336" s="219">
        <v>0</v>
      </c>
      <c r="BC336" s="219">
        <v>0</v>
      </c>
      <c r="BD336" s="200"/>
      <c r="BE336" s="202"/>
      <c r="BF336" s="202">
        <f>IF(BG336=D336,1,D336)</f>
        <v>1</v>
      </c>
      <c r="BG336" s="206" t="s">
        <v>8</v>
      </c>
      <c r="BH336" s="204" t="s">
        <v>0</v>
      </c>
      <c r="BI336" s="204"/>
      <c r="BJ336" s="207"/>
    </row>
    <row r="337" spans="1:63" ht="17.25" customHeight="1" x14ac:dyDescent="0.25">
      <c r="A337" s="192"/>
      <c r="B337" s="131" t="s">
        <v>363</v>
      </c>
      <c r="C337" s="132" t="s">
        <v>364</v>
      </c>
      <c r="D337" s="133" t="s">
        <v>8</v>
      </c>
      <c r="E337" s="216">
        <v>0</v>
      </c>
      <c r="F337" s="217">
        <v>0</v>
      </c>
      <c r="G337" s="218">
        <v>0</v>
      </c>
      <c r="H337" s="218">
        <v>0</v>
      </c>
      <c r="I337" s="218">
        <v>0</v>
      </c>
      <c r="J337" s="218">
        <v>0</v>
      </c>
      <c r="K337" s="218">
        <v>0</v>
      </c>
      <c r="L337" s="218">
        <v>0</v>
      </c>
      <c r="M337" s="218">
        <v>0</v>
      </c>
      <c r="N337" s="219">
        <v>0</v>
      </c>
      <c r="O337" s="219">
        <v>0</v>
      </c>
      <c r="P337" s="153">
        <v>0</v>
      </c>
      <c r="Q337" s="218">
        <v>0</v>
      </c>
      <c r="R337" s="218">
        <v>0</v>
      </c>
      <c r="S337" s="218">
        <v>0</v>
      </c>
      <c r="T337" s="218">
        <v>0</v>
      </c>
      <c r="U337" s="218">
        <v>0</v>
      </c>
      <c r="V337" s="218">
        <v>0</v>
      </c>
      <c r="W337" s="218">
        <v>0</v>
      </c>
      <c r="X337" s="219">
        <v>0</v>
      </c>
      <c r="Y337" s="219">
        <v>0</v>
      </c>
      <c r="Z337" s="218">
        <v>0</v>
      </c>
      <c r="AA337" s="218">
        <v>0</v>
      </c>
      <c r="AB337" s="218">
        <v>0</v>
      </c>
      <c r="AC337" s="218">
        <v>0</v>
      </c>
      <c r="AD337" s="218">
        <v>0</v>
      </c>
      <c r="AE337" s="218">
        <v>0</v>
      </c>
      <c r="AF337" s="218">
        <v>0</v>
      </c>
      <c r="AG337" s="218">
        <v>0</v>
      </c>
      <c r="AH337" s="219">
        <v>0</v>
      </c>
      <c r="AI337" s="219">
        <v>0</v>
      </c>
      <c r="AJ337" s="218">
        <v>0</v>
      </c>
      <c r="AK337" s="218">
        <v>0</v>
      </c>
      <c r="AL337" s="218">
        <v>0</v>
      </c>
      <c r="AM337" s="218">
        <v>0</v>
      </c>
      <c r="AN337" s="218">
        <v>0</v>
      </c>
      <c r="AO337" s="218">
        <v>0</v>
      </c>
      <c r="AP337" s="218">
        <v>0</v>
      </c>
      <c r="AQ337" s="218">
        <v>0</v>
      </c>
      <c r="AR337" s="219">
        <v>0</v>
      </c>
      <c r="AS337" s="219">
        <v>0</v>
      </c>
      <c r="AT337" s="218">
        <v>0</v>
      </c>
      <c r="AU337" s="218">
        <v>0</v>
      </c>
      <c r="AV337" s="218">
        <v>0</v>
      </c>
      <c r="AW337" s="218">
        <v>0</v>
      </c>
      <c r="AX337" s="218">
        <v>0</v>
      </c>
      <c r="AY337" s="218">
        <v>0</v>
      </c>
      <c r="AZ337" s="218">
        <v>0</v>
      </c>
      <c r="BA337" s="218">
        <v>0</v>
      </c>
      <c r="BB337" s="219">
        <v>0</v>
      </c>
      <c r="BC337" s="219">
        <v>0</v>
      </c>
      <c r="BD337" s="200"/>
      <c r="BE337" s="202"/>
      <c r="BF337" s="202">
        <f>IF(BG337=D337,1,D337)</f>
        <v>1</v>
      </c>
      <c r="BG337" s="206" t="s">
        <v>8</v>
      </c>
      <c r="BH337" s="204" t="s">
        <v>0</v>
      </c>
      <c r="BI337" s="204"/>
      <c r="BJ337" s="207"/>
    </row>
    <row r="338" spans="1:63" ht="17.25" customHeight="1" x14ac:dyDescent="0.25">
      <c r="A338" s="192"/>
      <c r="B338" s="131" t="s">
        <v>365</v>
      </c>
      <c r="C338" s="132" t="s">
        <v>366</v>
      </c>
      <c r="D338" s="133" t="s">
        <v>8</v>
      </c>
      <c r="E338" s="190">
        <f t="shared" ref="E338:BC338" si="135">SUM(E339:E361)</f>
        <v>620.19626496208082</v>
      </c>
      <c r="F338" s="191">
        <f t="shared" si="135"/>
        <v>120.6277734</v>
      </c>
      <c r="G338" s="178">
        <f t="shared" si="135"/>
        <v>2.8660000000000001</v>
      </c>
      <c r="H338" s="178">
        <f t="shared" si="135"/>
        <v>0</v>
      </c>
      <c r="I338" s="178">
        <f t="shared" si="135"/>
        <v>11.833999999999998</v>
      </c>
      <c r="J338" s="178">
        <f t="shared" si="135"/>
        <v>1.0050000000000001</v>
      </c>
      <c r="K338" s="178">
        <f t="shared" si="135"/>
        <v>2.4939999999999998</v>
      </c>
      <c r="L338" s="178">
        <f t="shared" si="135"/>
        <v>0</v>
      </c>
      <c r="M338" s="178">
        <f t="shared" si="135"/>
        <v>0</v>
      </c>
      <c r="N338" s="180">
        <f t="shared" si="135"/>
        <v>1</v>
      </c>
      <c r="O338" s="180">
        <f t="shared" si="135"/>
        <v>2</v>
      </c>
      <c r="P338" s="134">
        <f t="shared" ref="P338" si="136">SUM(P339:P361)</f>
        <v>0.62105747</v>
      </c>
      <c r="Q338" s="178">
        <f t="shared" si="135"/>
        <v>0</v>
      </c>
      <c r="R338" s="178">
        <f t="shared" si="135"/>
        <v>0</v>
      </c>
      <c r="S338" s="178">
        <f t="shared" si="135"/>
        <v>0.122</v>
      </c>
      <c r="T338" s="178">
        <f t="shared" si="135"/>
        <v>0</v>
      </c>
      <c r="U338" s="178">
        <f t="shared" si="135"/>
        <v>0</v>
      </c>
      <c r="V338" s="178">
        <f t="shared" si="135"/>
        <v>0</v>
      </c>
      <c r="W338" s="178">
        <f t="shared" si="135"/>
        <v>0</v>
      </c>
      <c r="X338" s="180">
        <f t="shared" si="135"/>
        <v>0</v>
      </c>
      <c r="Y338" s="180">
        <f t="shared" si="135"/>
        <v>0</v>
      </c>
      <c r="Z338" s="178">
        <f>SUM(Z339:Z361)</f>
        <v>10.92903656</v>
      </c>
      <c r="AA338" s="178">
        <f t="shared" si="135"/>
        <v>0.25</v>
      </c>
      <c r="AB338" s="178">
        <f t="shared" si="135"/>
        <v>0</v>
      </c>
      <c r="AC338" s="178">
        <f t="shared" si="135"/>
        <v>0</v>
      </c>
      <c r="AD338" s="178">
        <f t="shared" si="135"/>
        <v>0</v>
      </c>
      <c r="AE338" s="178">
        <f t="shared" si="135"/>
        <v>0.33200000000000007</v>
      </c>
      <c r="AF338" s="178">
        <f t="shared" si="135"/>
        <v>0</v>
      </c>
      <c r="AG338" s="178">
        <f t="shared" si="135"/>
        <v>0</v>
      </c>
      <c r="AH338" s="180">
        <f t="shared" si="135"/>
        <v>0</v>
      </c>
      <c r="AI338" s="180">
        <f t="shared" si="135"/>
        <v>0</v>
      </c>
      <c r="AJ338" s="178">
        <f>SUM(AJ339:AJ361)</f>
        <v>22.904428860000003</v>
      </c>
      <c r="AK338" s="178">
        <f t="shared" si="135"/>
        <v>0.47299999999999998</v>
      </c>
      <c r="AL338" s="178">
        <f t="shared" si="135"/>
        <v>0</v>
      </c>
      <c r="AM338" s="178">
        <f t="shared" si="135"/>
        <v>3.3739999999999992</v>
      </c>
      <c r="AN338" s="178">
        <f t="shared" si="135"/>
        <v>0.14300000000000002</v>
      </c>
      <c r="AO338" s="178">
        <f t="shared" si="135"/>
        <v>0.32200000000000001</v>
      </c>
      <c r="AP338" s="178">
        <f t="shared" si="135"/>
        <v>0</v>
      </c>
      <c r="AQ338" s="178">
        <f t="shared" si="135"/>
        <v>0</v>
      </c>
      <c r="AR338" s="180">
        <f t="shared" si="135"/>
        <v>0</v>
      </c>
      <c r="AS338" s="180">
        <f t="shared" si="135"/>
        <v>0</v>
      </c>
      <c r="AT338" s="178">
        <f>SUM(AT339:AT361)</f>
        <v>86.173250510000003</v>
      </c>
      <c r="AU338" s="178">
        <f t="shared" si="135"/>
        <v>2.1429999999999998</v>
      </c>
      <c r="AV338" s="178">
        <f t="shared" si="135"/>
        <v>0</v>
      </c>
      <c r="AW338" s="178">
        <f t="shared" si="135"/>
        <v>8.3379999999999992</v>
      </c>
      <c r="AX338" s="178">
        <f t="shared" si="135"/>
        <v>0.86199999999999999</v>
      </c>
      <c r="AY338" s="178">
        <f t="shared" si="135"/>
        <v>1.8399999999999999</v>
      </c>
      <c r="AZ338" s="178">
        <f t="shared" si="135"/>
        <v>0</v>
      </c>
      <c r="BA338" s="178">
        <f t="shared" si="135"/>
        <v>0</v>
      </c>
      <c r="BB338" s="180">
        <f t="shared" si="135"/>
        <v>1</v>
      </c>
      <c r="BC338" s="180">
        <f t="shared" si="135"/>
        <v>2</v>
      </c>
      <c r="BD338" s="200"/>
      <c r="BE338" s="202"/>
      <c r="BF338" s="202">
        <f>IF(BG338=D338,1,D338)</f>
        <v>1</v>
      </c>
      <c r="BG338" s="206" t="s">
        <v>8</v>
      </c>
      <c r="BH338" s="204" t="s">
        <v>0</v>
      </c>
      <c r="BI338" s="204"/>
      <c r="BJ338" s="207"/>
    </row>
    <row r="339" spans="1:63" ht="19.5" customHeight="1" x14ac:dyDescent="0.3">
      <c r="A339" s="192" t="s">
        <v>37</v>
      </c>
      <c r="B339" s="193" t="s">
        <v>365</v>
      </c>
      <c r="C339" s="208" t="s">
        <v>367</v>
      </c>
      <c r="D339" s="209" t="s">
        <v>368</v>
      </c>
      <c r="E339" s="194">
        <v>8.3998445235204695</v>
      </c>
      <c r="F339" s="195">
        <f t="shared" ref="F339:F361" si="137">P339+Z339+AJ339+AT339</f>
        <v>4.0442506300000005</v>
      </c>
      <c r="G339" s="196">
        <f t="shared" ref="G339:G361" si="138">Q339+AA339+AK339+AU339</f>
        <v>0</v>
      </c>
      <c r="H339" s="196">
        <f t="shared" ref="H339:H361" si="139">R339+AB339+AL339+AV339</f>
        <v>0</v>
      </c>
      <c r="I339" s="196">
        <f t="shared" ref="I339:I361" si="140">S339+AC339+AM339+AW339</f>
        <v>0</v>
      </c>
      <c r="J339" s="196">
        <f t="shared" ref="J339:J361" si="141">T339+AD339+AN339+AX339</f>
        <v>0</v>
      </c>
      <c r="K339" s="196">
        <f t="shared" ref="K339:K361" si="142">U339+AE339+AO339+AY339</f>
        <v>6.0000000000000001E-3</v>
      </c>
      <c r="L339" s="196">
        <f t="shared" ref="L339:L361" si="143">V339+AF339+AP339+AZ339</f>
        <v>0</v>
      </c>
      <c r="M339" s="196">
        <f t="shared" ref="M339:M361" si="144">W339+AG339+AQ339+BA339</f>
        <v>0</v>
      </c>
      <c r="N339" s="197">
        <f t="shared" ref="N339:N361" si="145">X339+AH339+AR339+BB339</f>
        <v>1</v>
      </c>
      <c r="O339" s="197">
        <f t="shared" ref="O339:O361" si="146">Y339+AI339+AS339+BC339</f>
        <v>1</v>
      </c>
      <c r="P339" s="210">
        <v>0</v>
      </c>
      <c r="Q339" s="194">
        <v>0</v>
      </c>
      <c r="R339" s="194">
        <v>0</v>
      </c>
      <c r="S339" s="194">
        <v>0</v>
      </c>
      <c r="T339" s="194">
        <v>0</v>
      </c>
      <c r="U339" s="194">
        <v>0</v>
      </c>
      <c r="V339" s="194">
        <v>0</v>
      </c>
      <c r="W339" s="194">
        <v>0</v>
      </c>
      <c r="X339" s="199">
        <v>0</v>
      </c>
      <c r="Y339" s="199">
        <v>0</v>
      </c>
      <c r="Z339" s="194">
        <v>0</v>
      </c>
      <c r="AA339" s="150">
        <v>0</v>
      </c>
      <c r="AB339" s="150">
        <v>0</v>
      </c>
      <c r="AC339" s="150">
        <v>0</v>
      </c>
      <c r="AD339" s="150">
        <v>0</v>
      </c>
      <c r="AE339" s="150">
        <v>0</v>
      </c>
      <c r="AF339" s="150">
        <v>0</v>
      </c>
      <c r="AG339" s="150">
        <v>0</v>
      </c>
      <c r="AH339" s="199">
        <v>0</v>
      </c>
      <c r="AI339" s="199">
        <v>0</v>
      </c>
      <c r="AJ339" s="194">
        <v>0</v>
      </c>
      <c r="AK339" s="194">
        <v>0</v>
      </c>
      <c r="AL339" s="194">
        <v>0</v>
      </c>
      <c r="AM339" s="194">
        <v>0</v>
      </c>
      <c r="AN339" s="194">
        <v>0</v>
      </c>
      <c r="AO339" s="194">
        <v>0</v>
      </c>
      <c r="AP339" s="194">
        <v>0</v>
      </c>
      <c r="AQ339" s="194">
        <v>0</v>
      </c>
      <c r="AR339" s="199">
        <v>0</v>
      </c>
      <c r="AS339" s="199">
        <v>0</v>
      </c>
      <c r="AT339" s="194">
        <f>1.90973063+2.13452</f>
        <v>4.0442506300000005</v>
      </c>
      <c r="AU339" s="194">
        <v>0</v>
      </c>
      <c r="AV339" s="194">
        <v>0</v>
      </c>
      <c r="AW339" s="194">
        <v>0</v>
      </c>
      <c r="AX339" s="194">
        <v>0</v>
      </c>
      <c r="AY339" s="194">
        <v>6.0000000000000001E-3</v>
      </c>
      <c r="AZ339" s="194">
        <v>0</v>
      </c>
      <c r="BA339" s="194">
        <v>0</v>
      </c>
      <c r="BB339" s="199">
        <v>1</v>
      </c>
      <c r="BC339" s="199">
        <v>1</v>
      </c>
      <c r="BD339" s="200"/>
      <c r="BE339" s="202"/>
      <c r="BF339" s="202"/>
      <c r="BG339" s="220"/>
      <c r="BH339" s="204"/>
      <c r="BI339" s="204"/>
      <c r="BJ339" s="205"/>
      <c r="BK339" s="212"/>
    </row>
    <row r="340" spans="1:63" ht="19.5" customHeight="1" x14ac:dyDescent="0.3">
      <c r="A340" s="192" t="s">
        <v>3</v>
      </c>
      <c r="B340" s="193" t="s">
        <v>365</v>
      </c>
      <c r="C340" s="208" t="s">
        <v>1965</v>
      </c>
      <c r="D340" s="209" t="s">
        <v>1966</v>
      </c>
      <c r="E340" s="194">
        <v>61.339274000000003</v>
      </c>
      <c r="F340" s="195">
        <f t="shared" si="137"/>
        <v>1.8763846900000001</v>
      </c>
      <c r="G340" s="196">
        <f t="shared" si="138"/>
        <v>0</v>
      </c>
      <c r="H340" s="196">
        <f t="shared" si="139"/>
        <v>0</v>
      </c>
      <c r="I340" s="196">
        <f t="shared" si="140"/>
        <v>0</v>
      </c>
      <c r="J340" s="196">
        <f t="shared" si="141"/>
        <v>0</v>
      </c>
      <c r="K340" s="196">
        <f t="shared" si="142"/>
        <v>0</v>
      </c>
      <c r="L340" s="196">
        <f t="shared" si="143"/>
        <v>0</v>
      </c>
      <c r="M340" s="196">
        <f t="shared" si="144"/>
        <v>0</v>
      </c>
      <c r="N340" s="197">
        <f t="shared" si="145"/>
        <v>0</v>
      </c>
      <c r="O340" s="197">
        <f t="shared" si="146"/>
        <v>0</v>
      </c>
      <c r="P340" s="210">
        <v>0</v>
      </c>
      <c r="Q340" s="194">
        <v>0</v>
      </c>
      <c r="R340" s="194">
        <v>0</v>
      </c>
      <c r="S340" s="194">
        <v>0</v>
      </c>
      <c r="T340" s="194">
        <v>0</v>
      </c>
      <c r="U340" s="194">
        <v>0</v>
      </c>
      <c r="V340" s="194">
        <v>0</v>
      </c>
      <c r="W340" s="194">
        <v>0</v>
      </c>
      <c r="X340" s="199">
        <v>0</v>
      </c>
      <c r="Y340" s="199">
        <v>0</v>
      </c>
      <c r="Z340" s="194">
        <v>0</v>
      </c>
      <c r="AA340" s="150">
        <v>0</v>
      </c>
      <c r="AB340" s="150">
        <v>0</v>
      </c>
      <c r="AC340" s="150">
        <v>0</v>
      </c>
      <c r="AD340" s="150">
        <v>0</v>
      </c>
      <c r="AE340" s="150">
        <v>0</v>
      </c>
      <c r="AF340" s="150">
        <v>0</v>
      </c>
      <c r="AG340" s="150">
        <v>0</v>
      </c>
      <c r="AH340" s="199">
        <v>0</v>
      </c>
      <c r="AI340" s="199">
        <v>0</v>
      </c>
      <c r="AJ340" s="194">
        <v>0</v>
      </c>
      <c r="AK340" s="194">
        <v>0</v>
      </c>
      <c r="AL340" s="194">
        <v>0</v>
      </c>
      <c r="AM340" s="194">
        <v>0</v>
      </c>
      <c r="AN340" s="194">
        <v>0</v>
      </c>
      <c r="AO340" s="194">
        <v>0</v>
      </c>
      <c r="AP340" s="194">
        <v>0</v>
      </c>
      <c r="AQ340" s="194">
        <v>0</v>
      </c>
      <c r="AR340" s="199">
        <v>0</v>
      </c>
      <c r="AS340" s="199">
        <v>0</v>
      </c>
      <c r="AT340" s="194">
        <f>0.18763849+1.6887462</f>
        <v>1.8763846900000001</v>
      </c>
      <c r="AU340" s="194">
        <v>0</v>
      </c>
      <c r="AV340" s="194">
        <v>0</v>
      </c>
      <c r="AW340" s="194">
        <v>0</v>
      </c>
      <c r="AX340" s="194">
        <v>0</v>
      </c>
      <c r="AY340" s="194">
        <v>0</v>
      </c>
      <c r="AZ340" s="194">
        <v>0</v>
      </c>
      <c r="BA340" s="194">
        <v>0</v>
      </c>
      <c r="BB340" s="199">
        <v>0</v>
      </c>
      <c r="BC340" s="199">
        <v>0</v>
      </c>
      <c r="BD340" s="200"/>
      <c r="BE340" s="202"/>
      <c r="BF340" s="202"/>
      <c r="BG340" s="220"/>
      <c r="BH340" s="204"/>
      <c r="BI340" s="204"/>
      <c r="BJ340" s="205"/>
      <c r="BK340" s="212"/>
    </row>
    <row r="341" spans="1:63" ht="19.5" customHeight="1" x14ac:dyDescent="0.3">
      <c r="A341" s="192" t="s">
        <v>37</v>
      </c>
      <c r="B341" s="193" t="s">
        <v>365</v>
      </c>
      <c r="C341" s="208" t="s">
        <v>636</v>
      </c>
      <c r="D341" s="209" t="s">
        <v>637</v>
      </c>
      <c r="E341" s="194">
        <v>6.9123808259055526</v>
      </c>
      <c r="F341" s="195">
        <f t="shared" si="137"/>
        <v>3.3480184600000005</v>
      </c>
      <c r="G341" s="196">
        <f t="shared" si="138"/>
        <v>0.16</v>
      </c>
      <c r="H341" s="196">
        <f t="shared" si="139"/>
        <v>0</v>
      </c>
      <c r="I341" s="196">
        <f t="shared" si="140"/>
        <v>0.20200000000000001</v>
      </c>
      <c r="J341" s="196">
        <f t="shared" si="141"/>
        <v>0.01</v>
      </c>
      <c r="K341" s="196">
        <f t="shared" si="142"/>
        <v>0</v>
      </c>
      <c r="L341" s="196">
        <f t="shared" si="143"/>
        <v>0</v>
      </c>
      <c r="M341" s="196">
        <f t="shared" si="144"/>
        <v>0</v>
      </c>
      <c r="N341" s="197">
        <f t="shared" si="145"/>
        <v>0</v>
      </c>
      <c r="O341" s="197">
        <f t="shared" si="146"/>
        <v>0</v>
      </c>
      <c r="P341" s="210">
        <v>0</v>
      </c>
      <c r="Q341" s="194">
        <v>0</v>
      </c>
      <c r="R341" s="194">
        <v>0</v>
      </c>
      <c r="S341" s="194">
        <v>0</v>
      </c>
      <c r="T341" s="194">
        <v>0</v>
      </c>
      <c r="U341" s="194">
        <v>0</v>
      </c>
      <c r="V341" s="194">
        <v>0</v>
      </c>
      <c r="W341" s="194">
        <v>0</v>
      </c>
      <c r="X341" s="199">
        <v>0</v>
      </c>
      <c r="Y341" s="199">
        <v>0</v>
      </c>
      <c r="Z341" s="194">
        <v>0</v>
      </c>
      <c r="AA341" s="150">
        <v>0</v>
      </c>
      <c r="AB341" s="150">
        <v>0</v>
      </c>
      <c r="AC341" s="150">
        <v>0</v>
      </c>
      <c r="AD341" s="150">
        <v>0</v>
      </c>
      <c r="AE341" s="150">
        <v>0</v>
      </c>
      <c r="AF341" s="150">
        <v>0</v>
      </c>
      <c r="AG341" s="150">
        <v>0</v>
      </c>
      <c r="AH341" s="199">
        <v>0</v>
      </c>
      <c r="AI341" s="199">
        <v>0</v>
      </c>
      <c r="AJ341" s="194">
        <v>0</v>
      </c>
      <c r="AK341" s="194">
        <v>0</v>
      </c>
      <c r="AL341" s="194">
        <v>0</v>
      </c>
      <c r="AM341" s="194">
        <v>0</v>
      </c>
      <c r="AN341" s="194">
        <v>0</v>
      </c>
      <c r="AO341" s="194">
        <v>0</v>
      </c>
      <c r="AP341" s="194">
        <v>0</v>
      </c>
      <c r="AQ341" s="194">
        <v>0</v>
      </c>
      <c r="AR341" s="199">
        <v>0</v>
      </c>
      <c r="AS341" s="199">
        <v>0</v>
      </c>
      <c r="AT341" s="194">
        <f>0.75061741+2.59740105</f>
        <v>3.3480184600000005</v>
      </c>
      <c r="AU341" s="194">
        <v>0.16</v>
      </c>
      <c r="AV341" s="194">
        <v>0</v>
      </c>
      <c r="AW341" s="194">
        <v>0.20200000000000001</v>
      </c>
      <c r="AX341" s="194">
        <v>0.01</v>
      </c>
      <c r="AY341" s="194">
        <v>0</v>
      </c>
      <c r="AZ341" s="194">
        <v>0</v>
      </c>
      <c r="BA341" s="194">
        <v>0</v>
      </c>
      <c r="BB341" s="199">
        <v>0</v>
      </c>
      <c r="BC341" s="199">
        <v>0</v>
      </c>
      <c r="BD341" s="200"/>
      <c r="BE341" s="202"/>
      <c r="BF341" s="202"/>
      <c r="BG341" s="220"/>
      <c r="BH341" s="204"/>
      <c r="BI341" s="204"/>
      <c r="BJ341" s="205"/>
      <c r="BK341" s="212"/>
    </row>
    <row r="342" spans="1:63" ht="19.5" customHeight="1" x14ac:dyDescent="0.3">
      <c r="A342" s="192" t="s">
        <v>37</v>
      </c>
      <c r="B342" s="193" t="s">
        <v>365</v>
      </c>
      <c r="C342" s="208" t="s">
        <v>1967</v>
      </c>
      <c r="D342" s="209" t="s">
        <v>1968</v>
      </c>
      <c r="E342" s="194">
        <v>20.816380232670234</v>
      </c>
      <c r="F342" s="195">
        <f t="shared" si="137"/>
        <v>7.3464267999999997</v>
      </c>
      <c r="G342" s="196">
        <f t="shared" si="138"/>
        <v>0.25</v>
      </c>
      <c r="H342" s="196">
        <f t="shared" si="139"/>
        <v>0</v>
      </c>
      <c r="I342" s="196">
        <f t="shared" si="140"/>
        <v>1.2939999999999998</v>
      </c>
      <c r="J342" s="196">
        <f t="shared" si="141"/>
        <v>6.0000000000000001E-3</v>
      </c>
      <c r="K342" s="196">
        <f t="shared" si="142"/>
        <v>0</v>
      </c>
      <c r="L342" s="196">
        <f t="shared" si="143"/>
        <v>0</v>
      </c>
      <c r="M342" s="196">
        <f t="shared" si="144"/>
        <v>0</v>
      </c>
      <c r="N342" s="197">
        <f t="shared" si="145"/>
        <v>0</v>
      </c>
      <c r="O342" s="197">
        <f t="shared" si="146"/>
        <v>0</v>
      </c>
      <c r="P342" s="210">
        <v>0</v>
      </c>
      <c r="Q342" s="194">
        <v>0</v>
      </c>
      <c r="R342" s="194">
        <v>0</v>
      </c>
      <c r="S342" s="194">
        <v>0</v>
      </c>
      <c r="T342" s="194">
        <v>0</v>
      </c>
      <c r="U342" s="194">
        <v>0</v>
      </c>
      <c r="V342" s="194">
        <v>0</v>
      </c>
      <c r="W342" s="194">
        <v>0</v>
      </c>
      <c r="X342" s="199">
        <v>0</v>
      </c>
      <c r="Y342" s="199">
        <v>0</v>
      </c>
      <c r="Z342" s="194">
        <v>0</v>
      </c>
      <c r="AA342" s="150">
        <v>0</v>
      </c>
      <c r="AB342" s="150">
        <v>0</v>
      </c>
      <c r="AC342" s="150">
        <v>0</v>
      </c>
      <c r="AD342" s="150">
        <v>0</v>
      </c>
      <c r="AE342" s="150">
        <v>0</v>
      </c>
      <c r="AF342" s="150">
        <v>0</v>
      </c>
      <c r="AG342" s="150">
        <v>0</v>
      </c>
      <c r="AH342" s="199">
        <v>0</v>
      </c>
      <c r="AI342" s="199">
        <v>0</v>
      </c>
      <c r="AJ342" s="194">
        <v>0</v>
      </c>
      <c r="AK342" s="194">
        <v>0</v>
      </c>
      <c r="AL342" s="194">
        <v>0</v>
      </c>
      <c r="AM342" s="194">
        <v>0</v>
      </c>
      <c r="AN342" s="194">
        <v>0</v>
      </c>
      <c r="AO342" s="194">
        <v>0</v>
      </c>
      <c r="AP342" s="194">
        <v>0</v>
      </c>
      <c r="AQ342" s="194">
        <v>0</v>
      </c>
      <c r="AR342" s="199">
        <v>0</v>
      </c>
      <c r="AS342" s="199">
        <v>0</v>
      </c>
      <c r="AT342" s="194">
        <v>7.3464267999999997</v>
      </c>
      <c r="AU342" s="194">
        <v>0.25</v>
      </c>
      <c r="AV342" s="194">
        <v>0</v>
      </c>
      <c r="AW342" s="194">
        <v>1.2939999999999998</v>
      </c>
      <c r="AX342" s="194">
        <v>6.0000000000000001E-3</v>
      </c>
      <c r="AY342" s="194">
        <v>0</v>
      </c>
      <c r="AZ342" s="194">
        <v>0</v>
      </c>
      <c r="BA342" s="194">
        <v>0</v>
      </c>
      <c r="BB342" s="199">
        <v>0</v>
      </c>
      <c r="BC342" s="199">
        <v>0</v>
      </c>
      <c r="BD342" s="200"/>
      <c r="BE342" s="202"/>
      <c r="BF342" s="202"/>
      <c r="BG342" s="220"/>
      <c r="BH342" s="204"/>
      <c r="BI342" s="213" t="s">
        <v>1788</v>
      </c>
      <c r="BJ342" s="205"/>
      <c r="BK342" s="212"/>
    </row>
    <row r="343" spans="1:63" ht="19.5" customHeight="1" x14ac:dyDescent="0.3">
      <c r="A343" s="192" t="s">
        <v>37</v>
      </c>
      <c r="B343" s="193" t="s">
        <v>365</v>
      </c>
      <c r="C343" s="208" t="s">
        <v>369</v>
      </c>
      <c r="D343" s="209" t="s">
        <v>370</v>
      </c>
      <c r="E343" s="194">
        <v>108.68873669933882</v>
      </c>
      <c r="F343" s="195">
        <f t="shared" si="137"/>
        <v>0</v>
      </c>
      <c r="G343" s="196">
        <f t="shared" si="138"/>
        <v>0</v>
      </c>
      <c r="H343" s="196">
        <f t="shared" si="139"/>
        <v>0</v>
      </c>
      <c r="I343" s="196">
        <f t="shared" si="140"/>
        <v>0</v>
      </c>
      <c r="J343" s="196">
        <f t="shared" si="141"/>
        <v>0</v>
      </c>
      <c r="K343" s="196">
        <f t="shared" si="142"/>
        <v>0</v>
      </c>
      <c r="L343" s="196">
        <f t="shared" si="143"/>
        <v>0</v>
      </c>
      <c r="M343" s="196">
        <f t="shared" si="144"/>
        <v>0</v>
      </c>
      <c r="N343" s="197">
        <f t="shared" si="145"/>
        <v>0</v>
      </c>
      <c r="O343" s="197">
        <f t="shared" si="146"/>
        <v>0</v>
      </c>
      <c r="P343" s="210">
        <v>0</v>
      </c>
      <c r="Q343" s="194">
        <v>0</v>
      </c>
      <c r="R343" s="194">
        <v>0</v>
      </c>
      <c r="S343" s="194">
        <v>0</v>
      </c>
      <c r="T343" s="194">
        <v>0</v>
      </c>
      <c r="U343" s="194">
        <v>0</v>
      </c>
      <c r="V343" s="194">
        <v>0</v>
      </c>
      <c r="W343" s="194">
        <v>0</v>
      </c>
      <c r="X343" s="199">
        <v>0</v>
      </c>
      <c r="Y343" s="199">
        <v>0</v>
      </c>
      <c r="Z343" s="194">
        <v>0</v>
      </c>
      <c r="AA343" s="150">
        <v>0</v>
      </c>
      <c r="AB343" s="150">
        <v>0</v>
      </c>
      <c r="AC343" s="150">
        <v>0</v>
      </c>
      <c r="AD343" s="150">
        <v>0</v>
      </c>
      <c r="AE343" s="150">
        <v>0</v>
      </c>
      <c r="AF343" s="150">
        <v>0</v>
      </c>
      <c r="AG343" s="150">
        <v>0</v>
      </c>
      <c r="AH343" s="199">
        <v>0</v>
      </c>
      <c r="AI343" s="199">
        <v>0</v>
      </c>
      <c r="AJ343" s="194">
        <v>0</v>
      </c>
      <c r="AK343" s="194">
        <v>0</v>
      </c>
      <c r="AL343" s="194">
        <v>0</v>
      </c>
      <c r="AM343" s="194">
        <v>0</v>
      </c>
      <c r="AN343" s="194">
        <v>0</v>
      </c>
      <c r="AO343" s="194">
        <v>0</v>
      </c>
      <c r="AP343" s="194">
        <v>0</v>
      </c>
      <c r="AQ343" s="194">
        <v>0</v>
      </c>
      <c r="AR343" s="199">
        <v>0</v>
      </c>
      <c r="AS343" s="199">
        <v>0</v>
      </c>
      <c r="AT343" s="194">
        <v>0</v>
      </c>
      <c r="AU343" s="194">
        <v>0</v>
      </c>
      <c r="AV343" s="194">
        <v>0</v>
      </c>
      <c r="AW343" s="194">
        <v>0</v>
      </c>
      <c r="AX343" s="194">
        <v>0</v>
      </c>
      <c r="AY343" s="194">
        <v>0</v>
      </c>
      <c r="AZ343" s="194">
        <v>0</v>
      </c>
      <c r="BA343" s="194">
        <v>0</v>
      </c>
      <c r="BB343" s="199">
        <v>0</v>
      </c>
      <c r="BC343" s="199">
        <v>0</v>
      </c>
      <c r="BD343" s="200"/>
      <c r="BE343" s="202"/>
      <c r="BF343" s="202"/>
      <c r="BG343" s="220"/>
      <c r="BH343" s="204"/>
      <c r="BI343" s="204"/>
      <c r="BJ343" s="205"/>
      <c r="BK343" s="212"/>
    </row>
    <row r="344" spans="1:63" ht="19.5" customHeight="1" x14ac:dyDescent="0.3">
      <c r="A344" s="192" t="s">
        <v>37</v>
      </c>
      <c r="B344" s="193" t="s">
        <v>365</v>
      </c>
      <c r="C344" s="208" t="s">
        <v>371</v>
      </c>
      <c r="D344" s="209" t="s">
        <v>372</v>
      </c>
      <c r="E344" s="194">
        <v>43.715565305402706</v>
      </c>
      <c r="F344" s="195">
        <f t="shared" si="137"/>
        <v>0</v>
      </c>
      <c r="G344" s="196">
        <f t="shared" si="138"/>
        <v>0</v>
      </c>
      <c r="H344" s="196">
        <f t="shared" si="139"/>
        <v>0</v>
      </c>
      <c r="I344" s="196">
        <f t="shared" si="140"/>
        <v>0</v>
      </c>
      <c r="J344" s="196">
        <f t="shared" si="141"/>
        <v>0</v>
      </c>
      <c r="K344" s="196">
        <f t="shared" si="142"/>
        <v>0</v>
      </c>
      <c r="L344" s="196">
        <f t="shared" si="143"/>
        <v>0</v>
      </c>
      <c r="M344" s="196">
        <f t="shared" si="144"/>
        <v>0</v>
      </c>
      <c r="N344" s="197">
        <f t="shared" si="145"/>
        <v>0</v>
      </c>
      <c r="O344" s="197">
        <f t="shared" si="146"/>
        <v>0</v>
      </c>
      <c r="P344" s="210">
        <v>0</v>
      </c>
      <c r="Q344" s="194">
        <v>0</v>
      </c>
      <c r="R344" s="194">
        <v>0</v>
      </c>
      <c r="S344" s="194">
        <v>0</v>
      </c>
      <c r="T344" s="194">
        <v>0</v>
      </c>
      <c r="U344" s="194">
        <v>0</v>
      </c>
      <c r="V344" s="194">
        <v>0</v>
      </c>
      <c r="W344" s="194">
        <v>0</v>
      </c>
      <c r="X344" s="199">
        <v>0</v>
      </c>
      <c r="Y344" s="199">
        <v>0</v>
      </c>
      <c r="Z344" s="194">
        <v>0</v>
      </c>
      <c r="AA344" s="150">
        <v>0</v>
      </c>
      <c r="AB344" s="150">
        <v>0</v>
      </c>
      <c r="AC344" s="150">
        <v>0</v>
      </c>
      <c r="AD344" s="150">
        <v>0</v>
      </c>
      <c r="AE344" s="150">
        <v>0</v>
      </c>
      <c r="AF344" s="150">
        <v>0</v>
      </c>
      <c r="AG344" s="150">
        <v>0</v>
      </c>
      <c r="AH344" s="199">
        <v>0</v>
      </c>
      <c r="AI344" s="199">
        <v>0</v>
      </c>
      <c r="AJ344" s="194">
        <v>0</v>
      </c>
      <c r="AK344" s="194">
        <v>0</v>
      </c>
      <c r="AL344" s="194">
        <v>0</v>
      </c>
      <c r="AM344" s="194">
        <v>0</v>
      </c>
      <c r="AN344" s="194">
        <v>0</v>
      </c>
      <c r="AO344" s="194">
        <v>0</v>
      </c>
      <c r="AP344" s="194">
        <v>0</v>
      </c>
      <c r="AQ344" s="194">
        <v>0</v>
      </c>
      <c r="AR344" s="199">
        <v>0</v>
      </c>
      <c r="AS344" s="199">
        <v>0</v>
      </c>
      <c r="AT344" s="194">
        <v>0</v>
      </c>
      <c r="AU344" s="194">
        <v>0</v>
      </c>
      <c r="AV344" s="194">
        <v>0</v>
      </c>
      <c r="AW344" s="194">
        <v>0</v>
      </c>
      <c r="AX344" s="194">
        <v>0</v>
      </c>
      <c r="AY344" s="194">
        <v>0</v>
      </c>
      <c r="AZ344" s="194">
        <v>0</v>
      </c>
      <c r="BA344" s="194">
        <v>0</v>
      </c>
      <c r="BB344" s="199">
        <v>0</v>
      </c>
      <c r="BC344" s="199">
        <v>0</v>
      </c>
      <c r="BD344" s="200"/>
      <c r="BE344" s="202"/>
      <c r="BF344" s="202"/>
      <c r="BG344" s="220"/>
      <c r="BH344" s="204"/>
      <c r="BI344" s="204"/>
      <c r="BJ344" s="205"/>
      <c r="BK344" s="212"/>
    </row>
    <row r="345" spans="1:63" ht="19.5" customHeight="1" x14ac:dyDescent="0.3">
      <c r="A345" s="192" t="s">
        <v>37</v>
      </c>
      <c r="B345" s="193" t="s">
        <v>365</v>
      </c>
      <c r="C345" s="208" t="s">
        <v>373</v>
      </c>
      <c r="D345" s="209" t="s">
        <v>374</v>
      </c>
      <c r="E345" s="194">
        <v>15.93262303975534</v>
      </c>
      <c r="F345" s="195">
        <f t="shared" si="137"/>
        <v>0</v>
      </c>
      <c r="G345" s="196">
        <f t="shared" si="138"/>
        <v>0</v>
      </c>
      <c r="H345" s="196">
        <f t="shared" si="139"/>
        <v>0</v>
      </c>
      <c r="I345" s="196">
        <f t="shared" si="140"/>
        <v>0</v>
      </c>
      <c r="J345" s="196">
        <f t="shared" si="141"/>
        <v>0</v>
      </c>
      <c r="K345" s="196">
        <f t="shared" si="142"/>
        <v>0</v>
      </c>
      <c r="L345" s="196">
        <f t="shared" si="143"/>
        <v>0</v>
      </c>
      <c r="M345" s="196">
        <f t="shared" si="144"/>
        <v>0</v>
      </c>
      <c r="N345" s="197">
        <f t="shared" si="145"/>
        <v>0</v>
      </c>
      <c r="O345" s="197">
        <f t="shared" si="146"/>
        <v>0</v>
      </c>
      <c r="P345" s="210">
        <v>0</v>
      </c>
      <c r="Q345" s="194">
        <v>0</v>
      </c>
      <c r="R345" s="194">
        <v>0</v>
      </c>
      <c r="S345" s="194">
        <v>0</v>
      </c>
      <c r="T345" s="194">
        <v>0</v>
      </c>
      <c r="U345" s="194">
        <v>0</v>
      </c>
      <c r="V345" s="194">
        <v>0</v>
      </c>
      <c r="W345" s="194">
        <v>0</v>
      </c>
      <c r="X345" s="199">
        <v>0</v>
      </c>
      <c r="Y345" s="199">
        <v>0</v>
      </c>
      <c r="Z345" s="194">
        <v>0</v>
      </c>
      <c r="AA345" s="150">
        <v>0</v>
      </c>
      <c r="AB345" s="150">
        <v>0</v>
      </c>
      <c r="AC345" s="150">
        <v>0</v>
      </c>
      <c r="AD345" s="150">
        <v>0</v>
      </c>
      <c r="AE345" s="150">
        <v>0</v>
      </c>
      <c r="AF345" s="150">
        <v>0</v>
      </c>
      <c r="AG345" s="150">
        <v>0</v>
      </c>
      <c r="AH345" s="199">
        <v>0</v>
      </c>
      <c r="AI345" s="199">
        <v>0</v>
      </c>
      <c r="AJ345" s="194">
        <v>0</v>
      </c>
      <c r="AK345" s="194">
        <v>0</v>
      </c>
      <c r="AL345" s="194">
        <v>0</v>
      </c>
      <c r="AM345" s="194">
        <v>0</v>
      </c>
      <c r="AN345" s="194">
        <v>0</v>
      </c>
      <c r="AO345" s="194">
        <v>0</v>
      </c>
      <c r="AP345" s="194">
        <v>0</v>
      </c>
      <c r="AQ345" s="194">
        <v>0</v>
      </c>
      <c r="AR345" s="199">
        <v>0</v>
      </c>
      <c r="AS345" s="199">
        <v>0</v>
      </c>
      <c r="AT345" s="194">
        <v>0</v>
      </c>
      <c r="AU345" s="194">
        <v>0</v>
      </c>
      <c r="AV345" s="194">
        <v>0</v>
      </c>
      <c r="AW345" s="194">
        <v>0</v>
      </c>
      <c r="AX345" s="194">
        <v>0</v>
      </c>
      <c r="AY345" s="194">
        <v>0</v>
      </c>
      <c r="AZ345" s="194">
        <v>0</v>
      </c>
      <c r="BA345" s="194">
        <v>0</v>
      </c>
      <c r="BB345" s="199">
        <v>0</v>
      </c>
      <c r="BC345" s="199">
        <v>0</v>
      </c>
      <c r="BD345" s="200"/>
      <c r="BE345" s="202"/>
      <c r="BF345" s="202"/>
      <c r="BG345" s="220"/>
      <c r="BH345" s="204"/>
      <c r="BI345" s="204"/>
      <c r="BJ345" s="205"/>
      <c r="BK345" s="212"/>
    </row>
    <row r="346" spans="1:63" ht="19.5" customHeight="1" x14ac:dyDescent="0.3">
      <c r="A346" s="192" t="s">
        <v>37</v>
      </c>
      <c r="B346" s="193" t="s">
        <v>365</v>
      </c>
      <c r="C346" s="208" t="s">
        <v>377</v>
      </c>
      <c r="D346" s="209" t="s">
        <v>378</v>
      </c>
      <c r="E346" s="194">
        <v>1.6349669804432647</v>
      </c>
      <c r="F346" s="195">
        <f t="shared" si="137"/>
        <v>0.62105747</v>
      </c>
      <c r="G346" s="196">
        <f t="shared" si="138"/>
        <v>0</v>
      </c>
      <c r="H346" s="196">
        <f t="shared" si="139"/>
        <v>0</v>
      </c>
      <c r="I346" s="196">
        <f t="shared" si="140"/>
        <v>0.122</v>
      </c>
      <c r="J346" s="196">
        <f t="shared" si="141"/>
        <v>0</v>
      </c>
      <c r="K346" s="196">
        <f t="shared" si="142"/>
        <v>0</v>
      </c>
      <c r="L346" s="196">
        <f t="shared" si="143"/>
        <v>0</v>
      </c>
      <c r="M346" s="196">
        <f t="shared" si="144"/>
        <v>0</v>
      </c>
      <c r="N346" s="197">
        <f t="shared" si="145"/>
        <v>0</v>
      </c>
      <c r="O346" s="197">
        <f t="shared" si="146"/>
        <v>0</v>
      </c>
      <c r="P346" s="198">
        <v>0.62105747</v>
      </c>
      <c r="Q346" s="194">
        <v>0</v>
      </c>
      <c r="R346" s="194">
        <v>0</v>
      </c>
      <c r="S346" s="194">
        <v>0.122</v>
      </c>
      <c r="T346" s="194">
        <v>0</v>
      </c>
      <c r="U346" s="194">
        <v>0</v>
      </c>
      <c r="V346" s="194">
        <v>0</v>
      </c>
      <c r="W346" s="194">
        <v>0</v>
      </c>
      <c r="X346" s="199">
        <v>0</v>
      </c>
      <c r="Y346" s="199">
        <v>0</v>
      </c>
      <c r="Z346" s="194">
        <v>0</v>
      </c>
      <c r="AA346" s="150">
        <v>0</v>
      </c>
      <c r="AB346" s="150">
        <v>0</v>
      </c>
      <c r="AC346" s="150">
        <v>0</v>
      </c>
      <c r="AD346" s="150">
        <v>0</v>
      </c>
      <c r="AE346" s="150">
        <v>0</v>
      </c>
      <c r="AF346" s="150">
        <v>0</v>
      </c>
      <c r="AG346" s="150">
        <v>0</v>
      </c>
      <c r="AH346" s="199">
        <v>0</v>
      </c>
      <c r="AI346" s="199">
        <v>0</v>
      </c>
      <c r="AJ346" s="194">
        <v>0</v>
      </c>
      <c r="AK346" s="194">
        <v>0</v>
      </c>
      <c r="AL346" s="194">
        <v>0</v>
      </c>
      <c r="AM346" s="194">
        <v>0</v>
      </c>
      <c r="AN346" s="194">
        <v>0</v>
      </c>
      <c r="AO346" s="194">
        <v>0</v>
      </c>
      <c r="AP346" s="194">
        <v>0</v>
      </c>
      <c r="AQ346" s="194">
        <v>0</v>
      </c>
      <c r="AR346" s="199">
        <v>0</v>
      </c>
      <c r="AS346" s="199">
        <v>0</v>
      </c>
      <c r="AT346" s="194">
        <v>0</v>
      </c>
      <c r="AU346" s="194">
        <v>0</v>
      </c>
      <c r="AV346" s="194">
        <v>0</v>
      </c>
      <c r="AW346" s="194">
        <v>0</v>
      </c>
      <c r="AX346" s="194">
        <v>0</v>
      </c>
      <c r="AY346" s="194">
        <v>0</v>
      </c>
      <c r="AZ346" s="194">
        <v>0</v>
      </c>
      <c r="BA346" s="194">
        <v>0</v>
      </c>
      <c r="BB346" s="199">
        <v>0</v>
      </c>
      <c r="BC346" s="199">
        <v>0</v>
      </c>
      <c r="BD346" s="200">
        <v>45747</v>
      </c>
      <c r="BE346" s="202"/>
      <c r="BF346" s="202"/>
      <c r="BG346" s="220"/>
      <c r="BH346" s="204"/>
      <c r="BI346" s="204" t="s">
        <v>1969</v>
      </c>
      <c r="BJ346" s="205"/>
      <c r="BK346" s="212"/>
    </row>
    <row r="347" spans="1:63" ht="19.5" customHeight="1" x14ac:dyDescent="0.3">
      <c r="A347" s="192" t="s">
        <v>37</v>
      </c>
      <c r="B347" s="193" t="s">
        <v>365</v>
      </c>
      <c r="C347" s="208" t="s">
        <v>379</v>
      </c>
      <c r="D347" s="209" t="s">
        <v>380</v>
      </c>
      <c r="E347" s="194">
        <v>23.694563830241332</v>
      </c>
      <c r="F347" s="195">
        <f t="shared" si="137"/>
        <v>0</v>
      </c>
      <c r="G347" s="196">
        <f t="shared" si="138"/>
        <v>0</v>
      </c>
      <c r="H347" s="196">
        <f t="shared" si="139"/>
        <v>0</v>
      </c>
      <c r="I347" s="196">
        <f t="shared" si="140"/>
        <v>0</v>
      </c>
      <c r="J347" s="196">
        <f t="shared" si="141"/>
        <v>0</v>
      </c>
      <c r="K347" s="196">
        <f t="shared" si="142"/>
        <v>0</v>
      </c>
      <c r="L347" s="196">
        <f t="shared" si="143"/>
        <v>0</v>
      </c>
      <c r="M347" s="196">
        <f t="shared" si="144"/>
        <v>0</v>
      </c>
      <c r="N347" s="197">
        <f t="shared" si="145"/>
        <v>0</v>
      </c>
      <c r="O347" s="197">
        <f t="shared" si="146"/>
        <v>0</v>
      </c>
      <c r="P347" s="210">
        <v>0</v>
      </c>
      <c r="Q347" s="194">
        <v>0</v>
      </c>
      <c r="R347" s="194">
        <v>0</v>
      </c>
      <c r="S347" s="194">
        <v>0</v>
      </c>
      <c r="T347" s="194">
        <v>0</v>
      </c>
      <c r="U347" s="194">
        <v>0</v>
      </c>
      <c r="V347" s="194">
        <v>0</v>
      </c>
      <c r="W347" s="194">
        <v>0</v>
      </c>
      <c r="X347" s="199">
        <v>0</v>
      </c>
      <c r="Y347" s="199">
        <v>0</v>
      </c>
      <c r="Z347" s="194">
        <v>0</v>
      </c>
      <c r="AA347" s="150">
        <v>0</v>
      </c>
      <c r="AB347" s="150">
        <v>0</v>
      </c>
      <c r="AC347" s="150">
        <v>0</v>
      </c>
      <c r="AD347" s="150">
        <v>0</v>
      </c>
      <c r="AE347" s="150">
        <v>0</v>
      </c>
      <c r="AF347" s="150">
        <v>0</v>
      </c>
      <c r="AG347" s="150">
        <v>0</v>
      </c>
      <c r="AH347" s="199">
        <v>0</v>
      </c>
      <c r="AI347" s="199">
        <v>0</v>
      </c>
      <c r="AJ347" s="194">
        <v>0</v>
      </c>
      <c r="AK347" s="194">
        <v>0</v>
      </c>
      <c r="AL347" s="194">
        <v>0</v>
      </c>
      <c r="AM347" s="194">
        <v>0</v>
      </c>
      <c r="AN347" s="194">
        <v>0</v>
      </c>
      <c r="AO347" s="194">
        <v>0</v>
      </c>
      <c r="AP347" s="194">
        <v>0</v>
      </c>
      <c r="AQ347" s="194">
        <v>0</v>
      </c>
      <c r="AR347" s="199">
        <v>0</v>
      </c>
      <c r="AS347" s="199">
        <v>0</v>
      </c>
      <c r="AT347" s="194">
        <v>0</v>
      </c>
      <c r="AU347" s="194">
        <v>0</v>
      </c>
      <c r="AV347" s="194">
        <v>0</v>
      </c>
      <c r="AW347" s="194">
        <v>0</v>
      </c>
      <c r="AX347" s="194">
        <v>0</v>
      </c>
      <c r="AY347" s="194">
        <v>0</v>
      </c>
      <c r="AZ347" s="194">
        <v>0</v>
      </c>
      <c r="BA347" s="194">
        <v>0</v>
      </c>
      <c r="BB347" s="199">
        <v>0</v>
      </c>
      <c r="BC347" s="199">
        <v>0</v>
      </c>
      <c r="BD347" s="200"/>
      <c r="BE347" s="202"/>
      <c r="BF347" s="202"/>
      <c r="BG347" s="220"/>
      <c r="BH347" s="204"/>
      <c r="BI347" s="204"/>
      <c r="BJ347" s="205"/>
      <c r="BK347" s="212"/>
    </row>
    <row r="348" spans="1:63" ht="19.5" customHeight="1" x14ac:dyDescent="0.3">
      <c r="A348" s="192" t="s">
        <v>37</v>
      </c>
      <c r="B348" s="193" t="s">
        <v>365</v>
      </c>
      <c r="C348" s="208" t="s">
        <v>381</v>
      </c>
      <c r="D348" s="209" t="s">
        <v>382</v>
      </c>
      <c r="E348" s="194">
        <v>10.588010843307424</v>
      </c>
      <c r="F348" s="195">
        <f t="shared" si="137"/>
        <v>5.3944397000000004</v>
      </c>
      <c r="G348" s="196">
        <f t="shared" si="138"/>
        <v>0.25</v>
      </c>
      <c r="H348" s="196">
        <f t="shared" si="139"/>
        <v>0</v>
      </c>
      <c r="I348" s="196">
        <f t="shared" si="140"/>
        <v>2.1999999999999999E-2</v>
      </c>
      <c r="J348" s="196">
        <f t="shared" si="141"/>
        <v>3.2000000000000001E-2</v>
      </c>
      <c r="K348" s="196">
        <f t="shared" si="142"/>
        <v>0.29599999999999999</v>
      </c>
      <c r="L348" s="196">
        <f t="shared" si="143"/>
        <v>0</v>
      </c>
      <c r="M348" s="196">
        <f t="shared" si="144"/>
        <v>0</v>
      </c>
      <c r="N348" s="197">
        <f t="shared" si="145"/>
        <v>0</v>
      </c>
      <c r="O348" s="197">
        <f t="shared" si="146"/>
        <v>0</v>
      </c>
      <c r="P348" s="210">
        <v>0</v>
      </c>
      <c r="Q348" s="194">
        <v>0</v>
      </c>
      <c r="R348" s="194">
        <v>0</v>
      </c>
      <c r="S348" s="194">
        <v>0</v>
      </c>
      <c r="T348" s="194">
        <v>0</v>
      </c>
      <c r="U348" s="194">
        <v>0</v>
      </c>
      <c r="V348" s="194">
        <v>0</v>
      </c>
      <c r="W348" s="194">
        <v>0</v>
      </c>
      <c r="X348" s="199">
        <v>0</v>
      </c>
      <c r="Y348" s="199">
        <v>0</v>
      </c>
      <c r="Z348" s="194">
        <v>0</v>
      </c>
      <c r="AA348" s="150">
        <v>0</v>
      </c>
      <c r="AB348" s="150">
        <v>0</v>
      </c>
      <c r="AC348" s="150">
        <v>0</v>
      </c>
      <c r="AD348" s="150">
        <v>0</v>
      </c>
      <c r="AE348" s="150">
        <v>0</v>
      </c>
      <c r="AF348" s="150">
        <v>0</v>
      </c>
      <c r="AG348" s="150">
        <v>0</v>
      </c>
      <c r="AH348" s="199">
        <v>0</v>
      </c>
      <c r="AI348" s="199">
        <v>0</v>
      </c>
      <c r="AJ348" s="194">
        <v>5.3944397000000004</v>
      </c>
      <c r="AK348" s="194">
        <v>0.25</v>
      </c>
      <c r="AL348" s="194">
        <v>0</v>
      </c>
      <c r="AM348" s="194">
        <v>2.1999999999999999E-2</v>
      </c>
      <c r="AN348" s="194">
        <v>3.2000000000000001E-2</v>
      </c>
      <c r="AO348" s="194">
        <v>0.29599999999999999</v>
      </c>
      <c r="AP348" s="194">
        <v>0</v>
      </c>
      <c r="AQ348" s="194">
        <v>0</v>
      </c>
      <c r="AR348" s="199">
        <v>0</v>
      </c>
      <c r="AS348" s="199">
        <v>0</v>
      </c>
      <c r="AT348" s="194">
        <v>0</v>
      </c>
      <c r="AU348" s="194">
        <v>0</v>
      </c>
      <c r="AV348" s="194">
        <v>0</v>
      </c>
      <c r="AW348" s="194">
        <v>0</v>
      </c>
      <c r="AX348" s="194">
        <v>0</v>
      </c>
      <c r="AY348" s="194">
        <v>0</v>
      </c>
      <c r="AZ348" s="194">
        <v>0</v>
      </c>
      <c r="BA348" s="194">
        <v>0</v>
      </c>
      <c r="BB348" s="199">
        <v>0</v>
      </c>
      <c r="BC348" s="199">
        <v>0</v>
      </c>
      <c r="BD348" s="200">
        <v>45900</v>
      </c>
      <c r="BE348" s="202"/>
      <c r="BF348" s="202"/>
      <c r="BG348" s="220"/>
      <c r="BH348" s="204"/>
      <c r="BI348" s="204"/>
      <c r="BJ348" s="205"/>
      <c r="BK348" s="212"/>
    </row>
    <row r="349" spans="1:63" ht="19.5" customHeight="1" x14ac:dyDescent="0.3">
      <c r="A349" s="192" t="s">
        <v>37</v>
      </c>
      <c r="B349" s="193" t="s">
        <v>365</v>
      </c>
      <c r="C349" s="208" t="s">
        <v>383</v>
      </c>
      <c r="D349" s="209" t="s">
        <v>384</v>
      </c>
      <c r="E349" s="194">
        <v>8.6127976255197236</v>
      </c>
      <c r="F349" s="195">
        <f t="shared" si="137"/>
        <v>0</v>
      </c>
      <c r="G349" s="196">
        <f t="shared" si="138"/>
        <v>0</v>
      </c>
      <c r="H349" s="196">
        <f t="shared" si="139"/>
        <v>0</v>
      </c>
      <c r="I349" s="196">
        <f t="shared" si="140"/>
        <v>0</v>
      </c>
      <c r="J349" s="196">
        <f t="shared" si="141"/>
        <v>0</v>
      </c>
      <c r="K349" s="196">
        <f t="shared" si="142"/>
        <v>0</v>
      </c>
      <c r="L349" s="196">
        <f t="shared" si="143"/>
        <v>0</v>
      </c>
      <c r="M349" s="196">
        <f t="shared" si="144"/>
        <v>0</v>
      </c>
      <c r="N349" s="197">
        <f t="shared" si="145"/>
        <v>0</v>
      </c>
      <c r="O349" s="197">
        <f t="shared" si="146"/>
        <v>0</v>
      </c>
      <c r="P349" s="210">
        <v>0</v>
      </c>
      <c r="Q349" s="194">
        <v>0</v>
      </c>
      <c r="R349" s="194">
        <v>0</v>
      </c>
      <c r="S349" s="194">
        <v>0</v>
      </c>
      <c r="T349" s="194">
        <v>0</v>
      </c>
      <c r="U349" s="194">
        <v>0</v>
      </c>
      <c r="V349" s="194">
        <v>0</v>
      </c>
      <c r="W349" s="194">
        <v>0</v>
      </c>
      <c r="X349" s="199">
        <v>0</v>
      </c>
      <c r="Y349" s="199">
        <v>0</v>
      </c>
      <c r="Z349" s="194">
        <v>0</v>
      </c>
      <c r="AA349" s="150">
        <v>0</v>
      </c>
      <c r="AB349" s="150">
        <v>0</v>
      </c>
      <c r="AC349" s="150">
        <v>0</v>
      </c>
      <c r="AD349" s="150">
        <v>0</v>
      </c>
      <c r="AE349" s="150">
        <v>0</v>
      </c>
      <c r="AF349" s="150">
        <v>0</v>
      </c>
      <c r="AG349" s="150">
        <v>0</v>
      </c>
      <c r="AH349" s="199">
        <v>0</v>
      </c>
      <c r="AI349" s="199">
        <v>0</v>
      </c>
      <c r="AJ349" s="194">
        <v>0</v>
      </c>
      <c r="AK349" s="194">
        <v>0</v>
      </c>
      <c r="AL349" s="194">
        <v>0</v>
      </c>
      <c r="AM349" s="194">
        <v>0</v>
      </c>
      <c r="AN349" s="194">
        <v>0</v>
      </c>
      <c r="AO349" s="194">
        <v>0</v>
      </c>
      <c r="AP349" s="194">
        <v>0</v>
      </c>
      <c r="AQ349" s="194">
        <v>0</v>
      </c>
      <c r="AR349" s="199">
        <v>0</v>
      </c>
      <c r="AS349" s="199">
        <v>0</v>
      </c>
      <c r="AT349" s="194">
        <v>0</v>
      </c>
      <c r="AU349" s="194">
        <v>0</v>
      </c>
      <c r="AV349" s="194">
        <v>0</v>
      </c>
      <c r="AW349" s="194">
        <v>0</v>
      </c>
      <c r="AX349" s="194">
        <v>0</v>
      </c>
      <c r="AY349" s="194">
        <v>0</v>
      </c>
      <c r="AZ349" s="194">
        <v>0</v>
      </c>
      <c r="BA349" s="194">
        <v>0</v>
      </c>
      <c r="BB349" s="199">
        <v>0</v>
      </c>
      <c r="BC349" s="199">
        <v>0</v>
      </c>
      <c r="BD349" s="200"/>
      <c r="BE349" s="202"/>
      <c r="BF349" s="202"/>
      <c r="BG349" s="220"/>
      <c r="BH349" s="204"/>
      <c r="BI349" s="204"/>
      <c r="BJ349" s="205"/>
      <c r="BK349" s="212"/>
    </row>
    <row r="350" spans="1:63" ht="19.5" customHeight="1" x14ac:dyDescent="0.25">
      <c r="A350" s="192" t="s">
        <v>37</v>
      </c>
      <c r="B350" s="193" t="s">
        <v>365</v>
      </c>
      <c r="C350" s="208" t="s">
        <v>387</v>
      </c>
      <c r="D350" s="209" t="s">
        <v>388</v>
      </c>
      <c r="E350" s="194">
        <v>3.5824830651065738</v>
      </c>
      <c r="F350" s="195">
        <f t="shared" si="137"/>
        <v>0</v>
      </c>
      <c r="G350" s="196">
        <f t="shared" si="138"/>
        <v>0</v>
      </c>
      <c r="H350" s="196">
        <f t="shared" si="139"/>
        <v>0</v>
      </c>
      <c r="I350" s="196">
        <f t="shared" si="140"/>
        <v>0</v>
      </c>
      <c r="J350" s="196">
        <f t="shared" si="141"/>
        <v>0</v>
      </c>
      <c r="K350" s="196">
        <f t="shared" si="142"/>
        <v>0</v>
      </c>
      <c r="L350" s="196">
        <f t="shared" si="143"/>
        <v>0</v>
      </c>
      <c r="M350" s="196">
        <f t="shared" si="144"/>
        <v>0</v>
      </c>
      <c r="N350" s="197">
        <f t="shared" si="145"/>
        <v>0</v>
      </c>
      <c r="O350" s="197">
        <f t="shared" si="146"/>
        <v>0</v>
      </c>
      <c r="P350" s="210">
        <v>0</v>
      </c>
      <c r="Q350" s="194">
        <v>0</v>
      </c>
      <c r="R350" s="194">
        <v>0</v>
      </c>
      <c r="S350" s="194">
        <v>0</v>
      </c>
      <c r="T350" s="194">
        <v>0</v>
      </c>
      <c r="U350" s="194">
        <v>0</v>
      </c>
      <c r="V350" s="194">
        <v>0</v>
      </c>
      <c r="W350" s="194">
        <v>0</v>
      </c>
      <c r="X350" s="199">
        <v>0</v>
      </c>
      <c r="Y350" s="199">
        <v>0</v>
      </c>
      <c r="Z350" s="194">
        <v>0</v>
      </c>
      <c r="AA350" s="150">
        <v>0</v>
      </c>
      <c r="AB350" s="150">
        <v>0</v>
      </c>
      <c r="AC350" s="150">
        <v>0</v>
      </c>
      <c r="AD350" s="150">
        <v>0</v>
      </c>
      <c r="AE350" s="150">
        <v>0</v>
      </c>
      <c r="AF350" s="150">
        <v>0</v>
      </c>
      <c r="AG350" s="150">
        <v>0</v>
      </c>
      <c r="AH350" s="199">
        <v>0</v>
      </c>
      <c r="AI350" s="199">
        <v>0</v>
      </c>
      <c r="AJ350" s="194">
        <v>0</v>
      </c>
      <c r="AK350" s="194">
        <v>0</v>
      </c>
      <c r="AL350" s="194">
        <v>0</v>
      </c>
      <c r="AM350" s="194">
        <v>0</v>
      </c>
      <c r="AN350" s="194">
        <v>0</v>
      </c>
      <c r="AO350" s="194">
        <v>0</v>
      </c>
      <c r="AP350" s="194">
        <v>0</v>
      </c>
      <c r="AQ350" s="194">
        <v>0</v>
      </c>
      <c r="AR350" s="199">
        <v>0</v>
      </c>
      <c r="AS350" s="199">
        <v>0</v>
      </c>
      <c r="AT350" s="194">
        <v>0</v>
      </c>
      <c r="AU350" s="194">
        <v>0</v>
      </c>
      <c r="AV350" s="194">
        <v>0</v>
      </c>
      <c r="AW350" s="194">
        <v>0</v>
      </c>
      <c r="AX350" s="194">
        <v>0</v>
      </c>
      <c r="AY350" s="194">
        <v>0</v>
      </c>
      <c r="AZ350" s="194">
        <v>0</v>
      </c>
      <c r="BA350" s="194">
        <v>0</v>
      </c>
      <c r="BB350" s="199">
        <v>0</v>
      </c>
      <c r="BC350" s="199">
        <v>0</v>
      </c>
      <c r="BD350" s="200"/>
      <c r="BE350" s="202"/>
      <c r="BF350" s="202"/>
      <c r="BG350" s="203"/>
      <c r="BH350" s="204"/>
      <c r="BI350" s="204"/>
      <c r="BJ350" s="205"/>
      <c r="BK350" s="212"/>
    </row>
    <row r="351" spans="1:63" ht="19.5" customHeight="1" x14ac:dyDescent="0.25">
      <c r="A351" s="192" t="s">
        <v>37</v>
      </c>
      <c r="B351" s="193" t="s">
        <v>365</v>
      </c>
      <c r="C351" s="208" t="s">
        <v>389</v>
      </c>
      <c r="D351" s="209" t="s">
        <v>390</v>
      </c>
      <c r="E351" s="194">
        <v>20.277824371667101</v>
      </c>
      <c r="F351" s="195">
        <f t="shared" si="137"/>
        <v>8.8404862799999986</v>
      </c>
      <c r="G351" s="196">
        <f t="shared" si="138"/>
        <v>0.16</v>
      </c>
      <c r="H351" s="196">
        <f t="shared" si="139"/>
        <v>0</v>
      </c>
      <c r="I351" s="196">
        <f t="shared" si="140"/>
        <v>1.62</v>
      </c>
      <c r="J351" s="196">
        <f t="shared" si="141"/>
        <v>0</v>
      </c>
      <c r="K351" s="196">
        <f t="shared" si="142"/>
        <v>0</v>
      </c>
      <c r="L351" s="196">
        <f t="shared" si="143"/>
        <v>0</v>
      </c>
      <c r="M351" s="196">
        <f t="shared" si="144"/>
        <v>0</v>
      </c>
      <c r="N351" s="197">
        <f t="shared" si="145"/>
        <v>0</v>
      </c>
      <c r="O351" s="197">
        <f t="shared" si="146"/>
        <v>0</v>
      </c>
      <c r="P351" s="210">
        <v>0</v>
      </c>
      <c r="Q351" s="194">
        <v>0</v>
      </c>
      <c r="R351" s="194">
        <v>0</v>
      </c>
      <c r="S351" s="194">
        <v>0</v>
      </c>
      <c r="T351" s="194">
        <v>0</v>
      </c>
      <c r="U351" s="194">
        <v>0</v>
      </c>
      <c r="V351" s="194">
        <v>0</v>
      </c>
      <c r="W351" s="194">
        <v>0</v>
      </c>
      <c r="X351" s="199">
        <v>0</v>
      </c>
      <c r="Y351" s="199">
        <v>0</v>
      </c>
      <c r="Z351" s="194">
        <v>0</v>
      </c>
      <c r="AA351" s="150">
        <v>0</v>
      </c>
      <c r="AB351" s="150">
        <v>0</v>
      </c>
      <c r="AC351" s="150">
        <v>0</v>
      </c>
      <c r="AD351" s="150">
        <v>0</v>
      </c>
      <c r="AE351" s="150">
        <v>0</v>
      </c>
      <c r="AF351" s="150">
        <v>0</v>
      </c>
      <c r="AG351" s="150">
        <v>0</v>
      </c>
      <c r="AH351" s="199">
        <v>0</v>
      </c>
      <c r="AI351" s="199">
        <v>0</v>
      </c>
      <c r="AJ351" s="194">
        <v>0</v>
      </c>
      <c r="AK351" s="194">
        <v>0</v>
      </c>
      <c r="AL351" s="194">
        <v>0</v>
      </c>
      <c r="AM351" s="194">
        <v>0</v>
      </c>
      <c r="AN351" s="194">
        <v>0</v>
      </c>
      <c r="AO351" s="194">
        <v>0</v>
      </c>
      <c r="AP351" s="194">
        <v>0</v>
      </c>
      <c r="AQ351" s="194">
        <v>0</v>
      </c>
      <c r="AR351" s="199">
        <v>0</v>
      </c>
      <c r="AS351" s="199">
        <v>0</v>
      </c>
      <c r="AT351" s="194">
        <v>8.8404862799999986</v>
      </c>
      <c r="AU351" s="194">
        <v>0.16</v>
      </c>
      <c r="AV351" s="194">
        <v>0</v>
      </c>
      <c r="AW351" s="194">
        <v>1.62</v>
      </c>
      <c r="AX351" s="194">
        <v>0</v>
      </c>
      <c r="AY351" s="194">
        <v>0</v>
      </c>
      <c r="AZ351" s="194">
        <v>0</v>
      </c>
      <c r="BA351" s="194">
        <v>0</v>
      </c>
      <c r="BB351" s="199">
        <v>0</v>
      </c>
      <c r="BC351" s="199">
        <v>0</v>
      </c>
      <c r="BD351" s="200">
        <v>45961</v>
      </c>
      <c r="BE351" s="202"/>
      <c r="BF351" s="202"/>
      <c r="BG351" s="203"/>
      <c r="BH351" s="204"/>
      <c r="BI351" s="204"/>
      <c r="BJ351" s="205"/>
      <c r="BK351" s="212"/>
    </row>
    <row r="352" spans="1:63" ht="19.5" customHeight="1" x14ac:dyDescent="0.25">
      <c r="A352" s="192" t="s">
        <v>37</v>
      </c>
      <c r="B352" s="193" t="s">
        <v>365</v>
      </c>
      <c r="C352" s="208" t="s">
        <v>391</v>
      </c>
      <c r="D352" s="209" t="s">
        <v>392</v>
      </c>
      <c r="E352" s="194">
        <v>62.903951972085657</v>
      </c>
      <c r="F352" s="195">
        <f t="shared" si="137"/>
        <v>24.146189</v>
      </c>
      <c r="G352" s="196">
        <f t="shared" si="138"/>
        <v>0.313</v>
      </c>
      <c r="H352" s="196">
        <f t="shared" si="139"/>
        <v>0</v>
      </c>
      <c r="I352" s="196">
        <f t="shared" si="140"/>
        <v>5.2219999999999995</v>
      </c>
      <c r="J352" s="196">
        <f t="shared" si="141"/>
        <v>0.84599999999999997</v>
      </c>
      <c r="K352" s="196">
        <f t="shared" si="142"/>
        <v>0.35399999999999998</v>
      </c>
      <c r="L352" s="196">
        <f t="shared" si="143"/>
        <v>0</v>
      </c>
      <c r="M352" s="196">
        <f t="shared" si="144"/>
        <v>0</v>
      </c>
      <c r="N352" s="197">
        <f t="shared" si="145"/>
        <v>0</v>
      </c>
      <c r="O352" s="197">
        <f t="shared" si="146"/>
        <v>0</v>
      </c>
      <c r="P352" s="210">
        <v>0</v>
      </c>
      <c r="Q352" s="194">
        <v>0</v>
      </c>
      <c r="R352" s="194">
        <v>0</v>
      </c>
      <c r="S352" s="194">
        <v>0</v>
      </c>
      <c r="T352" s="194">
        <v>0</v>
      </c>
      <c r="U352" s="194">
        <v>0</v>
      </c>
      <c r="V352" s="194">
        <v>0</v>
      </c>
      <c r="W352" s="194">
        <v>0</v>
      </c>
      <c r="X352" s="199">
        <v>0</v>
      </c>
      <c r="Y352" s="199">
        <v>0</v>
      </c>
      <c r="Z352" s="194">
        <v>0</v>
      </c>
      <c r="AA352" s="150">
        <v>0</v>
      </c>
      <c r="AB352" s="150">
        <v>0</v>
      </c>
      <c r="AC352" s="150">
        <v>0</v>
      </c>
      <c r="AD352" s="150">
        <v>0</v>
      </c>
      <c r="AE352" s="150">
        <v>0</v>
      </c>
      <c r="AF352" s="150">
        <v>0</v>
      </c>
      <c r="AG352" s="150">
        <v>0</v>
      </c>
      <c r="AH352" s="199">
        <v>0</v>
      </c>
      <c r="AI352" s="199">
        <v>0</v>
      </c>
      <c r="AJ352" s="194">
        <v>0</v>
      </c>
      <c r="AK352" s="194">
        <v>0</v>
      </c>
      <c r="AL352" s="194">
        <v>0</v>
      </c>
      <c r="AM352" s="194">
        <v>0</v>
      </c>
      <c r="AN352" s="194">
        <v>0</v>
      </c>
      <c r="AO352" s="194">
        <v>0</v>
      </c>
      <c r="AP352" s="194">
        <v>0</v>
      </c>
      <c r="AQ352" s="194">
        <v>0</v>
      </c>
      <c r="AR352" s="199">
        <v>0</v>
      </c>
      <c r="AS352" s="199">
        <v>0</v>
      </c>
      <c r="AT352" s="194">
        <v>24.146189</v>
      </c>
      <c r="AU352" s="194">
        <v>0.313</v>
      </c>
      <c r="AV352" s="194">
        <v>0</v>
      </c>
      <c r="AW352" s="194">
        <v>5.2219999999999995</v>
      </c>
      <c r="AX352" s="194">
        <v>0.84599999999999997</v>
      </c>
      <c r="AY352" s="194">
        <v>0.35399999999999998</v>
      </c>
      <c r="AZ352" s="194">
        <v>0</v>
      </c>
      <c r="BA352" s="194">
        <v>0</v>
      </c>
      <c r="BB352" s="199">
        <v>0</v>
      </c>
      <c r="BC352" s="199">
        <v>0</v>
      </c>
      <c r="BD352" s="200"/>
      <c r="BE352" s="202"/>
      <c r="BF352" s="202"/>
      <c r="BG352" s="203"/>
      <c r="BH352" s="204"/>
      <c r="BI352" s="213" t="s">
        <v>1788</v>
      </c>
      <c r="BJ352" s="205"/>
      <c r="BK352" s="212"/>
    </row>
    <row r="353" spans="1:63" ht="19.5" customHeight="1" x14ac:dyDescent="0.3">
      <c r="A353" s="192" t="s">
        <v>37</v>
      </c>
      <c r="B353" s="193" t="s">
        <v>365</v>
      </c>
      <c r="C353" s="208" t="s">
        <v>393</v>
      </c>
      <c r="D353" s="209" t="s">
        <v>394</v>
      </c>
      <c r="E353" s="194">
        <v>5.8041205732375065</v>
      </c>
      <c r="F353" s="195">
        <f t="shared" si="137"/>
        <v>4.2503341600000004</v>
      </c>
      <c r="G353" s="196">
        <f t="shared" si="138"/>
        <v>0</v>
      </c>
      <c r="H353" s="196">
        <f t="shared" si="139"/>
        <v>0</v>
      </c>
      <c r="I353" s="196">
        <f t="shared" si="140"/>
        <v>0.55900000000000005</v>
      </c>
      <c r="J353" s="196">
        <f t="shared" si="141"/>
        <v>0.111</v>
      </c>
      <c r="K353" s="196">
        <f t="shared" si="142"/>
        <v>2.5999999999999999E-2</v>
      </c>
      <c r="L353" s="196">
        <f t="shared" si="143"/>
        <v>0</v>
      </c>
      <c r="M353" s="196">
        <f t="shared" si="144"/>
        <v>0</v>
      </c>
      <c r="N353" s="197">
        <f t="shared" si="145"/>
        <v>0</v>
      </c>
      <c r="O353" s="197">
        <f t="shared" si="146"/>
        <v>0</v>
      </c>
      <c r="P353" s="210">
        <v>0</v>
      </c>
      <c r="Q353" s="194">
        <v>0</v>
      </c>
      <c r="R353" s="194">
        <v>0</v>
      </c>
      <c r="S353" s="194">
        <v>0</v>
      </c>
      <c r="T353" s="194">
        <v>0</v>
      </c>
      <c r="U353" s="194">
        <v>0</v>
      </c>
      <c r="V353" s="194">
        <v>0</v>
      </c>
      <c r="W353" s="194">
        <v>0</v>
      </c>
      <c r="X353" s="199">
        <v>0</v>
      </c>
      <c r="Y353" s="199">
        <v>0</v>
      </c>
      <c r="Z353" s="194">
        <v>0</v>
      </c>
      <c r="AA353" s="150">
        <v>0</v>
      </c>
      <c r="AB353" s="150">
        <v>0</v>
      </c>
      <c r="AC353" s="150">
        <v>0</v>
      </c>
      <c r="AD353" s="150">
        <v>0</v>
      </c>
      <c r="AE353" s="150">
        <v>0</v>
      </c>
      <c r="AF353" s="150">
        <v>0</v>
      </c>
      <c r="AG353" s="150">
        <v>0</v>
      </c>
      <c r="AH353" s="199">
        <v>0</v>
      </c>
      <c r="AI353" s="199">
        <v>0</v>
      </c>
      <c r="AJ353" s="194">
        <v>4.2503341600000004</v>
      </c>
      <c r="AK353" s="194">
        <v>0</v>
      </c>
      <c r="AL353" s="194">
        <v>0</v>
      </c>
      <c r="AM353" s="194">
        <v>0.55900000000000005</v>
      </c>
      <c r="AN353" s="194">
        <v>0.111</v>
      </c>
      <c r="AO353" s="194">
        <v>2.5999999999999999E-2</v>
      </c>
      <c r="AP353" s="194">
        <v>0</v>
      </c>
      <c r="AQ353" s="194">
        <v>0</v>
      </c>
      <c r="AR353" s="199">
        <v>0</v>
      </c>
      <c r="AS353" s="199">
        <v>0</v>
      </c>
      <c r="AT353" s="194">
        <v>0</v>
      </c>
      <c r="AU353" s="194">
        <v>0</v>
      </c>
      <c r="AV353" s="194">
        <v>0</v>
      </c>
      <c r="AW353" s="194">
        <v>0</v>
      </c>
      <c r="AX353" s="194">
        <v>0</v>
      </c>
      <c r="AY353" s="194">
        <v>0</v>
      </c>
      <c r="AZ353" s="194">
        <v>0</v>
      </c>
      <c r="BA353" s="194">
        <v>0</v>
      </c>
      <c r="BB353" s="199">
        <v>0</v>
      </c>
      <c r="BC353" s="199">
        <v>0</v>
      </c>
      <c r="BD353" s="200">
        <v>45930</v>
      </c>
      <c r="BE353" s="224" t="s">
        <v>1970</v>
      </c>
      <c r="BF353" s="202"/>
      <c r="BG353" s="220"/>
      <c r="BH353" s="204"/>
      <c r="BI353" s="204"/>
      <c r="BJ353" s="205"/>
      <c r="BK353" s="212"/>
    </row>
    <row r="354" spans="1:63" ht="19.5" customHeight="1" x14ac:dyDescent="0.3">
      <c r="A354" s="192" t="s">
        <v>37</v>
      </c>
      <c r="B354" s="193" t="s">
        <v>365</v>
      </c>
      <c r="C354" s="208" t="s">
        <v>395</v>
      </c>
      <c r="D354" s="209" t="s">
        <v>396</v>
      </c>
      <c r="E354" s="194">
        <v>32.394556241480863</v>
      </c>
      <c r="F354" s="195">
        <f t="shared" si="137"/>
        <v>13.259655</v>
      </c>
      <c r="G354" s="196">
        <f t="shared" si="138"/>
        <v>0.223</v>
      </c>
      <c r="H354" s="196">
        <f t="shared" si="139"/>
        <v>0</v>
      </c>
      <c r="I354" s="196">
        <f t="shared" si="140"/>
        <v>2.7929999999999993</v>
      </c>
      <c r="J354" s="196">
        <f t="shared" si="141"/>
        <v>0</v>
      </c>
      <c r="K354" s="196">
        <f t="shared" si="142"/>
        <v>0</v>
      </c>
      <c r="L354" s="196">
        <f t="shared" si="143"/>
        <v>0</v>
      </c>
      <c r="M354" s="196">
        <f t="shared" si="144"/>
        <v>0</v>
      </c>
      <c r="N354" s="197">
        <f t="shared" si="145"/>
        <v>0</v>
      </c>
      <c r="O354" s="197">
        <f t="shared" si="146"/>
        <v>0</v>
      </c>
      <c r="P354" s="210">
        <v>0</v>
      </c>
      <c r="Q354" s="194">
        <v>0</v>
      </c>
      <c r="R354" s="194">
        <v>0</v>
      </c>
      <c r="S354" s="194">
        <v>0</v>
      </c>
      <c r="T354" s="194">
        <v>0</v>
      </c>
      <c r="U354" s="194">
        <v>0</v>
      </c>
      <c r="V354" s="194">
        <v>0</v>
      </c>
      <c r="W354" s="194">
        <v>0</v>
      </c>
      <c r="X354" s="199">
        <v>0</v>
      </c>
      <c r="Y354" s="199">
        <v>0</v>
      </c>
      <c r="Z354" s="194">
        <v>0</v>
      </c>
      <c r="AA354" s="150">
        <v>0</v>
      </c>
      <c r="AB354" s="150">
        <v>0</v>
      </c>
      <c r="AC354" s="150">
        <v>0</v>
      </c>
      <c r="AD354" s="150">
        <v>0</v>
      </c>
      <c r="AE354" s="150">
        <v>0</v>
      </c>
      <c r="AF354" s="150">
        <v>0</v>
      </c>
      <c r="AG354" s="150">
        <v>0</v>
      </c>
      <c r="AH354" s="199">
        <v>0</v>
      </c>
      <c r="AI354" s="199">
        <v>0</v>
      </c>
      <c r="AJ354" s="194">
        <v>13.259655</v>
      </c>
      <c r="AK354" s="194">
        <v>0.223</v>
      </c>
      <c r="AL354" s="194">
        <v>0</v>
      </c>
      <c r="AM354" s="194">
        <v>2.7929999999999993</v>
      </c>
      <c r="AN354" s="194">
        <v>0</v>
      </c>
      <c r="AO354" s="194">
        <v>0</v>
      </c>
      <c r="AP354" s="194">
        <v>0</v>
      </c>
      <c r="AQ354" s="194">
        <v>0</v>
      </c>
      <c r="AR354" s="199">
        <v>0</v>
      </c>
      <c r="AS354" s="199">
        <v>0</v>
      </c>
      <c r="AT354" s="194">
        <v>0</v>
      </c>
      <c r="AU354" s="194">
        <v>0</v>
      </c>
      <c r="AV354" s="194">
        <v>0</v>
      </c>
      <c r="AW354" s="194">
        <v>0</v>
      </c>
      <c r="AX354" s="194">
        <v>0</v>
      </c>
      <c r="AY354" s="194">
        <v>0</v>
      </c>
      <c r="AZ354" s="194">
        <v>0</v>
      </c>
      <c r="BA354" s="194">
        <v>0</v>
      </c>
      <c r="BB354" s="199">
        <v>0</v>
      </c>
      <c r="BC354" s="199">
        <v>0</v>
      </c>
      <c r="BD354" s="200">
        <v>45900</v>
      </c>
      <c r="BE354" s="202"/>
      <c r="BF354" s="202"/>
      <c r="BG354" s="220"/>
      <c r="BH354" s="204"/>
      <c r="BI354" s="204"/>
      <c r="BJ354" s="205"/>
      <c r="BK354" s="212"/>
    </row>
    <row r="355" spans="1:63" ht="19.5" customHeight="1" x14ac:dyDescent="0.3">
      <c r="A355" s="192" t="s">
        <v>37</v>
      </c>
      <c r="B355" s="193" t="s">
        <v>365</v>
      </c>
      <c r="C355" s="208" t="s">
        <v>397</v>
      </c>
      <c r="D355" s="209" t="s">
        <v>398</v>
      </c>
      <c r="E355" s="194">
        <v>9.1310085819261158</v>
      </c>
      <c r="F355" s="195">
        <f t="shared" si="137"/>
        <v>0</v>
      </c>
      <c r="G355" s="196">
        <f t="shared" si="138"/>
        <v>0</v>
      </c>
      <c r="H355" s="196">
        <f t="shared" si="139"/>
        <v>0</v>
      </c>
      <c r="I355" s="196">
        <f t="shared" si="140"/>
        <v>0</v>
      </c>
      <c r="J355" s="196">
        <f t="shared" si="141"/>
        <v>0</v>
      </c>
      <c r="K355" s="196">
        <f t="shared" si="142"/>
        <v>0</v>
      </c>
      <c r="L355" s="196">
        <f t="shared" si="143"/>
        <v>0</v>
      </c>
      <c r="M355" s="196">
        <f t="shared" si="144"/>
        <v>0</v>
      </c>
      <c r="N355" s="197">
        <f t="shared" si="145"/>
        <v>0</v>
      </c>
      <c r="O355" s="197">
        <f t="shared" si="146"/>
        <v>0</v>
      </c>
      <c r="P355" s="210">
        <v>0</v>
      </c>
      <c r="Q355" s="194">
        <v>0</v>
      </c>
      <c r="R355" s="194">
        <v>0</v>
      </c>
      <c r="S355" s="194">
        <v>0</v>
      </c>
      <c r="T355" s="194">
        <v>0</v>
      </c>
      <c r="U355" s="194">
        <v>0</v>
      </c>
      <c r="V355" s="194">
        <v>0</v>
      </c>
      <c r="W355" s="194">
        <v>0</v>
      </c>
      <c r="X355" s="199">
        <v>0</v>
      </c>
      <c r="Y355" s="199">
        <v>0</v>
      </c>
      <c r="Z355" s="194">
        <v>0</v>
      </c>
      <c r="AA355" s="150">
        <v>0</v>
      </c>
      <c r="AB355" s="150">
        <v>0</v>
      </c>
      <c r="AC355" s="150">
        <v>0</v>
      </c>
      <c r="AD355" s="150">
        <v>0</v>
      </c>
      <c r="AE355" s="150">
        <v>0</v>
      </c>
      <c r="AF355" s="150">
        <v>0</v>
      </c>
      <c r="AG355" s="150">
        <v>0</v>
      </c>
      <c r="AH355" s="199">
        <v>0</v>
      </c>
      <c r="AI355" s="199">
        <v>0</v>
      </c>
      <c r="AJ355" s="194">
        <v>0</v>
      </c>
      <c r="AK355" s="194">
        <v>0</v>
      </c>
      <c r="AL355" s="194">
        <v>0</v>
      </c>
      <c r="AM355" s="194">
        <v>0</v>
      </c>
      <c r="AN355" s="194">
        <v>0</v>
      </c>
      <c r="AO355" s="194">
        <v>0</v>
      </c>
      <c r="AP355" s="194">
        <v>0</v>
      </c>
      <c r="AQ355" s="194">
        <v>0</v>
      </c>
      <c r="AR355" s="199">
        <v>0</v>
      </c>
      <c r="AS355" s="199">
        <v>0</v>
      </c>
      <c r="AT355" s="194">
        <v>0</v>
      </c>
      <c r="AU355" s="194">
        <v>0</v>
      </c>
      <c r="AV355" s="194">
        <v>0</v>
      </c>
      <c r="AW355" s="194">
        <v>0</v>
      </c>
      <c r="AX355" s="194">
        <v>0</v>
      </c>
      <c r="AY355" s="194">
        <v>0</v>
      </c>
      <c r="AZ355" s="194">
        <v>0</v>
      </c>
      <c r="BA355" s="194">
        <v>0</v>
      </c>
      <c r="BB355" s="199">
        <v>0</v>
      </c>
      <c r="BC355" s="199">
        <v>0</v>
      </c>
      <c r="BD355" s="200"/>
      <c r="BE355" s="202"/>
      <c r="BF355" s="202"/>
      <c r="BG355" s="220"/>
      <c r="BH355" s="204"/>
      <c r="BI355" s="183" t="s">
        <v>1777</v>
      </c>
      <c r="BJ355" s="205"/>
      <c r="BK355" s="212"/>
    </row>
    <row r="356" spans="1:63" ht="19.5" customHeight="1" x14ac:dyDescent="0.3">
      <c r="A356" s="192" t="s">
        <v>37</v>
      </c>
      <c r="B356" s="193" t="s">
        <v>365</v>
      </c>
      <c r="C356" s="208" t="s">
        <v>399</v>
      </c>
      <c r="D356" s="209" t="s">
        <v>400</v>
      </c>
      <c r="E356" s="194">
        <v>31.145949842416808</v>
      </c>
      <c r="F356" s="195">
        <f t="shared" si="137"/>
        <v>0</v>
      </c>
      <c r="G356" s="196">
        <f t="shared" si="138"/>
        <v>0</v>
      </c>
      <c r="H356" s="196">
        <f t="shared" si="139"/>
        <v>0</v>
      </c>
      <c r="I356" s="196">
        <f t="shared" si="140"/>
        <v>0</v>
      </c>
      <c r="J356" s="196">
        <f t="shared" si="141"/>
        <v>0</v>
      </c>
      <c r="K356" s="196">
        <f t="shared" si="142"/>
        <v>0</v>
      </c>
      <c r="L356" s="196">
        <f t="shared" si="143"/>
        <v>0</v>
      </c>
      <c r="M356" s="196">
        <f t="shared" si="144"/>
        <v>0</v>
      </c>
      <c r="N356" s="197">
        <f t="shared" si="145"/>
        <v>0</v>
      </c>
      <c r="O356" s="197">
        <f t="shared" si="146"/>
        <v>0</v>
      </c>
      <c r="P356" s="210">
        <v>0</v>
      </c>
      <c r="Q356" s="194">
        <v>0</v>
      </c>
      <c r="R356" s="194">
        <v>0</v>
      </c>
      <c r="S356" s="194">
        <v>0</v>
      </c>
      <c r="T356" s="194">
        <v>0</v>
      </c>
      <c r="U356" s="194">
        <v>0</v>
      </c>
      <c r="V356" s="194">
        <v>0</v>
      </c>
      <c r="W356" s="194">
        <v>0</v>
      </c>
      <c r="X356" s="199">
        <v>0</v>
      </c>
      <c r="Y356" s="199">
        <v>0</v>
      </c>
      <c r="Z356" s="194">
        <v>0</v>
      </c>
      <c r="AA356" s="150">
        <v>0</v>
      </c>
      <c r="AB356" s="150">
        <v>0</v>
      </c>
      <c r="AC356" s="150">
        <v>0</v>
      </c>
      <c r="AD356" s="150">
        <v>0</v>
      </c>
      <c r="AE356" s="150">
        <v>0</v>
      </c>
      <c r="AF356" s="150">
        <v>0</v>
      </c>
      <c r="AG356" s="150">
        <v>0</v>
      </c>
      <c r="AH356" s="199">
        <v>0</v>
      </c>
      <c r="AI356" s="199">
        <v>0</v>
      </c>
      <c r="AJ356" s="194">
        <v>0</v>
      </c>
      <c r="AK356" s="194">
        <v>0</v>
      </c>
      <c r="AL356" s="194">
        <v>0</v>
      </c>
      <c r="AM356" s="194">
        <v>0</v>
      </c>
      <c r="AN356" s="194">
        <v>0</v>
      </c>
      <c r="AO356" s="194">
        <v>0</v>
      </c>
      <c r="AP356" s="194">
        <v>0</v>
      </c>
      <c r="AQ356" s="194">
        <v>0</v>
      </c>
      <c r="AR356" s="199">
        <v>0</v>
      </c>
      <c r="AS356" s="199">
        <v>0</v>
      </c>
      <c r="AT356" s="194">
        <v>0</v>
      </c>
      <c r="AU356" s="194">
        <v>0</v>
      </c>
      <c r="AV356" s="194">
        <v>0</v>
      </c>
      <c r="AW356" s="194">
        <v>0</v>
      </c>
      <c r="AX356" s="194">
        <v>0</v>
      </c>
      <c r="AY356" s="194">
        <v>0</v>
      </c>
      <c r="AZ356" s="194">
        <v>0</v>
      </c>
      <c r="BA356" s="194">
        <v>0</v>
      </c>
      <c r="BB356" s="199">
        <v>0</v>
      </c>
      <c r="BC356" s="199">
        <v>0</v>
      </c>
      <c r="BD356" s="200"/>
      <c r="BE356" s="202"/>
      <c r="BF356" s="202"/>
      <c r="BG356" s="220"/>
      <c r="BH356" s="204"/>
      <c r="BI356" s="204"/>
      <c r="BJ356" s="205"/>
      <c r="BK356" s="212"/>
    </row>
    <row r="357" spans="1:63" ht="19.5" customHeight="1" x14ac:dyDescent="0.3">
      <c r="A357" s="192" t="s">
        <v>37</v>
      </c>
      <c r="B357" s="193" t="s">
        <v>365</v>
      </c>
      <c r="C357" s="208" t="s">
        <v>401</v>
      </c>
      <c r="D357" s="209" t="s">
        <v>402</v>
      </c>
      <c r="E357" s="194">
        <v>35.474917652144036</v>
      </c>
      <c r="F357" s="195">
        <f t="shared" si="137"/>
        <v>0</v>
      </c>
      <c r="G357" s="196">
        <f t="shared" si="138"/>
        <v>0</v>
      </c>
      <c r="H357" s="196">
        <f t="shared" si="139"/>
        <v>0</v>
      </c>
      <c r="I357" s="196">
        <f t="shared" si="140"/>
        <v>0</v>
      </c>
      <c r="J357" s="196">
        <f t="shared" si="141"/>
        <v>0</v>
      </c>
      <c r="K357" s="196">
        <f t="shared" si="142"/>
        <v>0</v>
      </c>
      <c r="L357" s="196">
        <f t="shared" si="143"/>
        <v>0</v>
      </c>
      <c r="M357" s="196">
        <f t="shared" si="144"/>
        <v>0</v>
      </c>
      <c r="N357" s="197">
        <f t="shared" si="145"/>
        <v>0</v>
      </c>
      <c r="O357" s="197">
        <f t="shared" si="146"/>
        <v>0</v>
      </c>
      <c r="P357" s="210">
        <v>0</v>
      </c>
      <c r="Q357" s="194">
        <v>0</v>
      </c>
      <c r="R357" s="194">
        <v>0</v>
      </c>
      <c r="S357" s="194">
        <v>0</v>
      </c>
      <c r="T357" s="194">
        <v>0</v>
      </c>
      <c r="U357" s="194">
        <v>0</v>
      </c>
      <c r="V357" s="194">
        <v>0</v>
      </c>
      <c r="W357" s="194">
        <v>0</v>
      </c>
      <c r="X357" s="199">
        <v>0</v>
      </c>
      <c r="Y357" s="199">
        <v>0</v>
      </c>
      <c r="Z357" s="194">
        <v>0</v>
      </c>
      <c r="AA357" s="150">
        <v>0</v>
      </c>
      <c r="AB357" s="150">
        <v>0</v>
      </c>
      <c r="AC357" s="150">
        <v>0</v>
      </c>
      <c r="AD357" s="150">
        <v>0</v>
      </c>
      <c r="AE357" s="150">
        <v>0</v>
      </c>
      <c r="AF357" s="150">
        <v>0</v>
      </c>
      <c r="AG357" s="150">
        <v>0</v>
      </c>
      <c r="AH357" s="199">
        <v>0</v>
      </c>
      <c r="AI357" s="199">
        <v>0</v>
      </c>
      <c r="AJ357" s="194">
        <v>0</v>
      </c>
      <c r="AK357" s="194">
        <v>0</v>
      </c>
      <c r="AL357" s="194">
        <v>0</v>
      </c>
      <c r="AM357" s="194">
        <v>0</v>
      </c>
      <c r="AN357" s="194">
        <v>0</v>
      </c>
      <c r="AO357" s="194">
        <v>0</v>
      </c>
      <c r="AP357" s="194">
        <v>0</v>
      </c>
      <c r="AQ357" s="194">
        <v>0</v>
      </c>
      <c r="AR357" s="199">
        <v>0</v>
      </c>
      <c r="AS357" s="199">
        <v>0</v>
      </c>
      <c r="AT357" s="194">
        <v>0</v>
      </c>
      <c r="AU357" s="194">
        <v>0</v>
      </c>
      <c r="AV357" s="194">
        <v>0</v>
      </c>
      <c r="AW357" s="194">
        <v>0</v>
      </c>
      <c r="AX357" s="194">
        <v>0</v>
      </c>
      <c r="AY357" s="194">
        <v>0</v>
      </c>
      <c r="AZ357" s="194">
        <v>0</v>
      </c>
      <c r="BA357" s="194">
        <v>0</v>
      </c>
      <c r="BB357" s="199">
        <v>0</v>
      </c>
      <c r="BC357" s="199">
        <v>0</v>
      </c>
      <c r="BD357" s="200"/>
      <c r="BE357" s="202"/>
      <c r="BF357" s="202"/>
      <c r="BG357" s="220"/>
      <c r="BH357" s="204"/>
      <c r="BI357" s="204"/>
      <c r="BJ357" s="205"/>
      <c r="BK357" s="212"/>
    </row>
    <row r="358" spans="1:63" ht="19.5" customHeight="1" x14ac:dyDescent="0.3">
      <c r="A358" s="192" t="s">
        <v>37</v>
      </c>
      <c r="B358" s="193" t="s">
        <v>365</v>
      </c>
      <c r="C358" s="208" t="s">
        <v>405</v>
      </c>
      <c r="D358" s="209" t="s">
        <v>406</v>
      </c>
      <c r="E358" s="194">
        <v>46.776649604128842</v>
      </c>
      <c r="F358" s="195">
        <f t="shared" si="137"/>
        <v>20.281576910000002</v>
      </c>
      <c r="G358" s="196">
        <f t="shared" si="138"/>
        <v>1.26</v>
      </c>
      <c r="H358" s="196">
        <f t="shared" si="139"/>
        <v>0</v>
      </c>
      <c r="I358" s="196">
        <f t="shared" si="140"/>
        <v>0</v>
      </c>
      <c r="J358" s="196">
        <f t="shared" si="141"/>
        <v>0</v>
      </c>
      <c r="K358" s="196">
        <f t="shared" si="142"/>
        <v>0.20500000000000002</v>
      </c>
      <c r="L358" s="196">
        <f t="shared" si="143"/>
        <v>0</v>
      </c>
      <c r="M358" s="196">
        <f t="shared" si="144"/>
        <v>0</v>
      </c>
      <c r="N358" s="197">
        <f t="shared" si="145"/>
        <v>0</v>
      </c>
      <c r="O358" s="197">
        <f t="shared" si="146"/>
        <v>0</v>
      </c>
      <c r="P358" s="210">
        <v>0</v>
      </c>
      <c r="Q358" s="194">
        <v>0</v>
      </c>
      <c r="R358" s="194">
        <v>0</v>
      </c>
      <c r="S358" s="194">
        <v>0</v>
      </c>
      <c r="T358" s="194">
        <v>0</v>
      </c>
      <c r="U358" s="194">
        <v>0</v>
      </c>
      <c r="V358" s="194">
        <v>0</v>
      </c>
      <c r="W358" s="194">
        <v>0</v>
      </c>
      <c r="X358" s="199">
        <v>0</v>
      </c>
      <c r="Y358" s="199">
        <v>0</v>
      </c>
      <c r="Z358" s="194">
        <v>0</v>
      </c>
      <c r="AA358" s="150">
        <v>0</v>
      </c>
      <c r="AB358" s="150">
        <v>0</v>
      </c>
      <c r="AC358" s="150">
        <v>0</v>
      </c>
      <c r="AD358" s="150">
        <v>0</v>
      </c>
      <c r="AE358" s="150">
        <v>0</v>
      </c>
      <c r="AF358" s="150">
        <v>0</v>
      </c>
      <c r="AG358" s="150">
        <v>0</v>
      </c>
      <c r="AH358" s="199">
        <v>0</v>
      </c>
      <c r="AI358" s="199">
        <v>0</v>
      </c>
      <c r="AJ358" s="194">
        <v>0</v>
      </c>
      <c r="AK358" s="194">
        <v>0</v>
      </c>
      <c r="AL358" s="194">
        <v>0</v>
      </c>
      <c r="AM358" s="194">
        <v>0</v>
      </c>
      <c r="AN358" s="194">
        <v>0</v>
      </c>
      <c r="AO358" s="194">
        <v>0</v>
      </c>
      <c r="AP358" s="194">
        <v>0</v>
      </c>
      <c r="AQ358" s="194">
        <v>0</v>
      </c>
      <c r="AR358" s="199">
        <v>0</v>
      </c>
      <c r="AS358" s="199">
        <v>0</v>
      </c>
      <c r="AT358" s="194">
        <v>20.281576910000002</v>
      </c>
      <c r="AU358" s="194">
        <v>1.26</v>
      </c>
      <c r="AV358" s="194">
        <v>0</v>
      </c>
      <c r="AW358" s="194">
        <v>0</v>
      </c>
      <c r="AX358" s="194">
        <v>0</v>
      </c>
      <c r="AY358" s="194">
        <v>0.20500000000000002</v>
      </c>
      <c r="AZ358" s="194">
        <v>0</v>
      </c>
      <c r="BA358" s="194">
        <v>0</v>
      </c>
      <c r="BB358" s="199">
        <v>0</v>
      </c>
      <c r="BC358" s="199">
        <v>0</v>
      </c>
      <c r="BD358" s="200"/>
      <c r="BE358" s="202"/>
      <c r="BF358" s="202"/>
      <c r="BG358" s="220"/>
      <c r="BH358" s="204"/>
      <c r="BI358" s="213" t="s">
        <v>1788</v>
      </c>
      <c r="BJ358" s="205"/>
      <c r="BK358" s="212"/>
    </row>
    <row r="359" spans="1:63" ht="19.5" customHeight="1" x14ac:dyDescent="0.3">
      <c r="A359" s="192" t="s">
        <v>37</v>
      </c>
      <c r="B359" s="193" t="s">
        <v>365</v>
      </c>
      <c r="C359" s="208" t="s">
        <v>407</v>
      </c>
      <c r="D359" s="209" t="s">
        <v>408</v>
      </c>
      <c r="E359" s="194">
        <v>7.419420064351514</v>
      </c>
      <c r="F359" s="195">
        <f t="shared" si="137"/>
        <v>0</v>
      </c>
      <c r="G359" s="196">
        <f t="shared" si="138"/>
        <v>0</v>
      </c>
      <c r="H359" s="196">
        <f t="shared" si="139"/>
        <v>0</v>
      </c>
      <c r="I359" s="196">
        <f t="shared" si="140"/>
        <v>0</v>
      </c>
      <c r="J359" s="196">
        <f t="shared" si="141"/>
        <v>0</v>
      </c>
      <c r="K359" s="196">
        <f t="shared" si="142"/>
        <v>0</v>
      </c>
      <c r="L359" s="196">
        <f t="shared" si="143"/>
        <v>0</v>
      </c>
      <c r="M359" s="196">
        <f t="shared" si="144"/>
        <v>0</v>
      </c>
      <c r="N359" s="197">
        <f t="shared" si="145"/>
        <v>0</v>
      </c>
      <c r="O359" s="197">
        <f t="shared" si="146"/>
        <v>0</v>
      </c>
      <c r="P359" s="210">
        <v>0</v>
      </c>
      <c r="Q359" s="194">
        <v>0</v>
      </c>
      <c r="R359" s="194">
        <v>0</v>
      </c>
      <c r="S359" s="194">
        <v>0</v>
      </c>
      <c r="T359" s="194">
        <v>0</v>
      </c>
      <c r="U359" s="194">
        <v>0</v>
      </c>
      <c r="V359" s="194">
        <v>0</v>
      </c>
      <c r="W359" s="194">
        <v>0</v>
      </c>
      <c r="X359" s="199">
        <v>0</v>
      </c>
      <c r="Y359" s="199">
        <v>0</v>
      </c>
      <c r="Z359" s="194">
        <v>0</v>
      </c>
      <c r="AA359" s="150">
        <v>0</v>
      </c>
      <c r="AB359" s="150">
        <v>0</v>
      </c>
      <c r="AC359" s="150">
        <v>0</v>
      </c>
      <c r="AD359" s="150">
        <v>0</v>
      </c>
      <c r="AE359" s="150">
        <v>0</v>
      </c>
      <c r="AF359" s="150">
        <v>0</v>
      </c>
      <c r="AG359" s="150">
        <v>0</v>
      </c>
      <c r="AH359" s="199">
        <v>0</v>
      </c>
      <c r="AI359" s="199">
        <v>0</v>
      </c>
      <c r="AJ359" s="194">
        <v>0</v>
      </c>
      <c r="AK359" s="194">
        <v>0</v>
      </c>
      <c r="AL359" s="194">
        <v>0</v>
      </c>
      <c r="AM359" s="194">
        <v>0</v>
      </c>
      <c r="AN359" s="194">
        <v>0</v>
      </c>
      <c r="AO359" s="194">
        <v>0</v>
      </c>
      <c r="AP359" s="194">
        <v>0</v>
      </c>
      <c r="AQ359" s="194">
        <v>0</v>
      </c>
      <c r="AR359" s="199">
        <v>0</v>
      </c>
      <c r="AS359" s="199">
        <v>0</v>
      </c>
      <c r="AT359" s="194">
        <v>0</v>
      </c>
      <c r="AU359" s="194">
        <v>0</v>
      </c>
      <c r="AV359" s="194">
        <v>0</v>
      </c>
      <c r="AW359" s="194">
        <v>0</v>
      </c>
      <c r="AX359" s="194">
        <v>0</v>
      </c>
      <c r="AY359" s="194">
        <v>0</v>
      </c>
      <c r="AZ359" s="194">
        <v>0</v>
      </c>
      <c r="BA359" s="194">
        <v>0</v>
      </c>
      <c r="BB359" s="199">
        <v>0</v>
      </c>
      <c r="BC359" s="199">
        <v>0</v>
      </c>
      <c r="BD359" s="200"/>
      <c r="BE359" s="202"/>
      <c r="BF359" s="202"/>
      <c r="BG359" s="220"/>
      <c r="BH359" s="204"/>
      <c r="BI359" s="204"/>
      <c r="BJ359" s="205"/>
      <c r="BK359" s="212"/>
    </row>
    <row r="360" spans="1:63" ht="19.5" customHeight="1" x14ac:dyDescent="0.3">
      <c r="A360" s="192" t="s">
        <v>37</v>
      </c>
      <c r="B360" s="193" t="s">
        <v>365</v>
      </c>
      <c r="C360" s="208" t="s">
        <v>409</v>
      </c>
      <c r="D360" s="209" t="s">
        <v>410</v>
      </c>
      <c r="E360" s="194">
        <v>26.953796662939435</v>
      </c>
      <c r="F360" s="195">
        <f t="shared" si="137"/>
        <v>10.92903656</v>
      </c>
      <c r="G360" s="196">
        <f t="shared" si="138"/>
        <v>0.25</v>
      </c>
      <c r="H360" s="196">
        <f t="shared" si="139"/>
        <v>0</v>
      </c>
      <c r="I360" s="196">
        <f t="shared" si="140"/>
        <v>0</v>
      </c>
      <c r="J360" s="196">
        <f t="shared" si="141"/>
        <v>0</v>
      </c>
      <c r="K360" s="196">
        <f t="shared" si="142"/>
        <v>0.33200000000000007</v>
      </c>
      <c r="L360" s="196">
        <f t="shared" si="143"/>
        <v>0</v>
      </c>
      <c r="M360" s="196">
        <f t="shared" si="144"/>
        <v>0</v>
      </c>
      <c r="N360" s="197">
        <f t="shared" si="145"/>
        <v>0</v>
      </c>
      <c r="O360" s="197">
        <f t="shared" si="146"/>
        <v>0</v>
      </c>
      <c r="P360" s="210">
        <v>0</v>
      </c>
      <c r="Q360" s="194">
        <v>0</v>
      </c>
      <c r="R360" s="194">
        <v>0</v>
      </c>
      <c r="S360" s="194">
        <v>0</v>
      </c>
      <c r="T360" s="194">
        <v>0</v>
      </c>
      <c r="U360" s="194">
        <v>0</v>
      </c>
      <c r="V360" s="194">
        <v>0</v>
      </c>
      <c r="W360" s="194">
        <v>0</v>
      </c>
      <c r="X360" s="199">
        <v>0</v>
      </c>
      <c r="Y360" s="199">
        <v>0</v>
      </c>
      <c r="Z360" s="194">
        <v>10.92903656</v>
      </c>
      <c r="AA360" s="150">
        <v>0.25</v>
      </c>
      <c r="AB360" s="150">
        <v>0</v>
      </c>
      <c r="AC360" s="150">
        <v>0</v>
      </c>
      <c r="AD360" s="150">
        <v>0</v>
      </c>
      <c r="AE360" s="150">
        <v>0.33200000000000007</v>
      </c>
      <c r="AF360" s="150">
        <v>0</v>
      </c>
      <c r="AG360" s="150">
        <v>0</v>
      </c>
      <c r="AH360" s="199">
        <v>0</v>
      </c>
      <c r="AI360" s="199">
        <v>0</v>
      </c>
      <c r="AJ360" s="194">
        <v>0</v>
      </c>
      <c r="AK360" s="194">
        <v>0</v>
      </c>
      <c r="AL360" s="194">
        <v>0</v>
      </c>
      <c r="AM360" s="194">
        <v>0</v>
      </c>
      <c r="AN360" s="194">
        <v>0</v>
      </c>
      <c r="AO360" s="194">
        <v>0</v>
      </c>
      <c r="AP360" s="194">
        <v>0</v>
      </c>
      <c r="AQ360" s="194">
        <v>0</v>
      </c>
      <c r="AR360" s="199">
        <v>0</v>
      </c>
      <c r="AS360" s="199">
        <v>0</v>
      </c>
      <c r="AT360" s="194">
        <v>0</v>
      </c>
      <c r="AU360" s="194">
        <v>0</v>
      </c>
      <c r="AV360" s="194">
        <v>0</v>
      </c>
      <c r="AW360" s="194">
        <v>0</v>
      </c>
      <c r="AX360" s="194">
        <v>0</v>
      </c>
      <c r="AY360" s="194">
        <v>0</v>
      </c>
      <c r="AZ360" s="194">
        <v>0</v>
      </c>
      <c r="BA360" s="194">
        <v>0</v>
      </c>
      <c r="BB360" s="199">
        <v>0</v>
      </c>
      <c r="BC360" s="199">
        <v>0</v>
      </c>
      <c r="BD360" s="200">
        <v>45824</v>
      </c>
      <c r="BE360" s="202"/>
      <c r="BF360" s="202"/>
      <c r="BG360" s="220"/>
      <c r="BH360" s="204"/>
      <c r="BI360" s="204"/>
      <c r="BJ360" s="205"/>
      <c r="BK360" s="212"/>
    </row>
    <row r="361" spans="1:63" ht="19.5" customHeight="1" x14ac:dyDescent="0.3">
      <c r="A361" s="192" t="s">
        <v>37</v>
      </c>
      <c r="B361" s="193" t="s">
        <v>365</v>
      </c>
      <c r="C361" s="208" t="s">
        <v>411</v>
      </c>
      <c r="D361" s="209" t="s">
        <v>412</v>
      </c>
      <c r="E361" s="194">
        <v>27.99644242449142</v>
      </c>
      <c r="F361" s="195">
        <f t="shared" si="137"/>
        <v>16.28991774</v>
      </c>
      <c r="G361" s="196">
        <f t="shared" si="138"/>
        <v>0</v>
      </c>
      <c r="H361" s="196">
        <f t="shared" si="139"/>
        <v>0</v>
      </c>
      <c r="I361" s="196">
        <f t="shared" si="140"/>
        <v>0</v>
      </c>
      <c r="J361" s="196">
        <f t="shared" si="141"/>
        <v>0</v>
      </c>
      <c r="K361" s="196">
        <f t="shared" si="142"/>
        <v>1.2749999999999999</v>
      </c>
      <c r="L361" s="196">
        <f t="shared" si="143"/>
        <v>0</v>
      </c>
      <c r="M361" s="196">
        <f t="shared" si="144"/>
        <v>0</v>
      </c>
      <c r="N361" s="197">
        <f t="shared" si="145"/>
        <v>0</v>
      </c>
      <c r="O361" s="197">
        <f t="shared" si="146"/>
        <v>1</v>
      </c>
      <c r="P361" s="210">
        <v>0</v>
      </c>
      <c r="Q361" s="194">
        <v>0</v>
      </c>
      <c r="R361" s="194">
        <v>0</v>
      </c>
      <c r="S361" s="194">
        <v>0</v>
      </c>
      <c r="T361" s="194">
        <v>0</v>
      </c>
      <c r="U361" s="194">
        <v>0</v>
      </c>
      <c r="V361" s="194">
        <v>0</v>
      </c>
      <c r="W361" s="194">
        <v>0</v>
      </c>
      <c r="X361" s="199">
        <v>0</v>
      </c>
      <c r="Y361" s="199">
        <v>0</v>
      </c>
      <c r="Z361" s="194">
        <v>0</v>
      </c>
      <c r="AA361" s="150">
        <v>0</v>
      </c>
      <c r="AB361" s="150">
        <v>0</v>
      </c>
      <c r="AC361" s="150">
        <v>0</v>
      </c>
      <c r="AD361" s="150">
        <v>0</v>
      </c>
      <c r="AE361" s="150">
        <v>0</v>
      </c>
      <c r="AF361" s="150">
        <v>0</v>
      </c>
      <c r="AG361" s="150">
        <v>0</v>
      </c>
      <c r="AH361" s="199">
        <v>0</v>
      </c>
      <c r="AI361" s="199">
        <v>0</v>
      </c>
      <c r="AJ361" s="194">
        <v>0</v>
      </c>
      <c r="AK361" s="194">
        <v>0</v>
      </c>
      <c r="AL361" s="194">
        <v>0</v>
      </c>
      <c r="AM361" s="194">
        <v>0</v>
      </c>
      <c r="AN361" s="194">
        <v>0</v>
      </c>
      <c r="AO361" s="194">
        <v>0</v>
      </c>
      <c r="AP361" s="194">
        <v>0</v>
      </c>
      <c r="AQ361" s="194">
        <v>0</v>
      </c>
      <c r="AR361" s="199">
        <v>0</v>
      </c>
      <c r="AS361" s="199">
        <v>0</v>
      </c>
      <c r="AT361" s="194">
        <v>16.28991774</v>
      </c>
      <c r="AU361" s="194">
        <v>0</v>
      </c>
      <c r="AV361" s="194">
        <v>0</v>
      </c>
      <c r="AW361" s="194">
        <v>0</v>
      </c>
      <c r="AX361" s="194">
        <v>0</v>
      </c>
      <c r="AY361" s="194">
        <v>1.2749999999999999</v>
      </c>
      <c r="AZ361" s="194">
        <v>0</v>
      </c>
      <c r="BA361" s="194">
        <v>0</v>
      </c>
      <c r="BB361" s="199">
        <v>0</v>
      </c>
      <c r="BC361" s="199">
        <v>1</v>
      </c>
      <c r="BD361" s="200"/>
      <c r="BE361" s="202"/>
      <c r="BF361" s="202"/>
      <c r="BG361" s="220"/>
      <c r="BH361" s="204"/>
      <c r="BI361" s="204"/>
      <c r="BJ361" s="205"/>
      <c r="BK361" s="212"/>
    </row>
    <row r="362" spans="1:63" ht="17.25" customHeight="1" x14ac:dyDescent="0.25">
      <c r="A362" s="192"/>
      <c r="B362" s="131" t="s">
        <v>1759</v>
      </c>
      <c r="C362" s="132" t="s">
        <v>413</v>
      </c>
      <c r="D362" s="133" t="s">
        <v>8</v>
      </c>
      <c r="E362" s="216">
        <v>0</v>
      </c>
      <c r="F362" s="217">
        <v>0</v>
      </c>
      <c r="G362" s="218">
        <v>0</v>
      </c>
      <c r="H362" s="218">
        <v>0</v>
      </c>
      <c r="I362" s="218">
        <v>0</v>
      </c>
      <c r="J362" s="218">
        <v>0</v>
      </c>
      <c r="K362" s="218">
        <v>0</v>
      </c>
      <c r="L362" s="218">
        <v>0</v>
      </c>
      <c r="M362" s="218">
        <v>0</v>
      </c>
      <c r="N362" s="219">
        <v>0</v>
      </c>
      <c r="O362" s="219">
        <v>0</v>
      </c>
      <c r="P362" s="153">
        <v>0</v>
      </c>
      <c r="Q362" s="218">
        <v>0</v>
      </c>
      <c r="R362" s="218">
        <v>0</v>
      </c>
      <c r="S362" s="218">
        <v>0</v>
      </c>
      <c r="T362" s="218">
        <v>0</v>
      </c>
      <c r="U362" s="218">
        <v>0</v>
      </c>
      <c r="V362" s="218">
        <v>0</v>
      </c>
      <c r="W362" s="218">
        <v>0</v>
      </c>
      <c r="X362" s="219">
        <v>0</v>
      </c>
      <c r="Y362" s="219">
        <v>0</v>
      </c>
      <c r="Z362" s="218">
        <v>0</v>
      </c>
      <c r="AA362" s="218">
        <v>0</v>
      </c>
      <c r="AB362" s="218">
        <v>0</v>
      </c>
      <c r="AC362" s="218">
        <v>0</v>
      </c>
      <c r="AD362" s="218">
        <v>0</v>
      </c>
      <c r="AE362" s="218">
        <v>0</v>
      </c>
      <c r="AF362" s="218">
        <v>0</v>
      </c>
      <c r="AG362" s="218">
        <v>0</v>
      </c>
      <c r="AH362" s="219">
        <v>0</v>
      </c>
      <c r="AI362" s="219">
        <v>0</v>
      </c>
      <c r="AJ362" s="218">
        <v>0</v>
      </c>
      <c r="AK362" s="218">
        <v>0</v>
      </c>
      <c r="AL362" s="218">
        <v>0</v>
      </c>
      <c r="AM362" s="218">
        <v>0</v>
      </c>
      <c r="AN362" s="218">
        <v>0</v>
      </c>
      <c r="AO362" s="218">
        <v>0</v>
      </c>
      <c r="AP362" s="218">
        <v>0</v>
      </c>
      <c r="AQ362" s="218">
        <v>0</v>
      </c>
      <c r="AR362" s="219">
        <v>0</v>
      </c>
      <c r="AS362" s="219">
        <v>0</v>
      </c>
      <c r="AT362" s="218">
        <v>0</v>
      </c>
      <c r="AU362" s="218">
        <v>0</v>
      </c>
      <c r="AV362" s="218">
        <v>0</v>
      </c>
      <c r="AW362" s="218">
        <v>0</v>
      </c>
      <c r="AX362" s="218">
        <v>0</v>
      </c>
      <c r="AY362" s="218">
        <v>0</v>
      </c>
      <c r="AZ362" s="218">
        <v>0</v>
      </c>
      <c r="BA362" s="218">
        <v>0</v>
      </c>
      <c r="BB362" s="219">
        <v>0</v>
      </c>
      <c r="BC362" s="219">
        <v>0</v>
      </c>
      <c r="BD362" s="200"/>
      <c r="BE362" s="202"/>
      <c r="BF362" s="202">
        <f>IF(BG362=D362,1,D362)</f>
        <v>1</v>
      </c>
      <c r="BG362" s="206" t="s">
        <v>8</v>
      </c>
      <c r="BH362" s="204" t="s">
        <v>0</v>
      </c>
      <c r="BI362" s="204"/>
      <c r="BJ362" s="207"/>
    </row>
    <row r="363" spans="1:63" ht="17.25" customHeight="1" x14ac:dyDescent="0.25">
      <c r="A363" s="192"/>
      <c r="B363" s="131" t="s">
        <v>414</v>
      </c>
      <c r="C363" s="132" t="s">
        <v>415</v>
      </c>
      <c r="D363" s="133" t="s">
        <v>8</v>
      </c>
      <c r="E363" s="190">
        <f t="shared" ref="E363:BC363" si="147">SUM(E364:E442)</f>
        <v>1016.3086329927896</v>
      </c>
      <c r="F363" s="191">
        <f t="shared" si="147"/>
        <v>637.64531258</v>
      </c>
      <c r="G363" s="178">
        <f t="shared" si="147"/>
        <v>2.1730000000000005</v>
      </c>
      <c r="H363" s="178">
        <f t="shared" si="147"/>
        <v>0</v>
      </c>
      <c r="I363" s="178">
        <f t="shared" si="147"/>
        <v>15.355000000000002</v>
      </c>
      <c r="J363" s="178">
        <f t="shared" si="147"/>
        <v>0.86499999999999999</v>
      </c>
      <c r="K363" s="178">
        <f t="shared" si="147"/>
        <v>28.798000000000009</v>
      </c>
      <c r="L363" s="178">
        <f t="shared" si="147"/>
        <v>0</v>
      </c>
      <c r="M363" s="178">
        <f t="shared" si="147"/>
        <v>0</v>
      </c>
      <c r="N363" s="180">
        <f t="shared" si="147"/>
        <v>0</v>
      </c>
      <c r="O363" s="180">
        <f t="shared" si="147"/>
        <v>448</v>
      </c>
      <c r="P363" s="134">
        <f t="shared" ref="P363" si="148">SUM(P364:P442)</f>
        <v>9.6886868499999999</v>
      </c>
      <c r="Q363" s="178">
        <f t="shared" si="147"/>
        <v>0</v>
      </c>
      <c r="R363" s="178">
        <f t="shared" si="147"/>
        <v>0</v>
      </c>
      <c r="S363" s="178">
        <f t="shared" si="147"/>
        <v>1.859</v>
      </c>
      <c r="T363" s="178">
        <f t="shared" si="147"/>
        <v>0</v>
      </c>
      <c r="U363" s="178">
        <f t="shared" si="147"/>
        <v>0</v>
      </c>
      <c r="V363" s="178">
        <f t="shared" si="147"/>
        <v>0</v>
      </c>
      <c r="W363" s="178">
        <f t="shared" si="147"/>
        <v>0</v>
      </c>
      <c r="X363" s="180">
        <f t="shared" si="147"/>
        <v>0</v>
      </c>
      <c r="Y363" s="180">
        <f t="shared" si="147"/>
        <v>43</v>
      </c>
      <c r="Z363" s="178">
        <f>SUM(Z364:Z442)</f>
        <v>258.39349829999998</v>
      </c>
      <c r="AA363" s="178">
        <f t="shared" si="147"/>
        <v>1.85</v>
      </c>
      <c r="AB363" s="178">
        <f t="shared" si="147"/>
        <v>0</v>
      </c>
      <c r="AC363" s="178">
        <f t="shared" si="147"/>
        <v>10.112</v>
      </c>
      <c r="AD363" s="178">
        <f t="shared" si="147"/>
        <v>0.86499999999999999</v>
      </c>
      <c r="AE363" s="178">
        <f t="shared" si="147"/>
        <v>15.314000000000004</v>
      </c>
      <c r="AF363" s="178">
        <f t="shared" si="147"/>
        <v>0</v>
      </c>
      <c r="AG363" s="178">
        <f t="shared" si="147"/>
        <v>0</v>
      </c>
      <c r="AH363" s="180">
        <f t="shared" si="147"/>
        <v>0</v>
      </c>
      <c r="AI363" s="180">
        <f t="shared" si="147"/>
        <v>106</v>
      </c>
      <c r="AJ363" s="178">
        <f>SUM(AJ364:AJ442)</f>
        <v>150.07559483</v>
      </c>
      <c r="AK363" s="178">
        <f t="shared" si="147"/>
        <v>0</v>
      </c>
      <c r="AL363" s="178">
        <f t="shared" si="147"/>
        <v>0</v>
      </c>
      <c r="AM363" s="178">
        <f t="shared" si="147"/>
        <v>2.544</v>
      </c>
      <c r="AN363" s="178">
        <f t="shared" si="147"/>
        <v>0</v>
      </c>
      <c r="AO363" s="178">
        <f t="shared" si="147"/>
        <v>4.5259999999999998</v>
      </c>
      <c r="AP363" s="178">
        <f t="shared" si="147"/>
        <v>0</v>
      </c>
      <c r="AQ363" s="178">
        <f t="shared" si="147"/>
        <v>0</v>
      </c>
      <c r="AR363" s="180">
        <f t="shared" si="147"/>
        <v>0</v>
      </c>
      <c r="AS363" s="180">
        <f t="shared" si="147"/>
        <v>28</v>
      </c>
      <c r="AT363" s="178">
        <f>SUM(AT364:AT442)</f>
        <v>219.48753260000001</v>
      </c>
      <c r="AU363" s="178">
        <f t="shared" si="147"/>
        <v>0.32300000000000001</v>
      </c>
      <c r="AV363" s="178">
        <f t="shared" si="147"/>
        <v>0</v>
      </c>
      <c r="AW363" s="178">
        <f t="shared" si="147"/>
        <v>0.84000000000000008</v>
      </c>
      <c r="AX363" s="178">
        <f t="shared" si="147"/>
        <v>0</v>
      </c>
      <c r="AY363" s="178">
        <f t="shared" si="147"/>
        <v>8.9580000000000002</v>
      </c>
      <c r="AZ363" s="178">
        <f t="shared" si="147"/>
        <v>0</v>
      </c>
      <c r="BA363" s="178">
        <f t="shared" si="147"/>
        <v>0</v>
      </c>
      <c r="BB363" s="180">
        <f t="shared" si="147"/>
        <v>0</v>
      </c>
      <c r="BC363" s="180">
        <f t="shared" si="147"/>
        <v>271</v>
      </c>
      <c r="BD363" s="200"/>
      <c r="BE363" s="202"/>
      <c r="BF363" s="202">
        <f>IF(BG363=D363,1,D363)</f>
        <v>1</v>
      </c>
      <c r="BG363" s="206" t="s">
        <v>8</v>
      </c>
      <c r="BH363" s="204" t="s">
        <v>0</v>
      </c>
      <c r="BI363" s="204"/>
      <c r="BJ363" s="207"/>
    </row>
    <row r="364" spans="1:63" ht="19.5" customHeight="1" x14ac:dyDescent="0.25">
      <c r="A364" s="192" t="s">
        <v>3</v>
      </c>
      <c r="B364" s="193" t="s">
        <v>414</v>
      </c>
      <c r="C364" s="208" t="s">
        <v>416</v>
      </c>
      <c r="D364" s="209" t="s">
        <v>417</v>
      </c>
      <c r="E364" s="194">
        <v>19.885801655219716</v>
      </c>
      <c r="F364" s="195">
        <f t="shared" ref="F364:F395" si="149">P364+Z364+AJ364+AT364</f>
        <v>0.59199999999999997</v>
      </c>
      <c r="G364" s="196">
        <f t="shared" ref="G364:G395" si="150">Q364+AA364+AK364+AU364</f>
        <v>0</v>
      </c>
      <c r="H364" s="196">
        <f t="shared" ref="H364:H395" si="151">R364+AB364+AL364+AV364</f>
        <v>0</v>
      </c>
      <c r="I364" s="196">
        <f t="shared" ref="I364:I395" si="152">S364+AC364+AM364+AW364</f>
        <v>1.859</v>
      </c>
      <c r="J364" s="196">
        <f t="shared" ref="J364:J395" si="153">T364+AD364+AN364+AX364</f>
        <v>0</v>
      </c>
      <c r="K364" s="196">
        <f t="shared" ref="K364:K395" si="154">U364+AE364+AO364+AY364</f>
        <v>0</v>
      </c>
      <c r="L364" s="196">
        <f t="shared" ref="L364:L395" si="155">V364+AF364+AP364+AZ364</f>
        <v>0</v>
      </c>
      <c r="M364" s="196">
        <f t="shared" ref="M364:M395" si="156">W364+AG364+AQ364+BA364</f>
        <v>0</v>
      </c>
      <c r="N364" s="197">
        <f t="shared" ref="N364:N395" si="157">X364+AH364+AR364+BB364</f>
        <v>0</v>
      </c>
      <c r="O364" s="197">
        <f t="shared" ref="O364:O395" si="158">Y364+AI364+AS364+BC364</f>
        <v>0</v>
      </c>
      <c r="P364" s="198">
        <v>0.59199999999999997</v>
      </c>
      <c r="Q364" s="194">
        <v>0</v>
      </c>
      <c r="R364" s="194">
        <v>0</v>
      </c>
      <c r="S364" s="194">
        <v>1.859</v>
      </c>
      <c r="T364" s="194">
        <v>0</v>
      </c>
      <c r="U364" s="194">
        <v>0</v>
      </c>
      <c r="V364" s="194">
        <v>0</v>
      </c>
      <c r="W364" s="194">
        <v>0</v>
      </c>
      <c r="X364" s="199">
        <v>0</v>
      </c>
      <c r="Y364" s="199">
        <v>0</v>
      </c>
      <c r="Z364" s="194">
        <v>0</v>
      </c>
      <c r="AA364" s="150">
        <v>0</v>
      </c>
      <c r="AB364" s="150">
        <v>0</v>
      </c>
      <c r="AC364" s="150">
        <v>0</v>
      </c>
      <c r="AD364" s="150">
        <v>0</v>
      </c>
      <c r="AE364" s="150">
        <v>0</v>
      </c>
      <c r="AF364" s="150">
        <v>0</v>
      </c>
      <c r="AG364" s="150">
        <v>0</v>
      </c>
      <c r="AH364" s="199">
        <v>0</v>
      </c>
      <c r="AI364" s="199">
        <v>0</v>
      </c>
      <c r="AJ364" s="194">
        <v>0</v>
      </c>
      <c r="AK364" s="194">
        <v>0</v>
      </c>
      <c r="AL364" s="194">
        <v>0</v>
      </c>
      <c r="AM364" s="194">
        <v>0</v>
      </c>
      <c r="AN364" s="194">
        <v>0</v>
      </c>
      <c r="AO364" s="194">
        <v>0</v>
      </c>
      <c r="AP364" s="194">
        <v>0</v>
      </c>
      <c r="AQ364" s="194">
        <v>0</v>
      </c>
      <c r="AR364" s="199">
        <v>0</v>
      </c>
      <c r="AS364" s="199">
        <v>0</v>
      </c>
      <c r="AT364" s="194">
        <v>0</v>
      </c>
      <c r="AU364" s="194">
        <v>0</v>
      </c>
      <c r="AV364" s="194">
        <v>0</v>
      </c>
      <c r="AW364" s="194">
        <v>0</v>
      </c>
      <c r="AX364" s="194">
        <v>0</v>
      </c>
      <c r="AY364" s="194">
        <v>0</v>
      </c>
      <c r="AZ364" s="194">
        <v>0</v>
      </c>
      <c r="BA364" s="194">
        <v>0</v>
      </c>
      <c r="BB364" s="199">
        <v>0</v>
      </c>
      <c r="BC364" s="199">
        <v>0</v>
      </c>
      <c r="BD364" s="200">
        <v>45688</v>
      </c>
      <c r="BE364" s="202"/>
      <c r="BF364" s="202"/>
      <c r="BG364" s="203"/>
      <c r="BH364" s="204"/>
      <c r="BI364" s="204"/>
      <c r="BJ364" s="205"/>
      <c r="BK364" s="212"/>
    </row>
    <row r="365" spans="1:63" ht="19.5" customHeight="1" x14ac:dyDescent="0.25">
      <c r="A365" s="192" t="s">
        <v>3</v>
      </c>
      <c r="B365" s="193" t="s">
        <v>414</v>
      </c>
      <c r="C365" s="208" t="s">
        <v>1558</v>
      </c>
      <c r="D365" s="209" t="s">
        <v>1554</v>
      </c>
      <c r="E365" s="194">
        <v>20.395935784148673</v>
      </c>
      <c r="F365" s="195">
        <f t="shared" si="149"/>
        <v>2.7193800000000001</v>
      </c>
      <c r="G365" s="196">
        <f t="shared" si="150"/>
        <v>0</v>
      </c>
      <c r="H365" s="196">
        <f t="shared" si="151"/>
        <v>0</v>
      </c>
      <c r="I365" s="196">
        <f t="shared" si="152"/>
        <v>3.653</v>
      </c>
      <c r="J365" s="196">
        <f t="shared" si="153"/>
        <v>0</v>
      </c>
      <c r="K365" s="196">
        <f t="shared" si="154"/>
        <v>0.13999999999999999</v>
      </c>
      <c r="L365" s="196">
        <f t="shared" si="155"/>
        <v>0</v>
      </c>
      <c r="M365" s="196">
        <f t="shared" si="156"/>
        <v>0</v>
      </c>
      <c r="N365" s="197">
        <f t="shared" si="157"/>
        <v>0</v>
      </c>
      <c r="O365" s="197">
        <f t="shared" si="158"/>
        <v>0</v>
      </c>
      <c r="P365" s="210">
        <v>0</v>
      </c>
      <c r="Q365" s="194">
        <v>0</v>
      </c>
      <c r="R365" s="194">
        <v>0</v>
      </c>
      <c r="S365" s="194">
        <v>0</v>
      </c>
      <c r="T365" s="194">
        <v>0</v>
      </c>
      <c r="U365" s="194">
        <v>0</v>
      </c>
      <c r="V365" s="194">
        <v>0</v>
      </c>
      <c r="W365" s="194">
        <v>0</v>
      </c>
      <c r="X365" s="199">
        <v>0</v>
      </c>
      <c r="Y365" s="199">
        <v>0</v>
      </c>
      <c r="Z365" s="194">
        <v>2.7193800000000001</v>
      </c>
      <c r="AA365" s="150">
        <v>0</v>
      </c>
      <c r="AB365" s="150">
        <v>0</v>
      </c>
      <c r="AC365" s="150">
        <v>3.653</v>
      </c>
      <c r="AD365" s="150">
        <v>0</v>
      </c>
      <c r="AE365" s="150">
        <v>0.13999999999999999</v>
      </c>
      <c r="AF365" s="150">
        <v>0</v>
      </c>
      <c r="AG365" s="150">
        <v>0</v>
      </c>
      <c r="AH365" s="199">
        <v>0</v>
      </c>
      <c r="AI365" s="199">
        <v>0</v>
      </c>
      <c r="AJ365" s="194">
        <v>0</v>
      </c>
      <c r="AK365" s="194">
        <v>0</v>
      </c>
      <c r="AL365" s="194">
        <v>0</v>
      </c>
      <c r="AM365" s="194">
        <v>0</v>
      </c>
      <c r="AN365" s="194">
        <v>0</v>
      </c>
      <c r="AO365" s="194">
        <v>0</v>
      </c>
      <c r="AP365" s="194">
        <v>0</v>
      </c>
      <c r="AQ365" s="194">
        <v>0</v>
      </c>
      <c r="AR365" s="199">
        <v>0</v>
      </c>
      <c r="AS365" s="199">
        <v>0</v>
      </c>
      <c r="AT365" s="194">
        <v>0</v>
      </c>
      <c r="AU365" s="194">
        <v>0</v>
      </c>
      <c r="AV365" s="194">
        <v>0</v>
      </c>
      <c r="AW365" s="194">
        <v>0</v>
      </c>
      <c r="AX365" s="194">
        <v>0</v>
      </c>
      <c r="AY365" s="194">
        <v>0</v>
      </c>
      <c r="AZ365" s="194">
        <v>0</v>
      </c>
      <c r="BA365" s="194">
        <v>0</v>
      </c>
      <c r="BB365" s="199">
        <v>0</v>
      </c>
      <c r="BC365" s="199">
        <v>0</v>
      </c>
      <c r="BD365" s="200">
        <v>45777</v>
      </c>
      <c r="BE365" s="202"/>
      <c r="BF365" s="202"/>
      <c r="BG365" s="203"/>
      <c r="BH365" s="204"/>
      <c r="BI365" s="204"/>
      <c r="BJ365" s="205"/>
      <c r="BK365" s="212"/>
    </row>
    <row r="366" spans="1:63" ht="19.5" customHeight="1" x14ac:dyDescent="0.25">
      <c r="A366" s="192" t="s">
        <v>3</v>
      </c>
      <c r="B366" s="193" t="s">
        <v>414</v>
      </c>
      <c r="C366" s="208" t="s">
        <v>1559</v>
      </c>
      <c r="D366" s="209" t="s">
        <v>1555</v>
      </c>
      <c r="E366" s="194">
        <v>10.924659798527335</v>
      </c>
      <c r="F366" s="195">
        <f t="shared" si="149"/>
        <v>4.6804899999999998</v>
      </c>
      <c r="G366" s="196">
        <f t="shared" si="150"/>
        <v>0</v>
      </c>
      <c r="H366" s="196">
        <f t="shared" si="151"/>
        <v>0</v>
      </c>
      <c r="I366" s="196">
        <f t="shared" si="152"/>
        <v>0</v>
      </c>
      <c r="J366" s="196">
        <f t="shared" si="153"/>
        <v>0</v>
      </c>
      <c r="K366" s="196">
        <f t="shared" si="154"/>
        <v>2.0019999999999998</v>
      </c>
      <c r="L366" s="196">
        <f t="shared" si="155"/>
        <v>0</v>
      </c>
      <c r="M366" s="196">
        <f t="shared" si="156"/>
        <v>0</v>
      </c>
      <c r="N366" s="197">
        <f t="shared" si="157"/>
        <v>0</v>
      </c>
      <c r="O366" s="197">
        <f t="shared" si="158"/>
        <v>0</v>
      </c>
      <c r="P366" s="210">
        <v>0</v>
      </c>
      <c r="Q366" s="194">
        <v>0</v>
      </c>
      <c r="R366" s="194">
        <v>0</v>
      </c>
      <c r="S366" s="194">
        <v>0</v>
      </c>
      <c r="T366" s="194">
        <v>0</v>
      </c>
      <c r="U366" s="194">
        <v>0</v>
      </c>
      <c r="V366" s="194">
        <v>0</v>
      </c>
      <c r="W366" s="194">
        <v>0</v>
      </c>
      <c r="X366" s="199">
        <v>0</v>
      </c>
      <c r="Y366" s="199">
        <v>0</v>
      </c>
      <c r="Z366" s="194">
        <v>4.6804899999999998</v>
      </c>
      <c r="AA366" s="150">
        <v>0</v>
      </c>
      <c r="AB366" s="150">
        <v>0</v>
      </c>
      <c r="AC366" s="150">
        <v>0</v>
      </c>
      <c r="AD366" s="150">
        <v>0</v>
      </c>
      <c r="AE366" s="150">
        <v>2.0019999999999998</v>
      </c>
      <c r="AF366" s="150">
        <v>0</v>
      </c>
      <c r="AG366" s="150">
        <v>0</v>
      </c>
      <c r="AH366" s="199">
        <v>0</v>
      </c>
      <c r="AI366" s="199">
        <v>0</v>
      </c>
      <c r="AJ366" s="194">
        <v>0</v>
      </c>
      <c r="AK366" s="194">
        <v>0</v>
      </c>
      <c r="AL366" s="194">
        <v>0</v>
      </c>
      <c r="AM366" s="194">
        <v>0</v>
      </c>
      <c r="AN366" s="194">
        <v>0</v>
      </c>
      <c r="AO366" s="194">
        <v>0</v>
      </c>
      <c r="AP366" s="194">
        <v>0</v>
      </c>
      <c r="AQ366" s="194">
        <v>0</v>
      </c>
      <c r="AR366" s="199">
        <v>0</v>
      </c>
      <c r="AS366" s="199">
        <v>0</v>
      </c>
      <c r="AT366" s="194">
        <v>0</v>
      </c>
      <c r="AU366" s="194">
        <v>0</v>
      </c>
      <c r="AV366" s="194">
        <v>0</v>
      </c>
      <c r="AW366" s="194">
        <v>0</v>
      </c>
      <c r="AX366" s="194">
        <v>0</v>
      </c>
      <c r="AY366" s="194">
        <v>0</v>
      </c>
      <c r="AZ366" s="194">
        <v>0</v>
      </c>
      <c r="BA366" s="194">
        <v>0</v>
      </c>
      <c r="BB366" s="199">
        <v>0</v>
      </c>
      <c r="BC366" s="199">
        <v>0</v>
      </c>
      <c r="BD366" s="200">
        <v>45777</v>
      </c>
      <c r="BE366" s="202"/>
      <c r="BF366" s="202"/>
      <c r="BG366" s="203"/>
      <c r="BH366" s="204"/>
      <c r="BI366" s="204"/>
      <c r="BJ366" s="205"/>
      <c r="BK366" s="212"/>
    </row>
    <row r="367" spans="1:63" ht="19.5" customHeight="1" x14ac:dyDescent="0.25">
      <c r="A367" s="192" t="s">
        <v>3</v>
      </c>
      <c r="B367" s="193" t="s">
        <v>414</v>
      </c>
      <c r="C367" s="208" t="s">
        <v>1609</v>
      </c>
      <c r="D367" s="209" t="s">
        <v>1610</v>
      </c>
      <c r="E367" s="194">
        <v>16.825590767366588</v>
      </c>
      <c r="F367" s="195">
        <f t="shared" si="149"/>
        <v>3.9403969999999999</v>
      </c>
      <c r="G367" s="196">
        <f t="shared" si="150"/>
        <v>0.4</v>
      </c>
      <c r="H367" s="196">
        <f t="shared" si="151"/>
        <v>0</v>
      </c>
      <c r="I367" s="196">
        <f t="shared" si="152"/>
        <v>1.6</v>
      </c>
      <c r="J367" s="196">
        <f t="shared" si="153"/>
        <v>0</v>
      </c>
      <c r="K367" s="196">
        <f t="shared" si="154"/>
        <v>1.3979999999999999</v>
      </c>
      <c r="L367" s="196">
        <f t="shared" si="155"/>
        <v>0</v>
      </c>
      <c r="M367" s="196">
        <f t="shared" si="156"/>
        <v>0</v>
      </c>
      <c r="N367" s="197">
        <f t="shared" si="157"/>
        <v>0</v>
      </c>
      <c r="O367" s="197">
        <f t="shared" si="158"/>
        <v>0</v>
      </c>
      <c r="P367" s="210">
        <v>0</v>
      </c>
      <c r="Q367" s="194">
        <v>0</v>
      </c>
      <c r="R367" s="194">
        <v>0</v>
      </c>
      <c r="S367" s="194">
        <v>0</v>
      </c>
      <c r="T367" s="194">
        <v>0</v>
      </c>
      <c r="U367" s="194">
        <v>0</v>
      </c>
      <c r="V367" s="194">
        <v>0</v>
      </c>
      <c r="W367" s="194">
        <v>0</v>
      </c>
      <c r="X367" s="199">
        <v>0</v>
      </c>
      <c r="Y367" s="199">
        <v>0</v>
      </c>
      <c r="Z367" s="194">
        <v>3.9403969999999999</v>
      </c>
      <c r="AA367" s="150">
        <v>0.4</v>
      </c>
      <c r="AB367" s="150">
        <v>0</v>
      </c>
      <c r="AC367" s="150">
        <v>1.6</v>
      </c>
      <c r="AD367" s="150">
        <v>0</v>
      </c>
      <c r="AE367" s="150">
        <v>1.3979999999999999</v>
      </c>
      <c r="AF367" s="150">
        <v>0</v>
      </c>
      <c r="AG367" s="150">
        <v>0</v>
      </c>
      <c r="AH367" s="199">
        <v>0</v>
      </c>
      <c r="AI367" s="199">
        <v>0</v>
      </c>
      <c r="AJ367" s="194">
        <v>0</v>
      </c>
      <c r="AK367" s="194">
        <v>0</v>
      </c>
      <c r="AL367" s="194">
        <v>0</v>
      </c>
      <c r="AM367" s="194">
        <v>0</v>
      </c>
      <c r="AN367" s="194">
        <v>0</v>
      </c>
      <c r="AO367" s="194">
        <v>0</v>
      </c>
      <c r="AP367" s="194">
        <v>0</v>
      </c>
      <c r="AQ367" s="194">
        <v>0</v>
      </c>
      <c r="AR367" s="199">
        <v>0</v>
      </c>
      <c r="AS367" s="199">
        <v>0</v>
      </c>
      <c r="AT367" s="194">
        <v>0</v>
      </c>
      <c r="AU367" s="194">
        <v>0</v>
      </c>
      <c r="AV367" s="194">
        <v>0</v>
      </c>
      <c r="AW367" s="194">
        <v>0</v>
      </c>
      <c r="AX367" s="194">
        <v>0</v>
      </c>
      <c r="AY367" s="194">
        <v>0</v>
      </c>
      <c r="AZ367" s="194">
        <v>0</v>
      </c>
      <c r="BA367" s="194">
        <v>0</v>
      </c>
      <c r="BB367" s="199">
        <v>0</v>
      </c>
      <c r="BC367" s="199">
        <v>0</v>
      </c>
      <c r="BD367" s="200">
        <v>45807</v>
      </c>
      <c r="BE367" s="202"/>
      <c r="BF367" s="202"/>
      <c r="BG367" s="203"/>
      <c r="BH367" s="204"/>
      <c r="BI367" s="204"/>
      <c r="BJ367" s="205"/>
      <c r="BK367" s="212"/>
    </row>
    <row r="368" spans="1:63" ht="19.5" customHeight="1" x14ac:dyDescent="0.25">
      <c r="A368" s="192" t="s">
        <v>3</v>
      </c>
      <c r="B368" s="193" t="s">
        <v>414</v>
      </c>
      <c r="C368" s="208" t="s">
        <v>1611</v>
      </c>
      <c r="D368" s="209" t="s">
        <v>1612</v>
      </c>
      <c r="E368" s="194">
        <v>2.2648664408918835</v>
      </c>
      <c r="F368" s="195">
        <f t="shared" si="149"/>
        <v>0.115124</v>
      </c>
      <c r="G368" s="196">
        <f t="shared" si="150"/>
        <v>0</v>
      </c>
      <c r="H368" s="196">
        <f t="shared" si="151"/>
        <v>0</v>
      </c>
      <c r="I368" s="196">
        <f t="shared" si="152"/>
        <v>0</v>
      </c>
      <c r="J368" s="196">
        <f t="shared" si="153"/>
        <v>0</v>
      </c>
      <c r="K368" s="196">
        <f t="shared" si="154"/>
        <v>8.5999999999999993E-2</v>
      </c>
      <c r="L368" s="196">
        <f t="shared" si="155"/>
        <v>0</v>
      </c>
      <c r="M368" s="196">
        <f t="shared" si="156"/>
        <v>0</v>
      </c>
      <c r="N368" s="197">
        <f t="shared" si="157"/>
        <v>0</v>
      </c>
      <c r="O368" s="197">
        <f t="shared" si="158"/>
        <v>0</v>
      </c>
      <c r="P368" s="210">
        <v>0</v>
      </c>
      <c r="Q368" s="194">
        <v>0</v>
      </c>
      <c r="R368" s="194">
        <v>0</v>
      </c>
      <c r="S368" s="194">
        <v>0</v>
      </c>
      <c r="T368" s="194">
        <v>0</v>
      </c>
      <c r="U368" s="194">
        <v>0</v>
      </c>
      <c r="V368" s="194">
        <v>0</v>
      </c>
      <c r="W368" s="194">
        <v>0</v>
      </c>
      <c r="X368" s="199">
        <v>0</v>
      </c>
      <c r="Y368" s="199">
        <v>0</v>
      </c>
      <c r="Z368" s="194">
        <v>0.115124</v>
      </c>
      <c r="AA368" s="150">
        <v>0</v>
      </c>
      <c r="AB368" s="150">
        <v>0</v>
      </c>
      <c r="AC368" s="150">
        <v>0</v>
      </c>
      <c r="AD368" s="150">
        <v>0</v>
      </c>
      <c r="AE368" s="150">
        <v>8.5999999999999993E-2</v>
      </c>
      <c r="AF368" s="150">
        <v>0</v>
      </c>
      <c r="AG368" s="150">
        <v>0</v>
      </c>
      <c r="AH368" s="199">
        <v>0</v>
      </c>
      <c r="AI368" s="199">
        <v>0</v>
      </c>
      <c r="AJ368" s="194">
        <v>0</v>
      </c>
      <c r="AK368" s="194">
        <v>0</v>
      </c>
      <c r="AL368" s="194">
        <v>0</v>
      </c>
      <c r="AM368" s="194">
        <v>0</v>
      </c>
      <c r="AN368" s="194">
        <v>0</v>
      </c>
      <c r="AO368" s="194">
        <v>0</v>
      </c>
      <c r="AP368" s="194">
        <v>0</v>
      </c>
      <c r="AQ368" s="194">
        <v>0</v>
      </c>
      <c r="AR368" s="199">
        <v>0</v>
      </c>
      <c r="AS368" s="199">
        <v>0</v>
      </c>
      <c r="AT368" s="194">
        <v>0</v>
      </c>
      <c r="AU368" s="194">
        <v>0</v>
      </c>
      <c r="AV368" s="194">
        <v>0</v>
      </c>
      <c r="AW368" s="194">
        <v>0</v>
      </c>
      <c r="AX368" s="194">
        <v>0</v>
      </c>
      <c r="AY368" s="194">
        <v>0</v>
      </c>
      <c r="AZ368" s="194">
        <v>0</v>
      </c>
      <c r="BA368" s="194">
        <v>0</v>
      </c>
      <c r="BB368" s="199">
        <v>0</v>
      </c>
      <c r="BC368" s="199">
        <v>0</v>
      </c>
      <c r="BD368" s="200">
        <v>45807</v>
      </c>
      <c r="BE368" s="202"/>
      <c r="BF368" s="202"/>
      <c r="BG368" s="203"/>
      <c r="BH368" s="204"/>
      <c r="BI368" s="204"/>
      <c r="BJ368" s="205"/>
      <c r="BK368" s="212"/>
    </row>
    <row r="369" spans="1:63" ht="19.5" customHeight="1" x14ac:dyDescent="0.25">
      <c r="A369" s="192" t="s">
        <v>3</v>
      </c>
      <c r="B369" s="193" t="s">
        <v>414</v>
      </c>
      <c r="C369" s="208" t="s">
        <v>1613</v>
      </c>
      <c r="D369" s="209" t="s">
        <v>1614</v>
      </c>
      <c r="E369" s="194">
        <v>2.2648664408918835</v>
      </c>
      <c r="F369" s="195">
        <f t="shared" si="149"/>
        <v>0.36651499999999998</v>
      </c>
      <c r="G369" s="196">
        <f t="shared" si="150"/>
        <v>0</v>
      </c>
      <c r="H369" s="196">
        <f t="shared" si="151"/>
        <v>0</v>
      </c>
      <c r="I369" s="196">
        <f t="shared" si="152"/>
        <v>0</v>
      </c>
      <c r="J369" s="196">
        <f t="shared" si="153"/>
        <v>0</v>
      </c>
      <c r="K369" s="196">
        <f t="shared" si="154"/>
        <v>0.36599999999999999</v>
      </c>
      <c r="L369" s="196">
        <f t="shared" si="155"/>
        <v>0</v>
      </c>
      <c r="M369" s="196">
        <f t="shared" si="156"/>
        <v>0</v>
      </c>
      <c r="N369" s="197">
        <f t="shared" si="157"/>
        <v>0</v>
      </c>
      <c r="O369" s="197">
        <f t="shared" si="158"/>
        <v>0</v>
      </c>
      <c r="P369" s="210">
        <v>0</v>
      </c>
      <c r="Q369" s="194">
        <v>0</v>
      </c>
      <c r="R369" s="194">
        <v>0</v>
      </c>
      <c r="S369" s="194">
        <v>0</v>
      </c>
      <c r="T369" s="194">
        <v>0</v>
      </c>
      <c r="U369" s="194">
        <v>0</v>
      </c>
      <c r="V369" s="194">
        <v>0</v>
      </c>
      <c r="W369" s="194">
        <v>0</v>
      </c>
      <c r="X369" s="199">
        <v>0</v>
      </c>
      <c r="Y369" s="199">
        <v>0</v>
      </c>
      <c r="Z369" s="194">
        <v>0.36651499999999998</v>
      </c>
      <c r="AA369" s="150">
        <v>0</v>
      </c>
      <c r="AB369" s="150">
        <v>0</v>
      </c>
      <c r="AC369" s="150">
        <v>0</v>
      </c>
      <c r="AD369" s="150">
        <v>0</v>
      </c>
      <c r="AE369" s="150">
        <v>0.36599999999999999</v>
      </c>
      <c r="AF369" s="150">
        <v>0</v>
      </c>
      <c r="AG369" s="150">
        <v>0</v>
      </c>
      <c r="AH369" s="199">
        <v>0</v>
      </c>
      <c r="AI369" s="199">
        <v>0</v>
      </c>
      <c r="AJ369" s="194">
        <v>0</v>
      </c>
      <c r="AK369" s="194">
        <v>0</v>
      </c>
      <c r="AL369" s="194">
        <v>0</v>
      </c>
      <c r="AM369" s="194">
        <v>0</v>
      </c>
      <c r="AN369" s="194">
        <v>0</v>
      </c>
      <c r="AO369" s="194">
        <v>0</v>
      </c>
      <c r="AP369" s="194">
        <v>0</v>
      </c>
      <c r="AQ369" s="194">
        <v>0</v>
      </c>
      <c r="AR369" s="199">
        <v>0</v>
      </c>
      <c r="AS369" s="199">
        <v>0</v>
      </c>
      <c r="AT369" s="194">
        <v>0</v>
      </c>
      <c r="AU369" s="194">
        <v>0</v>
      </c>
      <c r="AV369" s="194">
        <v>0</v>
      </c>
      <c r="AW369" s="194">
        <v>0</v>
      </c>
      <c r="AX369" s="194">
        <v>0</v>
      </c>
      <c r="AY369" s="194">
        <v>0</v>
      </c>
      <c r="AZ369" s="194">
        <v>0</v>
      </c>
      <c r="BA369" s="194">
        <v>0</v>
      </c>
      <c r="BB369" s="199">
        <v>0</v>
      </c>
      <c r="BC369" s="199">
        <v>0</v>
      </c>
      <c r="BD369" s="200">
        <v>45807</v>
      </c>
      <c r="BE369" s="202"/>
      <c r="BF369" s="202"/>
      <c r="BG369" s="203"/>
      <c r="BH369" s="204"/>
      <c r="BI369" s="204"/>
      <c r="BJ369" s="205"/>
      <c r="BK369" s="212"/>
    </row>
    <row r="370" spans="1:63" ht="19.5" customHeight="1" x14ac:dyDescent="0.25">
      <c r="A370" s="192" t="s">
        <v>3</v>
      </c>
      <c r="B370" s="193" t="s">
        <v>414</v>
      </c>
      <c r="C370" s="208" t="s">
        <v>1615</v>
      </c>
      <c r="D370" s="209" t="s">
        <v>1616</v>
      </c>
      <c r="E370" s="194">
        <v>2.2036833613089746</v>
      </c>
      <c r="F370" s="195">
        <f t="shared" si="149"/>
        <v>0.47303200000000001</v>
      </c>
      <c r="G370" s="196">
        <f t="shared" si="150"/>
        <v>0</v>
      </c>
      <c r="H370" s="196">
        <f t="shared" si="151"/>
        <v>0</v>
      </c>
      <c r="I370" s="196">
        <f t="shared" si="152"/>
        <v>0</v>
      </c>
      <c r="J370" s="196">
        <f t="shared" si="153"/>
        <v>0</v>
      </c>
      <c r="K370" s="196">
        <f t="shared" si="154"/>
        <v>0.41399999999999998</v>
      </c>
      <c r="L370" s="196">
        <f t="shared" si="155"/>
        <v>0</v>
      </c>
      <c r="M370" s="196">
        <f t="shared" si="156"/>
        <v>0</v>
      </c>
      <c r="N370" s="197">
        <f t="shared" si="157"/>
        <v>0</v>
      </c>
      <c r="O370" s="197">
        <f t="shared" si="158"/>
        <v>0</v>
      </c>
      <c r="P370" s="210">
        <v>0</v>
      </c>
      <c r="Q370" s="194">
        <v>0</v>
      </c>
      <c r="R370" s="194">
        <v>0</v>
      </c>
      <c r="S370" s="194">
        <v>0</v>
      </c>
      <c r="T370" s="194">
        <v>0</v>
      </c>
      <c r="U370" s="194">
        <v>0</v>
      </c>
      <c r="V370" s="194">
        <v>0</v>
      </c>
      <c r="W370" s="194">
        <v>0</v>
      </c>
      <c r="X370" s="199">
        <v>0</v>
      </c>
      <c r="Y370" s="199">
        <v>0</v>
      </c>
      <c r="Z370" s="194">
        <v>0.47303200000000001</v>
      </c>
      <c r="AA370" s="150">
        <v>0</v>
      </c>
      <c r="AB370" s="150">
        <v>0</v>
      </c>
      <c r="AC370" s="150">
        <v>0</v>
      </c>
      <c r="AD370" s="150">
        <v>0</v>
      </c>
      <c r="AE370" s="150">
        <v>0.41399999999999998</v>
      </c>
      <c r="AF370" s="150">
        <v>0</v>
      </c>
      <c r="AG370" s="150">
        <v>0</v>
      </c>
      <c r="AH370" s="199">
        <v>0</v>
      </c>
      <c r="AI370" s="199">
        <v>0</v>
      </c>
      <c r="AJ370" s="194">
        <v>0</v>
      </c>
      <c r="AK370" s="194">
        <v>0</v>
      </c>
      <c r="AL370" s="194">
        <v>0</v>
      </c>
      <c r="AM370" s="194">
        <v>0</v>
      </c>
      <c r="AN370" s="194">
        <v>0</v>
      </c>
      <c r="AO370" s="194">
        <v>0</v>
      </c>
      <c r="AP370" s="194">
        <v>0</v>
      </c>
      <c r="AQ370" s="194">
        <v>0</v>
      </c>
      <c r="AR370" s="199">
        <v>0</v>
      </c>
      <c r="AS370" s="199">
        <v>0</v>
      </c>
      <c r="AT370" s="194">
        <v>0</v>
      </c>
      <c r="AU370" s="194">
        <v>0</v>
      </c>
      <c r="AV370" s="194">
        <v>0</v>
      </c>
      <c r="AW370" s="194">
        <v>0</v>
      </c>
      <c r="AX370" s="194">
        <v>0</v>
      </c>
      <c r="AY370" s="194">
        <v>0</v>
      </c>
      <c r="AZ370" s="194">
        <v>0</v>
      </c>
      <c r="BA370" s="194">
        <v>0</v>
      </c>
      <c r="BB370" s="199">
        <v>0</v>
      </c>
      <c r="BC370" s="199">
        <v>0</v>
      </c>
      <c r="BD370" s="200">
        <v>45807</v>
      </c>
      <c r="BE370" s="202"/>
      <c r="BF370" s="202"/>
      <c r="BG370" s="203"/>
      <c r="BH370" s="204"/>
      <c r="BI370" s="204"/>
      <c r="BJ370" s="205"/>
      <c r="BK370" s="212"/>
    </row>
    <row r="371" spans="1:63" ht="19.5" customHeight="1" x14ac:dyDescent="0.25">
      <c r="A371" s="192" t="s">
        <v>3</v>
      </c>
      <c r="B371" s="193" t="s">
        <v>414</v>
      </c>
      <c r="C371" s="208" t="s">
        <v>1617</v>
      </c>
      <c r="D371" s="209" t="s">
        <v>1618</v>
      </c>
      <c r="E371" s="194">
        <v>1.9515252454896537</v>
      </c>
      <c r="F371" s="195">
        <f t="shared" si="149"/>
        <v>0.262685</v>
      </c>
      <c r="G371" s="196">
        <f t="shared" si="150"/>
        <v>0</v>
      </c>
      <c r="H371" s="196">
        <f t="shared" si="151"/>
        <v>0</v>
      </c>
      <c r="I371" s="196">
        <f t="shared" si="152"/>
        <v>0</v>
      </c>
      <c r="J371" s="196">
        <f t="shared" si="153"/>
        <v>0</v>
      </c>
      <c r="K371" s="196">
        <f t="shared" si="154"/>
        <v>0.182</v>
      </c>
      <c r="L371" s="196">
        <f t="shared" si="155"/>
        <v>0</v>
      </c>
      <c r="M371" s="196">
        <f t="shared" si="156"/>
        <v>0</v>
      </c>
      <c r="N371" s="197">
        <f t="shared" si="157"/>
        <v>0</v>
      </c>
      <c r="O371" s="197">
        <f t="shared" si="158"/>
        <v>0</v>
      </c>
      <c r="P371" s="210">
        <v>0</v>
      </c>
      <c r="Q371" s="194">
        <v>0</v>
      </c>
      <c r="R371" s="194">
        <v>0</v>
      </c>
      <c r="S371" s="194">
        <v>0</v>
      </c>
      <c r="T371" s="194">
        <v>0</v>
      </c>
      <c r="U371" s="194">
        <v>0</v>
      </c>
      <c r="V371" s="194">
        <v>0</v>
      </c>
      <c r="W371" s="194">
        <v>0</v>
      </c>
      <c r="X371" s="199">
        <v>0</v>
      </c>
      <c r="Y371" s="199">
        <v>0</v>
      </c>
      <c r="Z371" s="194">
        <v>0.262685</v>
      </c>
      <c r="AA371" s="150">
        <v>0</v>
      </c>
      <c r="AB371" s="150">
        <v>0</v>
      </c>
      <c r="AC371" s="150">
        <v>0</v>
      </c>
      <c r="AD371" s="150">
        <v>0</v>
      </c>
      <c r="AE371" s="150">
        <v>0.182</v>
      </c>
      <c r="AF371" s="150">
        <v>0</v>
      </c>
      <c r="AG371" s="150">
        <v>0</v>
      </c>
      <c r="AH371" s="199">
        <v>0</v>
      </c>
      <c r="AI371" s="199">
        <v>0</v>
      </c>
      <c r="AJ371" s="194">
        <v>0</v>
      </c>
      <c r="AK371" s="194">
        <v>0</v>
      </c>
      <c r="AL371" s="194">
        <v>0</v>
      </c>
      <c r="AM371" s="194">
        <v>0</v>
      </c>
      <c r="AN371" s="194">
        <v>0</v>
      </c>
      <c r="AO371" s="194">
        <v>0</v>
      </c>
      <c r="AP371" s="194">
        <v>0</v>
      </c>
      <c r="AQ371" s="194">
        <v>0</v>
      </c>
      <c r="AR371" s="199">
        <v>0</v>
      </c>
      <c r="AS371" s="199">
        <v>0</v>
      </c>
      <c r="AT371" s="194">
        <v>0</v>
      </c>
      <c r="AU371" s="194">
        <v>0</v>
      </c>
      <c r="AV371" s="194">
        <v>0</v>
      </c>
      <c r="AW371" s="194">
        <v>0</v>
      </c>
      <c r="AX371" s="194">
        <v>0</v>
      </c>
      <c r="AY371" s="194">
        <v>0</v>
      </c>
      <c r="AZ371" s="194">
        <v>0</v>
      </c>
      <c r="BA371" s="194">
        <v>0</v>
      </c>
      <c r="BB371" s="199">
        <v>0</v>
      </c>
      <c r="BC371" s="199">
        <v>0</v>
      </c>
      <c r="BD371" s="200">
        <v>45807</v>
      </c>
      <c r="BE371" s="202"/>
      <c r="BF371" s="202"/>
      <c r="BG371" s="203"/>
      <c r="BH371" s="204"/>
      <c r="BI371" s="204"/>
      <c r="BJ371" s="205"/>
      <c r="BK371" s="212"/>
    </row>
    <row r="372" spans="1:63" ht="19.5" customHeight="1" x14ac:dyDescent="0.25">
      <c r="A372" s="192" t="s">
        <v>3</v>
      </c>
      <c r="B372" s="193" t="s">
        <v>414</v>
      </c>
      <c r="C372" s="208" t="s">
        <v>1619</v>
      </c>
      <c r="D372" s="209" t="s">
        <v>1620</v>
      </c>
      <c r="E372" s="194">
        <v>11.416121775963758</v>
      </c>
      <c r="F372" s="195">
        <f t="shared" si="149"/>
        <v>3.1484890000000001</v>
      </c>
      <c r="G372" s="196">
        <f t="shared" si="150"/>
        <v>0</v>
      </c>
      <c r="H372" s="196">
        <f t="shared" si="151"/>
        <v>0</v>
      </c>
      <c r="I372" s="196">
        <f t="shared" si="152"/>
        <v>0</v>
      </c>
      <c r="J372" s="196">
        <f t="shared" si="153"/>
        <v>0</v>
      </c>
      <c r="K372" s="196">
        <f t="shared" si="154"/>
        <v>2.4860000000000002</v>
      </c>
      <c r="L372" s="196">
        <f t="shared" si="155"/>
        <v>0</v>
      </c>
      <c r="M372" s="196">
        <f t="shared" si="156"/>
        <v>0</v>
      </c>
      <c r="N372" s="197">
        <f t="shared" si="157"/>
        <v>0</v>
      </c>
      <c r="O372" s="197">
        <f t="shared" si="158"/>
        <v>0</v>
      </c>
      <c r="P372" s="210">
        <v>0</v>
      </c>
      <c r="Q372" s="194">
        <v>0</v>
      </c>
      <c r="R372" s="194">
        <v>0</v>
      </c>
      <c r="S372" s="194">
        <v>0</v>
      </c>
      <c r="T372" s="194">
        <v>0</v>
      </c>
      <c r="U372" s="194">
        <v>0</v>
      </c>
      <c r="V372" s="194">
        <v>0</v>
      </c>
      <c r="W372" s="194">
        <v>0</v>
      </c>
      <c r="X372" s="199">
        <v>0</v>
      </c>
      <c r="Y372" s="199">
        <v>0</v>
      </c>
      <c r="Z372" s="194">
        <v>3.1484890000000001</v>
      </c>
      <c r="AA372" s="150">
        <v>0</v>
      </c>
      <c r="AB372" s="150">
        <v>0</v>
      </c>
      <c r="AC372" s="150">
        <v>0</v>
      </c>
      <c r="AD372" s="150">
        <v>0</v>
      </c>
      <c r="AE372" s="150">
        <v>2.4860000000000002</v>
      </c>
      <c r="AF372" s="150">
        <v>0</v>
      </c>
      <c r="AG372" s="150">
        <v>0</v>
      </c>
      <c r="AH372" s="199">
        <v>0</v>
      </c>
      <c r="AI372" s="199">
        <v>0</v>
      </c>
      <c r="AJ372" s="194">
        <v>0</v>
      </c>
      <c r="AK372" s="194">
        <v>0</v>
      </c>
      <c r="AL372" s="194">
        <v>0</v>
      </c>
      <c r="AM372" s="194">
        <v>0</v>
      </c>
      <c r="AN372" s="194">
        <v>0</v>
      </c>
      <c r="AO372" s="194">
        <v>0</v>
      </c>
      <c r="AP372" s="194">
        <v>0</v>
      </c>
      <c r="AQ372" s="194">
        <v>0</v>
      </c>
      <c r="AR372" s="199">
        <v>0</v>
      </c>
      <c r="AS372" s="199">
        <v>0</v>
      </c>
      <c r="AT372" s="194">
        <v>0</v>
      </c>
      <c r="AU372" s="194">
        <v>0</v>
      </c>
      <c r="AV372" s="194">
        <v>0</v>
      </c>
      <c r="AW372" s="194">
        <v>0</v>
      </c>
      <c r="AX372" s="194">
        <v>0</v>
      </c>
      <c r="AY372" s="194">
        <v>0</v>
      </c>
      <c r="AZ372" s="194">
        <v>0</v>
      </c>
      <c r="BA372" s="194">
        <v>0</v>
      </c>
      <c r="BB372" s="199">
        <v>0</v>
      </c>
      <c r="BC372" s="199">
        <v>0</v>
      </c>
      <c r="BD372" s="200">
        <v>45807</v>
      </c>
      <c r="BE372" s="202"/>
      <c r="BF372" s="202"/>
      <c r="BG372" s="203"/>
      <c r="BH372" s="204"/>
      <c r="BI372" s="204"/>
      <c r="BJ372" s="205"/>
      <c r="BK372" s="212"/>
    </row>
    <row r="373" spans="1:63" ht="19.5" customHeight="1" x14ac:dyDescent="0.25">
      <c r="A373" s="192" t="s">
        <v>3</v>
      </c>
      <c r="B373" s="193" t="s">
        <v>414</v>
      </c>
      <c r="C373" s="208" t="s">
        <v>1621</v>
      </c>
      <c r="D373" s="209" t="s">
        <v>1622</v>
      </c>
      <c r="E373" s="194">
        <v>1.0890710015122838</v>
      </c>
      <c r="F373" s="195">
        <f t="shared" si="149"/>
        <v>0.12064999999999999</v>
      </c>
      <c r="G373" s="196">
        <f t="shared" si="150"/>
        <v>0</v>
      </c>
      <c r="H373" s="196">
        <f t="shared" si="151"/>
        <v>0</v>
      </c>
      <c r="I373" s="196">
        <f t="shared" si="152"/>
        <v>0</v>
      </c>
      <c r="J373" s="196">
        <f t="shared" si="153"/>
        <v>0</v>
      </c>
      <c r="K373" s="196">
        <f t="shared" si="154"/>
        <v>8.3000000000000004E-2</v>
      </c>
      <c r="L373" s="196">
        <f t="shared" si="155"/>
        <v>0</v>
      </c>
      <c r="M373" s="196">
        <f t="shared" si="156"/>
        <v>0</v>
      </c>
      <c r="N373" s="197">
        <f t="shared" si="157"/>
        <v>0</v>
      </c>
      <c r="O373" s="197">
        <f t="shared" si="158"/>
        <v>0</v>
      </c>
      <c r="P373" s="210">
        <v>0</v>
      </c>
      <c r="Q373" s="194">
        <v>0</v>
      </c>
      <c r="R373" s="194">
        <v>0</v>
      </c>
      <c r="S373" s="194">
        <v>0</v>
      </c>
      <c r="T373" s="194">
        <v>0</v>
      </c>
      <c r="U373" s="194">
        <v>0</v>
      </c>
      <c r="V373" s="194">
        <v>0</v>
      </c>
      <c r="W373" s="194">
        <v>0</v>
      </c>
      <c r="X373" s="199">
        <v>0</v>
      </c>
      <c r="Y373" s="199">
        <v>0</v>
      </c>
      <c r="Z373" s="194">
        <v>0.12064999999999999</v>
      </c>
      <c r="AA373" s="150">
        <v>0</v>
      </c>
      <c r="AB373" s="150">
        <v>0</v>
      </c>
      <c r="AC373" s="150">
        <v>0</v>
      </c>
      <c r="AD373" s="150">
        <v>0</v>
      </c>
      <c r="AE373" s="150">
        <v>8.3000000000000004E-2</v>
      </c>
      <c r="AF373" s="150">
        <v>0</v>
      </c>
      <c r="AG373" s="150">
        <v>0</v>
      </c>
      <c r="AH373" s="199">
        <v>0</v>
      </c>
      <c r="AI373" s="199">
        <v>0</v>
      </c>
      <c r="AJ373" s="194">
        <v>0</v>
      </c>
      <c r="AK373" s="194">
        <v>0</v>
      </c>
      <c r="AL373" s="194">
        <v>0</v>
      </c>
      <c r="AM373" s="194">
        <v>0</v>
      </c>
      <c r="AN373" s="194">
        <v>0</v>
      </c>
      <c r="AO373" s="194">
        <v>0</v>
      </c>
      <c r="AP373" s="194">
        <v>0</v>
      </c>
      <c r="AQ373" s="194">
        <v>0</v>
      </c>
      <c r="AR373" s="199">
        <v>0</v>
      </c>
      <c r="AS373" s="199">
        <v>0</v>
      </c>
      <c r="AT373" s="194">
        <v>0</v>
      </c>
      <c r="AU373" s="194">
        <v>0</v>
      </c>
      <c r="AV373" s="194">
        <v>0</v>
      </c>
      <c r="AW373" s="194">
        <v>0</v>
      </c>
      <c r="AX373" s="194">
        <v>0</v>
      </c>
      <c r="AY373" s="194">
        <v>0</v>
      </c>
      <c r="AZ373" s="194">
        <v>0</v>
      </c>
      <c r="BA373" s="194">
        <v>0</v>
      </c>
      <c r="BB373" s="199">
        <v>0</v>
      </c>
      <c r="BC373" s="199">
        <v>0</v>
      </c>
      <c r="BD373" s="200">
        <v>45807</v>
      </c>
      <c r="BE373" s="202"/>
      <c r="BF373" s="202"/>
      <c r="BG373" s="203"/>
      <c r="BH373" s="204"/>
      <c r="BI373" s="204"/>
      <c r="BJ373" s="205"/>
      <c r="BK373" s="212"/>
    </row>
    <row r="374" spans="1:63" ht="19.5" customHeight="1" x14ac:dyDescent="0.25">
      <c r="A374" s="192" t="s">
        <v>3</v>
      </c>
      <c r="B374" s="193" t="s">
        <v>414</v>
      </c>
      <c r="C374" s="208" t="s">
        <v>1623</v>
      </c>
      <c r="D374" s="209" t="s">
        <v>1624</v>
      </c>
      <c r="E374" s="194">
        <v>10.594560362283588</v>
      </c>
      <c r="F374" s="195">
        <f t="shared" si="149"/>
        <v>0.63420500000000002</v>
      </c>
      <c r="G374" s="196">
        <f t="shared" si="150"/>
        <v>0.65</v>
      </c>
      <c r="H374" s="196">
        <f t="shared" si="151"/>
        <v>0</v>
      </c>
      <c r="I374" s="196">
        <f t="shared" si="152"/>
        <v>2.5000000000000001E-2</v>
      </c>
      <c r="J374" s="196">
        <f t="shared" si="153"/>
        <v>0</v>
      </c>
      <c r="K374" s="196">
        <f t="shared" si="154"/>
        <v>0</v>
      </c>
      <c r="L374" s="196">
        <f t="shared" si="155"/>
        <v>0</v>
      </c>
      <c r="M374" s="196">
        <f t="shared" si="156"/>
        <v>0</v>
      </c>
      <c r="N374" s="197">
        <f t="shared" si="157"/>
        <v>0</v>
      </c>
      <c r="O374" s="197">
        <f t="shared" si="158"/>
        <v>0</v>
      </c>
      <c r="P374" s="210">
        <v>0</v>
      </c>
      <c r="Q374" s="194">
        <v>0</v>
      </c>
      <c r="R374" s="194">
        <v>0</v>
      </c>
      <c r="S374" s="194">
        <v>0</v>
      </c>
      <c r="T374" s="194">
        <v>0</v>
      </c>
      <c r="U374" s="194">
        <v>0</v>
      </c>
      <c r="V374" s="194">
        <v>0</v>
      </c>
      <c r="W374" s="194">
        <v>0</v>
      </c>
      <c r="X374" s="199">
        <v>0</v>
      </c>
      <c r="Y374" s="199">
        <v>0</v>
      </c>
      <c r="Z374" s="194">
        <v>0.63420500000000002</v>
      </c>
      <c r="AA374" s="150">
        <v>0.65</v>
      </c>
      <c r="AB374" s="150">
        <v>0</v>
      </c>
      <c r="AC374" s="150">
        <v>2.5000000000000001E-2</v>
      </c>
      <c r="AD374" s="150">
        <v>0</v>
      </c>
      <c r="AE374" s="150">
        <v>0</v>
      </c>
      <c r="AF374" s="150">
        <v>0</v>
      </c>
      <c r="AG374" s="150">
        <v>0</v>
      </c>
      <c r="AH374" s="199">
        <v>0</v>
      </c>
      <c r="AI374" s="199">
        <v>0</v>
      </c>
      <c r="AJ374" s="194">
        <v>0</v>
      </c>
      <c r="AK374" s="194">
        <v>0</v>
      </c>
      <c r="AL374" s="194">
        <v>0</v>
      </c>
      <c r="AM374" s="194">
        <v>0</v>
      </c>
      <c r="AN374" s="194">
        <v>0</v>
      </c>
      <c r="AO374" s="194">
        <v>0</v>
      </c>
      <c r="AP374" s="194">
        <v>0</v>
      </c>
      <c r="AQ374" s="194">
        <v>0</v>
      </c>
      <c r="AR374" s="199">
        <v>0</v>
      </c>
      <c r="AS374" s="199">
        <v>0</v>
      </c>
      <c r="AT374" s="194">
        <v>0</v>
      </c>
      <c r="AU374" s="194">
        <v>0</v>
      </c>
      <c r="AV374" s="194">
        <v>0</v>
      </c>
      <c r="AW374" s="194">
        <v>0</v>
      </c>
      <c r="AX374" s="194">
        <v>0</v>
      </c>
      <c r="AY374" s="194">
        <v>0</v>
      </c>
      <c r="AZ374" s="194">
        <v>0</v>
      </c>
      <c r="BA374" s="194">
        <v>0</v>
      </c>
      <c r="BB374" s="199">
        <v>0</v>
      </c>
      <c r="BC374" s="199">
        <v>0</v>
      </c>
      <c r="BD374" s="200">
        <v>45807</v>
      </c>
      <c r="BE374" s="202"/>
      <c r="BF374" s="202"/>
      <c r="BG374" s="203"/>
      <c r="BH374" s="204"/>
      <c r="BI374" s="204"/>
      <c r="BJ374" s="205"/>
      <c r="BK374" s="212"/>
    </row>
    <row r="375" spans="1:63" ht="19.5" customHeight="1" x14ac:dyDescent="0.25">
      <c r="A375" s="192" t="s">
        <v>3</v>
      </c>
      <c r="B375" s="193" t="s">
        <v>414</v>
      </c>
      <c r="C375" s="208" t="s">
        <v>1625</v>
      </c>
      <c r="D375" s="209" t="s">
        <v>1626</v>
      </c>
      <c r="E375" s="194">
        <v>4.6201636061063747</v>
      </c>
      <c r="F375" s="195">
        <f t="shared" si="149"/>
        <v>0.97368900000000003</v>
      </c>
      <c r="G375" s="196">
        <f t="shared" si="150"/>
        <v>0</v>
      </c>
      <c r="H375" s="196">
        <f t="shared" si="151"/>
        <v>0</v>
      </c>
      <c r="I375" s="196">
        <f t="shared" si="152"/>
        <v>0</v>
      </c>
      <c r="J375" s="196">
        <f t="shared" si="153"/>
        <v>0</v>
      </c>
      <c r="K375" s="196">
        <f t="shared" si="154"/>
        <v>0.71599999999999997</v>
      </c>
      <c r="L375" s="196">
        <f t="shared" si="155"/>
        <v>0</v>
      </c>
      <c r="M375" s="196">
        <f t="shared" si="156"/>
        <v>0</v>
      </c>
      <c r="N375" s="197">
        <f t="shared" si="157"/>
        <v>0</v>
      </c>
      <c r="O375" s="197">
        <f t="shared" si="158"/>
        <v>0</v>
      </c>
      <c r="P375" s="210">
        <v>0</v>
      </c>
      <c r="Q375" s="194">
        <v>0</v>
      </c>
      <c r="R375" s="194">
        <v>0</v>
      </c>
      <c r="S375" s="194">
        <v>0</v>
      </c>
      <c r="T375" s="194">
        <v>0</v>
      </c>
      <c r="U375" s="194">
        <v>0</v>
      </c>
      <c r="V375" s="194">
        <v>0</v>
      </c>
      <c r="W375" s="194">
        <v>0</v>
      </c>
      <c r="X375" s="199">
        <v>0</v>
      </c>
      <c r="Y375" s="199">
        <v>0</v>
      </c>
      <c r="Z375" s="194">
        <v>0.97368900000000003</v>
      </c>
      <c r="AA375" s="150">
        <v>0</v>
      </c>
      <c r="AB375" s="150">
        <v>0</v>
      </c>
      <c r="AC375" s="150">
        <v>0</v>
      </c>
      <c r="AD375" s="150">
        <v>0</v>
      </c>
      <c r="AE375" s="150">
        <v>0.71599999999999997</v>
      </c>
      <c r="AF375" s="150">
        <v>0</v>
      </c>
      <c r="AG375" s="150">
        <v>0</v>
      </c>
      <c r="AH375" s="199">
        <v>0</v>
      </c>
      <c r="AI375" s="199">
        <v>0</v>
      </c>
      <c r="AJ375" s="194">
        <v>0</v>
      </c>
      <c r="AK375" s="194">
        <v>0</v>
      </c>
      <c r="AL375" s="194">
        <v>0</v>
      </c>
      <c r="AM375" s="194">
        <v>0</v>
      </c>
      <c r="AN375" s="194">
        <v>0</v>
      </c>
      <c r="AO375" s="194">
        <v>0</v>
      </c>
      <c r="AP375" s="194">
        <v>0</v>
      </c>
      <c r="AQ375" s="194">
        <v>0</v>
      </c>
      <c r="AR375" s="199">
        <v>0</v>
      </c>
      <c r="AS375" s="199">
        <v>0</v>
      </c>
      <c r="AT375" s="194">
        <v>0</v>
      </c>
      <c r="AU375" s="194">
        <v>0</v>
      </c>
      <c r="AV375" s="194">
        <v>0</v>
      </c>
      <c r="AW375" s="194">
        <v>0</v>
      </c>
      <c r="AX375" s="194">
        <v>0</v>
      </c>
      <c r="AY375" s="194">
        <v>0</v>
      </c>
      <c r="AZ375" s="194">
        <v>0</v>
      </c>
      <c r="BA375" s="194">
        <v>0</v>
      </c>
      <c r="BB375" s="199">
        <v>0</v>
      </c>
      <c r="BC375" s="199">
        <v>0</v>
      </c>
      <c r="BD375" s="200">
        <v>45807</v>
      </c>
      <c r="BE375" s="202"/>
      <c r="BF375" s="202"/>
      <c r="BG375" s="203"/>
      <c r="BH375" s="204"/>
      <c r="BI375" s="204"/>
      <c r="BJ375" s="205"/>
      <c r="BK375" s="212"/>
    </row>
    <row r="376" spans="1:63" ht="19.5" customHeight="1" x14ac:dyDescent="0.25">
      <c r="A376" s="192" t="s">
        <v>3</v>
      </c>
      <c r="B376" s="193" t="s">
        <v>414</v>
      </c>
      <c r="C376" s="208" t="s">
        <v>1627</v>
      </c>
      <c r="D376" s="209" t="s">
        <v>1628</v>
      </c>
      <c r="E376" s="194">
        <v>18.23354266619074</v>
      </c>
      <c r="F376" s="195">
        <f t="shared" si="149"/>
        <v>4.1379770000000002</v>
      </c>
      <c r="G376" s="196">
        <f t="shared" si="150"/>
        <v>0</v>
      </c>
      <c r="H376" s="196">
        <f t="shared" si="151"/>
        <v>0</v>
      </c>
      <c r="I376" s="196">
        <f t="shared" si="152"/>
        <v>3.1550000000000002</v>
      </c>
      <c r="J376" s="196">
        <f t="shared" si="153"/>
        <v>0</v>
      </c>
      <c r="K376" s="196">
        <f t="shared" si="154"/>
        <v>0.27599999999999997</v>
      </c>
      <c r="L376" s="196">
        <f t="shared" si="155"/>
        <v>0</v>
      </c>
      <c r="M376" s="196">
        <f t="shared" si="156"/>
        <v>0</v>
      </c>
      <c r="N376" s="197">
        <f t="shared" si="157"/>
        <v>0</v>
      </c>
      <c r="O376" s="197">
        <f t="shared" si="158"/>
        <v>0</v>
      </c>
      <c r="P376" s="210">
        <v>0</v>
      </c>
      <c r="Q376" s="194">
        <v>0</v>
      </c>
      <c r="R376" s="194">
        <v>0</v>
      </c>
      <c r="S376" s="194">
        <v>0</v>
      </c>
      <c r="T376" s="194">
        <v>0</v>
      </c>
      <c r="U376" s="194">
        <v>0</v>
      </c>
      <c r="V376" s="194">
        <v>0</v>
      </c>
      <c r="W376" s="194">
        <v>0</v>
      </c>
      <c r="X376" s="199">
        <v>0</v>
      </c>
      <c r="Y376" s="199">
        <v>0</v>
      </c>
      <c r="Z376" s="194">
        <v>4.1379770000000002</v>
      </c>
      <c r="AA376" s="150">
        <v>0</v>
      </c>
      <c r="AB376" s="150">
        <v>0</v>
      </c>
      <c r="AC376" s="150">
        <v>3.1550000000000002</v>
      </c>
      <c r="AD376" s="150">
        <v>0</v>
      </c>
      <c r="AE376" s="150">
        <v>0.27599999999999997</v>
      </c>
      <c r="AF376" s="150">
        <v>0</v>
      </c>
      <c r="AG376" s="150">
        <v>0</v>
      </c>
      <c r="AH376" s="199">
        <v>0</v>
      </c>
      <c r="AI376" s="199">
        <v>0</v>
      </c>
      <c r="AJ376" s="194">
        <v>0</v>
      </c>
      <c r="AK376" s="194">
        <v>0</v>
      </c>
      <c r="AL376" s="194">
        <v>0</v>
      </c>
      <c r="AM376" s="194">
        <v>0</v>
      </c>
      <c r="AN376" s="194">
        <v>0</v>
      </c>
      <c r="AO376" s="194">
        <v>0</v>
      </c>
      <c r="AP376" s="194">
        <v>0</v>
      </c>
      <c r="AQ376" s="194">
        <v>0</v>
      </c>
      <c r="AR376" s="199">
        <v>0</v>
      </c>
      <c r="AS376" s="199">
        <v>0</v>
      </c>
      <c r="AT376" s="194">
        <v>0</v>
      </c>
      <c r="AU376" s="194">
        <v>0</v>
      </c>
      <c r="AV376" s="194">
        <v>0</v>
      </c>
      <c r="AW376" s="194">
        <v>0</v>
      </c>
      <c r="AX376" s="194">
        <v>0</v>
      </c>
      <c r="AY376" s="194">
        <v>0</v>
      </c>
      <c r="AZ376" s="194">
        <v>0</v>
      </c>
      <c r="BA376" s="194">
        <v>0</v>
      </c>
      <c r="BB376" s="199">
        <v>0</v>
      </c>
      <c r="BC376" s="199">
        <v>0</v>
      </c>
      <c r="BD376" s="200">
        <v>45807</v>
      </c>
      <c r="BE376" s="202"/>
      <c r="BF376" s="202"/>
      <c r="BG376" s="203"/>
      <c r="BH376" s="204"/>
      <c r="BI376" s="204"/>
      <c r="BJ376" s="205"/>
      <c r="BK376" s="212"/>
    </row>
    <row r="377" spans="1:63" ht="19.5" customHeight="1" x14ac:dyDescent="0.25">
      <c r="A377" s="192" t="s">
        <v>3</v>
      </c>
      <c r="B377" s="193" t="s">
        <v>414</v>
      </c>
      <c r="C377" s="208" t="s">
        <v>1629</v>
      </c>
      <c r="D377" s="209" t="s">
        <v>1630</v>
      </c>
      <c r="E377" s="194">
        <v>1.9576245893860331</v>
      </c>
      <c r="F377" s="195">
        <f t="shared" si="149"/>
        <v>0.10546899999999999</v>
      </c>
      <c r="G377" s="196">
        <f t="shared" si="150"/>
        <v>0</v>
      </c>
      <c r="H377" s="196">
        <f t="shared" si="151"/>
        <v>0</v>
      </c>
      <c r="I377" s="196">
        <f t="shared" si="152"/>
        <v>9.9000000000000005E-2</v>
      </c>
      <c r="J377" s="196">
        <f t="shared" si="153"/>
        <v>0</v>
      </c>
      <c r="K377" s="196">
        <f t="shared" si="154"/>
        <v>2.5000000000000001E-2</v>
      </c>
      <c r="L377" s="196">
        <f t="shared" si="155"/>
        <v>0</v>
      </c>
      <c r="M377" s="196">
        <f t="shared" si="156"/>
        <v>0</v>
      </c>
      <c r="N377" s="197">
        <f t="shared" si="157"/>
        <v>0</v>
      </c>
      <c r="O377" s="197">
        <f t="shared" si="158"/>
        <v>0</v>
      </c>
      <c r="P377" s="210">
        <v>0</v>
      </c>
      <c r="Q377" s="194">
        <v>0</v>
      </c>
      <c r="R377" s="194">
        <v>0</v>
      </c>
      <c r="S377" s="194">
        <v>0</v>
      </c>
      <c r="T377" s="194">
        <v>0</v>
      </c>
      <c r="U377" s="194">
        <v>0</v>
      </c>
      <c r="V377" s="194">
        <v>0</v>
      </c>
      <c r="W377" s="194">
        <v>0</v>
      </c>
      <c r="X377" s="199">
        <v>0</v>
      </c>
      <c r="Y377" s="199">
        <v>0</v>
      </c>
      <c r="Z377" s="194">
        <v>0.10546899999999999</v>
      </c>
      <c r="AA377" s="150">
        <v>0</v>
      </c>
      <c r="AB377" s="150">
        <v>0</v>
      </c>
      <c r="AC377" s="150">
        <v>9.9000000000000005E-2</v>
      </c>
      <c r="AD377" s="150">
        <v>0</v>
      </c>
      <c r="AE377" s="150">
        <v>2.5000000000000001E-2</v>
      </c>
      <c r="AF377" s="150">
        <v>0</v>
      </c>
      <c r="AG377" s="150">
        <v>0</v>
      </c>
      <c r="AH377" s="199">
        <v>0</v>
      </c>
      <c r="AI377" s="199">
        <v>0</v>
      </c>
      <c r="AJ377" s="194">
        <v>0</v>
      </c>
      <c r="AK377" s="194">
        <v>0</v>
      </c>
      <c r="AL377" s="194">
        <v>0</v>
      </c>
      <c r="AM377" s="194">
        <v>0</v>
      </c>
      <c r="AN377" s="194">
        <v>0</v>
      </c>
      <c r="AO377" s="194">
        <v>0</v>
      </c>
      <c r="AP377" s="194">
        <v>0</v>
      </c>
      <c r="AQ377" s="194">
        <v>0</v>
      </c>
      <c r="AR377" s="199">
        <v>0</v>
      </c>
      <c r="AS377" s="199">
        <v>0</v>
      </c>
      <c r="AT377" s="194">
        <v>0</v>
      </c>
      <c r="AU377" s="194">
        <v>0</v>
      </c>
      <c r="AV377" s="194">
        <v>0</v>
      </c>
      <c r="AW377" s="194">
        <v>0</v>
      </c>
      <c r="AX377" s="194">
        <v>0</v>
      </c>
      <c r="AY377" s="194">
        <v>0</v>
      </c>
      <c r="AZ377" s="194">
        <v>0</v>
      </c>
      <c r="BA377" s="194">
        <v>0</v>
      </c>
      <c r="BB377" s="199">
        <v>0</v>
      </c>
      <c r="BC377" s="199">
        <v>0</v>
      </c>
      <c r="BD377" s="200">
        <v>45807</v>
      </c>
      <c r="BE377" s="202"/>
      <c r="BF377" s="202"/>
      <c r="BG377" s="203"/>
      <c r="BH377" s="204"/>
      <c r="BI377" s="204"/>
      <c r="BJ377" s="205"/>
      <c r="BK377" s="212"/>
    </row>
    <row r="378" spans="1:63" ht="19.5" customHeight="1" x14ac:dyDescent="0.25">
      <c r="A378" s="192" t="s">
        <v>3</v>
      </c>
      <c r="B378" s="193" t="s">
        <v>414</v>
      </c>
      <c r="C378" s="208" t="s">
        <v>1631</v>
      </c>
      <c r="D378" s="209" t="s">
        <v>1632</v>
      </c>
      <c r="E378" s="194">
        <v>2.0886137225360333</v>
      </c>
      <c r="F378" s="195">
        <f t="shared" si="149"/>
        <v>0.71206800000000003</v>
      </c>
      <c r="G378" s="196">
        <f t="shared" si="150"/>
        <v>0</v>
      </c>
      <c r="H378" s="196">
        <f t="shared" si="151"/>
        <v>0</v>
      </c>
      <c r="I378" s="196">
        <f t="shared" si="152"/>
        <v>0</v>
      </c>
      <c r="J378" s="196">
        <f t="shared" si="153"/>
        <v>0</v>
      </c>
      <c r="K378" s="196">
        <f t="shared" si="154"/>
        <v>0.66</v>
      </c>
      <c r="L378" s="196">
        <f t="shared" si="155"/>
        <v>0</v>
      </c>
      <c r="M378" s="196">
        <f t="shared" si="156"/>
        <v>0</v>
      </c>
      <c r="N378" s="197">
        <f t="shared" si="157"/>
        <v>0</v>
      </c>
      <c r="O378" s="197">
        <f t="shared" si="158"/>
        <v>0</v>
      </c>
      <c r="P378" s="210">
        <v>0</v>
      </c>
      <c r="Q378" s="194">
        <v>0</v>
      </c>
      <c r="R378" s="194">
        <v>0</v>
      </c>
      <c r="S378" s="194">
        <v>0</v>
      </c>
      <c r="T378" s="194">
        <v>0</v>
      </c>
      <c r="U378" s="194">
        <v>0</v>
      </c>
      <c r="V378" s="194">
        <v>0</v>
      </c>
      <c r="W378" s="194">
        <v>0</v>
      </c>
      <c r="X378" s="199">
        <v>0</v>
      </c>
      <c r="Y378" s="199">
        <v>0</v>
      </c>
      <c r="Z378" s="194">
        <v>0.71206800000000003</v>
      </c>
      <c r="AA378" s="150">
        <v>0</v>
      </c>
      <c r="AB378" s="150">
        <v>0</v>
      </c>
      <c r="AC378" s="150">
        <v>0</v>
      </c>
      <c r="AD378" s="150">
        <v>0</v>
      </c>
      <c r="AE378" s="150">
        <v>0.66</v>
      </c>
      <c r="AF378" s="150">
        <v>0</v>
      </c>
      <c r="AG378" s="150">
        <v>0</v>
      </c>
      <c r="AH378" s="199">
        <v>0</v>
      </c>
      <c r="AI378" s="199">
        <v>0</v>
      </c>
      <c r="AJ378" s="194">
        <v>0</v>
      </c>
      <c r="AK378" s="194">
        <v>0</v>
      </c>
      <c r="AL378" s="194">
        <v>0</v>
      </c>
      <c r="AM378" s="194">
        <v>0</v>
      </c>
      <c r="AN378" s="194">
        <v>0</v>
      </c>
      <c r="AO378" s="194">
        <v>0</v>
      </c>
      <c r="AP378" s="194">
        <v>0</v>
      </c>
      <c r="AQ378" s="194">
        <v>0</v>
      </c>
      <c r="AR378" s="199">
        <v>0</v>
      </c>
      <c r="AS378" s="199">
        <v>0</v>
      </c>
      <c r="AT378" s="194">
        <v>0</v>
      </c>
      <c r="AU378" s="194">
        <v>0</v>
      </c>
      <c r="AV378" s="194">
        <v>0</v>
      </c>
      <c r="AW378" s="194">
        <v>0</v>
      </c>
      <c r="AX378" s="194">
        <v>0</v>
      </c>
      <c r="AY378" s="194">
        <v>0</v>
      </c>
      <c r="AZ378" s="194">
        <v>0</v>
      </c>
      <c r="BA378" s="194">
        <v>0</v>
      </c>
      <c r="BB378" s="199">
        <v>0</v>
      </c>
      <c r="BC378" s="199">
        <v>0</v>
      </c>
      <c r="BD378" s="200">
        <v>45807</v>
      </c>
      <c r="BE378" s="202"/>
      <c r="BF378" s="202"/>
      <c r="BG378" s="203"/>
      <c r="BH378" s="204"/>
      <c r="BI378" s="204"/>
      <c r="BJ378" s="205"/>
      <c r="BK378" s="212"/>
    </row>
    <row r="379" spans="1:63" ht="19.5" customHeight="1" x14ac:dyDescent="0.25">
      <c r="A379" s="192" t="s">
        <v>3</v>
      </c>
      <c r="B379" s="193" t="s">
        <v>414</v>
      </c>
      <c r="C379" s="208" t="s">
        <v>1633</v>
      </c>
      <c r="D379" s="209" t="s">
        <v>1634</v>
      </c>
      <c r="E379" s="194">
        <v>217.92510779099698</v>
      </c>
      <c r="F379" s="195">
        <f t="shared" si="149"/>
        <v>151.73281019999999</v>
      </c>
      <c r="G379" s="196">
        <f t="shared" si="150"/>
        <v>0</v>
      </c>
      <c r="H379" s="196">
        <f t="shared" si="151"/>
        <v>0</v>
      </c>
      <c r="I379" s="196">
        <f t="shared" si="152"/>
        <v>1.5799999999999998</v>
      </c>
      <c r="J379" s="196">
        <f t="shared" si="153"/>
        <v>0.86499999999999999</v>
      </c>
      <c r="K379" s="196">
        <f t="shared" si="154"/>
        <v>5.9500000000000011</v>
      </c>
      <c r="L379" s="196">
        <f t="shared" si="155"/>
        <v>0</v>
      </c>
      <c r="M379" s="196">
        <f t="shared" si="156"/>
        <v>0</v>
      </c>
      <c r="N379" s="197">
        <f t="shared" si="157"/>
        <v>0</v>
      </c>
      <c r="O379" s="197">
        <f t="shared" si="158"/>
        <v>0</v>
      </c>
      <c r="P379" s="210">
        <v>0</v>
      </c>
      <c r="Q379" s="194">
        <v>0</v>
      </c>
      <c r="R379" s="194">
        <v>0</v>
      </c>
      <c r="S379" s="194">
        <v>0</v>
      </c>
      <c r="T379" s="194">
        <v>0</v>
      </c>
      <c r="U379" s="194">
        <v>0</v>
      </c>
      <c r="V379" s="194">
        <v>0</v>
      </c>
      <c r="W379" s="194">
        <v>0</v>
      </c>
      <c r="X379" s="199">
        <v>0</v>
      </c>
      <c r="Y379" s="199">
        <v>0</v>
      </c>
      <c r="Z379" s="194">
        <f>106.0542852+45.678525</f>
        <v>151.73281019999999</v>
      </c>
      <c r="AA379" s="150">
        <v>0</v>
      </c>
      <c r="AB379" s="150">
        <v>0</v>
      </c>
      <c r="AC379" s="150">
        <v>1.5799999999999998</v>
      </c>
      <c r="AD379" s="150">
        <v>0.86499999999999999</v>
      </c>
      <c r="AE379" s="150">
        <v>5.9500000000000011</v>
      </c>
      <c r="AF379" s="150">
        <v>0</v>
      </c>
      <c r="AG379" s="150">
        <v>0</v>
      </c>
      <c r="AH379" s="199">
        <v>0</v>
      </c>
      <c r="AI379" s="199">
        <v>0</v>
      </c>
      <c r="AJ379" s="194">
        <v>0</v>
      </c>
      <c r="AK379" s="194">
        <v>0</v>
      </c>
      <c r="AL379" s="194">
        <v>0</v>
      </c>
      <c r="AM379" s="194">
        <v>0</v>
      </c>
      <c r="AN379" s="194">
        <v>0</v>
      </c>
      <c r="AO379" s="194">
        <v>0</v>
      </c>
      <c r="AP379" s="194">
        <v>0</v>
      </c>
      <c r="AQ379" s="194">
        <v>0</v>
      </c>
      <c r="AR379" s="199">
        <v>0</v>
      </c>
      <c r="AS379" s="199">
        <v>0</v>
      </c>
      <c r="AT379" s="194">
        <v>0</v>
      </c>
      <c r="AU379" s="194">
        <v>0</v>
      </c>
      <c r="AV379" s="194">
        <v>0</v>
      </c>
      <c r="AW379" s="194">
        <v>0</v>
      </c>
      <c r="AX379" s="194">
        <v>0</v>
      </c>
      <c r="AY379" s="194">
        <v>0</v>
      </c>
      <c r="AZ379" s="194">
        <v>0</v>
      </c>
      <c r="BA379" s="194">
        <v>0</v>
      </c>
      <c r="BB379" s="199">
        <v>0</v>
      </c>
      <c r="BC379" s="199">
        <v>0</v>
      </c>
      <c r="BD379" s="200" t="s">
        <v>1971</v>
      </c>
      <c r="BE379" s="202"/>
      <c r="BF379" s="202"/>
      <c r="BG379" s="203"/>
      <c r="BH379" s="204"/>
      <c r="BI379" s="204"/>
      <c r="BJ379" s="205"/>
      <c r="BK379" s="212"/>
    </row>
    <row r="380" spans="1:63" ht="19.5" customHeight="1" x14ac:dyDescent="0.25">
      <c r="A380" s="192" t="s">
        <v>3</v>
      </c>
      <c r="B380" s="193" t="s">
        <v>414</v>
      </c>
      <c r="C380" s="208" t="s">
        <v>1644</v>
      </c>
      <c r="D380" s="209" t="s">
        <v>1643</v>
      </c>
      <c r="E380" s="194">
        <v>298.09752308268105</v>
      </c>
      <c r="F380" s="195">
        <f t="shared" si="149"/>
        <v>6.5682970000000003</v>
      </c>
      <c r="G380" s="196">
        <f t="shared" si="150"/>
        <v>0.8</v>
      </c>
      <c r="H380" s="196">
        <f t="shared" si="151"/>
        <v>0</v>
      </c>
      <c r="I380" s="196">
        <f t="shared" si="152"/>
        <v>0</v>
      </c>
      <c r="J380" s="196">
        <f t="shared" si="153"/>
        <v>0</v>
      </c>
      <c r="K380" s="196">
        <f t="shared" si="154"/>
        <v>0.21</v>
      </c>
      <c r="L380" s="196">
        <f t="shared" si="155"/>
        <v>0</v>
      </c>
      <c r="M380" s="196">
        <f t="shared" si="156"/>
        <v>0</v>
      </c>
      <c r="N380" s="197">
        <f t="shared" si="157"/>
        <v>0</v>
      </c>
      <c r="O380" s="197">
        <f t="shared" si="158"/>
        <v>0</v>
      </c>
      <c r="P380" s="210">
        <v>0</v>
      </c>
      <c r="Q380" s="194">
        <v>0</v>
      </c>
      <c r="R380" s="194">
        <v>0</v>
      </c>
      <c r="S380" s="194">
        <v>0</v>
      </c>
      <c r="T380" s="194">
        <v>0</v>
      </c>
      <c r="U380" s="194">
        <v>0</v>
      </c>
      <c r="V380" s="194">
        <v>0</v>
      </c>
      <c r="W380" s="194">
        <v>0</v>
      </c>
      <c r="X380" s="199">
        <v>0</v>
      </c>
      <c r="Y380" s="199">
        <v>0</v>
      </c>
      <c r="Z380" s="194">
        <v>6.5682970000000003</v>
      </c>
      <c r="AA380" s="150">
        <v>0.8</v>
      </c>
      <c r="AB380" s="150">
        <v>0</v>
      </c>
      <c r="AC380" s="150">
        <v>0</v>
      </c>
      <c r="AD380" s="150">
        <v>0</v>
      </c>
      <c r="AE380" s="150">
        <v>0.21</v>
      </c>
      <c r="AF380" s="150">
        <v>0</v>
      </c>
      <c r="AG380" s="150">
        <v>0</v>
      </c>
      <c r="AH380" s="199">
        <v>0</v>
      </c>
      <c r="AI380" s="199">
        <v>0</v>
      </c>
      <c r="AJ380" s="194">
        <v>0</v>
      </c>
      <c r="AK380" s="194">
        <v>0</v>
      </c>
      <c r="AL380" s="194">
        <v>0</v>
      </c>
      <c r="AM380" s="194">
        <v>0</v>
      </c>
      <c r="AN380" s="194">
        <v>0</v>
      </c>
      <c r="AO380" s="194">
        <v>0</v>
      </c>
      <c r="AP380" s="194">
        <v>0</v>
      </c>
      <c r="AQ380" s="194">
        <v>0</v>
      </c>
      <c r="AR380" s="199">
        <v>0</v>
      </c>
      <c r="AS380" s="199">
        <v>0</v>
      </c>
      <c r="AT380" s="194">
        <v>0</v>
      </c>
      <c r="AU380" s="194">
        <v>0</v>
      </c>
      <c r="AV380" s="194">
        <v>0</v>
      </c>
      <c r="AW380" s="194">
        <v>0</v>
      </c>
      <c r="AX380" s="194">
        <v>0</v>
      </c>
      <c r="AY380" s="194">
        <v>0</v>
      </c>
      <c r="AZ380" s="194">
        <v>0</v>
      </c>
      <c r="BA380" s="194">
        <v>0</v>
      </c>
      <c r="BB380" s="199">
        <v>0</v>
      </c>
      <c r="BC380" s="199">
        <v>0</v>
      </c>
      <c r="BD380" s="200">
        <v>45838</v>
      </c>
      <c r="BE380" s="202"/>
      <c r="BF380" s="202"/>
      <c r="BG380" s="203"/>
      <c r="BH380" s="204"/>
      <c r="BI380" s="204"/>
      <c r="BJ380" s="205"/>
      <c r="BK380" s="212"/>
    </row>
    <row r="381" spans="1:63" ht="19.5" customHeight="1" x14ac:dyDescent="0.25">
      <c r="A381" s="192" t="s">
        <v>3</v>
      </c>
      <c r="B381" s="193" t="s">
        <v>414</v>
      </c>
      <c r="C381" s="208" t="s">
        <v>1668</v>
      </c>
      <c r="D381" s="209" t="s">
        <v>1669</v>
      </c>
      <c r="E381" s="194">
        <v>164.05270324536028</v>
      </c>
      <c r="F381" s="195">
        <f t="shared" si="149"/>
        <v>0.46041199999999999</v>
      </c>
      <c r="G381" s="196">
        <f t="shared" si="150"/>
        <v>0</v>
      </c>
      <c r="H381" s="196">
        <f t="shared" si="151"/>
        <v>0</v>
      </c>
      <c r="I381" s="196">
        <f t="shared" si="152"/>
        <v>0</v>
      </c>
      <c r="J381" s="196">
        <f t="shared" si="153"/>
        <v>0</v>
      </c>
      <c r="K381" s="196">
        <f t="shared" si="154"/>
        <v>0.32</v>
      </c>
      <c r="L381" s="196">
        <f t="shared" si="155"/>
        <v>0</v>
      </c>
      <c r="M381" s="196">
        <f t="shared" si="156"/>
        <v>0</v>
      </c>
      <c r="N381" s="197">
        <f t="shared" si="157"/>
        <v>0</v>
      </c>
      <c r="O381" s="197">
        <f t="shared" si="158"/>
        <v>0</v>
      </c>
      <c r="P381" s="210">
        <v>0</v>
      </c>
      <c r="Q381" s="194">
        <v>0</v>
      </c>
      <c r="R381" s="194">
        <v>0</v>
      </c>
      <c r="S381" s="194">
        <v>0</v>
      </c>
      <c r="T381" s="194">
        <v>0</v>
      </c>
      <c r="U381" s="194">
        <v>0</v>
      </c>
      <c r="V381" s="194">
        <v>0</v>
      </c>
      <c r="W381" s="194">
        <v>0</v>
      </c>
      <c r="X381" s="199">
        <v>0</v>
      </c>
      <c r="Y381" s="199">
        <v>0</v>
      </c>
      <c r="Z381" s="194">
        <v>0.46041199999999999</v>
      </c>
      <c r="AA381" s="150">
        <v>0</v>
      </c>
      <c r="AB381" s="150">
        <v>0</v>
      </c>
      <c r="AC381" s="150">
        <v>0</v>
      </c>
      <c r="AD381" s="150">
        <v>0</v>
      </c>
      <c r="AE381" s="150">
        <v>0.32</v>
      </c>
      <c r="AF381" s="150">
        <v>0</v>
      </c>
      <c r="AG381" s="150">
        <v>0</v>
      </c>
      <c r="AH381" s="199">
        <v>0</v>
      </c>
      <c r="AI381" s="199">
        <v>0</v>
      </c>
      <c r="AJ381" s="194">
        <v>0</v>
      </c>
      <c r="AK381" s="194">
        <v>0</v>
      </c>
      <c r="AL381" s="194">
        <v>0</v>
      </c>
      <c r="AM381" s="194">
        <v>0</v>
      </c>
      <c r="AN381" s="194">
        <v>0</v>
      </c>
      <c r="AO381" s="194">
        <v>0</v>
      </c>
      <c r="AP381" s="194">
        <v>0</v>
      </c>
      <c r="AQ381" s="194">
        <v>0</v>
      </c>
      <c r="AR381" s="199">
        <v>0</v>
      </c>
      <c r="AS381" s="199">
        <v>0</v>
      </c>
      <c r="AT381" s="194">
        <v>0</v>
      </c>
      <c r="AU381" s="194">
        <v>0</v>
      </c>
      <c r="AV381" s="194">
        <v>0</v>
      </c>
      <c r="AW381" s="194">
        <v>0</v>
      </c>
      <c r="AX381" s="194">
        <v>0</v>
      </c>
      <c r="AY381" s="194">
        <v>0</v>
      </c>
      <c r="AZ381" s="194">
        <v>0</v>
      </c>
      <c r="BA381" s="194">
        <v>0</v>
      </c>
      <c r="BB381" s="199">
        <v>0</v>
      </c>
      <c r="BC381" s="199">
        <v>0</v>
      </c>
      <c r="BD381" s="200">
        <v>45838</v>
      </c>
      <c r="BE381" s="202"/>
      <c r="BF381" s="202"/>
      <c r="BG381" s="203"/>
      <c r="BH381" s="204"/>
      <c r="BI381" s="204"/>
      <c r="BJ381" s="205"/>
      <c r="BK381" s="212"/>
    </row>
    <row r="382" spans="1:63" ht="19.5" customHeight="1" x14ac:dyDescent="0.25">
      <c r="A382" s="192" t="s">
        <v>3</v>
      </c>
      <c r="B382" s="193" t="s">
        <v>414</v>
      </c>
      <c r="C382" s="208" t="s">
        <v>1675</v>
      </c>
      <c r="D382" s="209" t="s">
        <v>1672</v>
      </c>
      <c r="E382" s="194">
        <v>19.657769340122538</v>
      </c>
      <c r="F382" s="195">
        <f t="shared" si="149"/>
        <v>12.67324</v>
      </c>
      <c r="G382" s="196">
        <f t="shared" si="150"/>
        <v>0</v>
      </c>
      <c r="H382" s="196">
        <f t="shared" si="151"/>
        <v>0</v>
      </c>
      <c r="I382" s="196">
        <f t="shared" si="152"/>
        <v>0</v>
      </c>
      <c r="J382" s="196">
        <f t="shared" si="153"/>
        <v>0</v>
      </c>
      <c r="K382" s="196">
        <f t="shared" si="154"/>
        <v>2.1399999999999997</v>
      </c>
      <c r="L382" s="196">
        <f t="shared" si="155"/>
        <v>0</v>
      </c>
      <c r="M382" s="196">
        <f t="shared" si="156"/>
        <v>0</v>
      </c>
      <c r="N382" s="197">
        <f t="shared" si="157"/>
        <v>0</v>
      </c>
      <c r="O382" s="197">
        <f t="shared" si="158"/>
        <v>0</v>
      </c>
      <c r="P382" s="210">
        <v>0</v>
      </c>
      <c r="Q382" s="194">
        <v>0</v>
      </c>
      <c r="R382" s="194">
        <v>0</v>
      </c>
      <c r="S382" s="194">
        <v>0</v>
      </c>
      <c r="T382" s="194">
        <v>0</v>
      </c>
      <c r="U382" s="194">
        <v>0</v>
      </c>
      <c r="V382" s="194">
        <v>0</v>
      </c>
      <c r="W382" s="194">
        <v>0</v>
      </c>
      <c r="X382" s="199">
        <v>0</v>
      </c>
      <c r="Y382" s="199">
        <v>0</v>
      </c>
      <c r="Z382" s="194">
        <v>0</v>
      </c>
      <c r="AA382" s="150">
        <v>0</v>
      </c>
      <c r="AB382" s="150">
        <v>0</v>
      </c>
      <c r="AC382" s="150">
        <v>0</v>
      </c>
      <c r="AD382" s="150">
        <v>0</v>
      </c>
      <c r="AE382" s="150">
        <v>0</v>
      </c>
      <c r="AF382" s="150">
        <v>0</v>
      </c>
      <c r="AG382" s="150">
        <v>0</v>
      </c>
      <c r="AH382" s="199">
        <v>0</v>
      </c>
      <c r="AI382" s="199">
        <v>0</v>
      </c>
      <c r="AJ382" s="194">
        <v>12.67324</v>
      </c>
      <c r="AK382" s="194">
        <v>0</v>
      </c>
      <c r="AL382" s="194">
        <v>0</v>
      </c>
      <c r="AM382" s="194">
        <v>0</v>
      </c>
      <c r="AN382" s="194">
        <v>0</v>
      </c>
      <c r="AO382" s="194">
        <v>2.1399999999999997</v>
      </c>
      <c r="AP382" s="194">
        <v>0</v>
      </c>
      <c r="AQ382" s="194">
        <v>0</v>
      </c>
      <c r="AR382" s="199">
        <v>0</v>
      </c>
      <c r="AS382" s="199">
        <v>0</v>
      </c>
      <c r="AT382" s="194">
        <v>0</v>
      </c>
      <c r="AU382" s="194">
        <v>0</v>
      </c>
      <c r="AV382" s="194">
        <v>0</v>
      </c>
      <c r="AW382" s="194">
        <v>0</v>
      </c>
      <c r="AX382" s="194">
        <v>0</v>
      </c>
      <c r="AY382" s="194">
        <v>0</v>
      </c>
      <c r="AZ382" s="194">
        <v>0</v>
      </c>
      <c r="BA382" s="194">
        <v>0</v>
      </c>
      <c r="BB382" s="199">
        <v>0</v>
      </c>
      <c r="BC382" s="199">
        <v>0</v>
      </c>
      <c r="BD382" s="200">
        <v>45869</v>
      </c>
      <c r="BE382" s="202"/>
      <c r="BF382" s="202"/>
      <c r="BG382" s="203"/>
      <c r="BH382" s="204"/>
      <c r="BI382" s="204"/>
      <c r="BJ382" s="205"/>
      <c r="BK382" s="212"/>
    </row>
    <row r="383" spans="1:63" ht="19.5" customHeight="1" x14ac:dyDescent="0.25">
      <c r="A383" s="192" t="s">
        <v>3</v>
      </c>
      <c r="B383" s="193" t="s">
        <v>414</v>
      </c>
      <c r="C383" s="208" t="s">
        <v>1710</v>
      </c>
      <c r="D383" s="209" t="s">
        <v>1711</v>
      </c>
      <c r="E383" s="194">
        <v>13.025010586250763</v>
      </c>
      <c r="F383" s="195">
        <f t="shared" si="149"/>
        <v>1.29786</v>
      </c>
      <c r="G383" s="196">
        <f t="shared" si="150"/>
        <v>0</v>
      </c>
      <c r="H383" s="196">
        <f t="shared" si="151"/>
        <v>0</v>
      </c>
      <c r="I383" s="196">
        <f t="shared" si="152"/>
        <v>2.4489999999999998</v>
      </c>
      <c r="J383" s="196">
        <f t="shared" si="153"/>
        <v>0</v>
      </c>
      <c r="K383" s="196">
        <f t="shared" si="154"/>
        <v>8.0000000000000002E-3</v>
      </c>
      <c r="L383" s="196">
        <f t="shared" si="155"/>
        <v>0</v>
      </c>
      <c r="M383" s="196">
        <f t="shared" si="156"/>
        <v>0</v>
      </c>
      <c r="N383" s="197">
        <f t="shared" si="157"/>
        <v>0</v>
      </c>
      <c r="O383" s="197">
        <f t="shared" si="158"/>
        <v>0</v>
      </c>
      <c r="P383" s="210">
        <v>0</v>
      </c>
      <c r="Q383" s="194">
        <v>0</v>
      </c>
      <c r="R383" s="194">
        <v>0</v>
      </c>
      <c r="S383" s="194">
        <v>0</v>
      </c>
      <c r="T383" s="194">
        <v>0</v>
      </c>
      <c r="U383" s="194">
        <v>0</v>
      </c>
      <c r="V383" s="194">
        <v>0</v>
      </c>
      <c r="W383" s="194">
        <v>0</v>
      </c>
      <c r="X383" s="199">
        <v>0</v>
      </c>
      <c r="Y383" s="199">
        <v>0</v>
      </c>
      <c r="Z383" s="194">
        <v>0</v>
      </c>
      <c r="AA383" s="150">
        <v>0</v>
      </c>
      <c r="AB383" s="150">
        <v>0</v>
      </c>
      <c r="AC383" s="150">
        <v>0</v>
      </c>
      <c r="AD383" s="150">
        <v>0</v>
      </c>
      <c r="AE383" s="150">
        <v>0</v>
      </c>
      <c r="AF383" s="150">
        <v>0</v>
      </c>
      <c r="AG383" s="150">
        <v>0</v>
      </c>
      <c r="AH383" s="199">
        <v>0</v>
      </c>
      <c r="AI383" s="199">
        <v>0</v>
      </c>
      <c r="AJ383" s="194">
        <v>1.29786</v>
      </c>
      <c r="AK383" s="194">
        <v>0</v>
      </c>
      <c r="AL383" s="194">
        <v>0</v>
      </c>
      <c r="AM383" s="194">
        <v>2.4489999999999998</v>
      </c>
      <c r="AN383" s="194">
        <v>0</v>
      </c>
      <c r="AO383" s="194">
        <v>8.0000000000000002E-3</v>
      </c>
      <c r="AP383" s="194">
        <v>0</v>
      </c>
      <c r="AQ383" s="194">
        <v>0</v>
      </c>
      <c r="AR383" s="199">
        <v>0</v>
      </c>
      <c r="AS383" s="199">
        <v>0</v>
      </c>
      <c r="AT383" s="194">
        <v>0</v>
      </c>
      <c r="AU383" s="194">
        <v>0</v>
      </c>
      <c r="AV383" s="194">
        <v>0</v>
      </c>
      <c r="AW383" s="194">
        <v>0</v>
      </c>
      <c r="AX383" s="194">
        <v>0</v>
      </c>
      <c r="AY383" s="194">
        <v>0</v>
      </c>
      <c r="AZ383" s="194">
        <v>0</v>
      </c>
      <c r="BA383" s="194">
        <v>0</v>
      </c>
      <c r="BB383" s="199">
        <v>0</v>
      </c>
      <c r="BC383" s="199">
        <v>0</v>
      </c>
      <c r="BD383" s="200">
        <v>45900</v>
      </c>
      <c r="BE383" s="202"/>
      <c r="BF383" s="202"/>
      <c r="BG383" s="203"/>
      <c r="BH383" s="204"/>
      <c r="BI383" s="204"/>
      <c r="BJ383" s="205"/>
      <c r="BK383" s="212"/>
    </row>
    <row r="384" spans="1:63" ht="19.5" customHeight="1" x14ac:dyDescent="0.25">
      <c r="A384" s="192" t="s">
        <v>3</v>
      </c>
      <c r="B384" s="193" t="s">
        <v>414</v>
      </c>
      <c r="C384" s="208" t="s">
        <v>1725</v>
      </c>
      <c r="D384" s="209" t="s">
        <v>1726</v>
      </c>
      <c r="E384" s="194">
        <v>8.6962478305479554</v>
      </c>
      <c r="F384" s="195">
        <f t="shared" si="149"/>
        <v>0.96418899999999996</v>
      </c>
      <c r="G384" s="196">
        <f t="shared" si="150"/>
        <v>0</v>
      </c>
      <c r="H384" s="196">
        <f t="shared" si="151"/>
        <v>0</v>
      </c>
      <c r="I384" s="196">
        <f t="shared" si="152"/>
        <v>9.5000000000000001E-2</v>
      </c>
      <c r="J384" s="196">
        <f t="shared" si="153"/>
        <v>0</v>
      </c>
      <c r="K384" s="196">
        <f t="shared" si="154"/>
        <v>2.3780000000000001</v>
      </c>
      <c r="L384" s="196">
        <f t="shared" si="155"/>
        <v>0</v>
      </c>
      <c r="M384" s="196">
        <f t="shared" si="156"/>
        <v>0</v>
      </c>
      <c r="N384" s="197">
        <f t="shared" si="157"/>
        <v>0</v>
      </c>
      <c r="O384" s="197">
        <f t="shared" si="158"/>
        <v>0</v>
      </c>
      <c r="P384" s="210">
        <v>0</v>
      </c>
      <c r="Q384" s="194">
        <v>0</v>
      </c>
      <c r="R384" s="194">
        <v>0</v>
      </c>
      <c r="S384" s="194">
        <v>0</v>
      </c>
      <c r="T384" s="194">
        <v>0</v>
      </c>
      <c r="U384" s="194">
        <v>0</v>
      </c>
      <c r="V384" s="194">
        <v>0</v>
      </c>
      <c r="W384" s="194">
        <v>0</v>
      </c>
      <c r="X384" s="199">
        <v>0</v>
      </c>
      <c r="Y384" s="199">
        <v>0</v>
      </c>
      <c r="Z384" s="194">
        <v>0</v>
      </c>
      <c r="AA384" s="150">
        <v>0</v>
      </c>
      <c r="AB384" s="150">
        <v>0</v>
      </c>
      <c r="AC384" s="150">
        <v>0</v>
      </c>
      <c r="AD384" s="150">
        <v>0</v>
      </c>
      <c r="AE384" s="150">
        <v>0</v>
      </c>
      <c r="AF384" s="150">
        <v>0</v>
      </c>
      <c r="AG384" s="150">
        <v>0</v>
      </c>
      <c r="AH384" s="199">
        <v>0</v>
      </c>
      <c r="AI384" s="199">
        <v>0</v>
      </c>
      <c r="AJ384" s="194">
        <v>0.96418899999999996</v>
      </c>
      <c r="AK384" s="194">
        <v>0</v>
      </c>
      <c r="AL384" s="194">
        <v>0</v>
      </c>
      <c r="AM384" s="194">
        <v>9.5000000000000001E-2</v>
      </c>
      <c r="AN384" s="194">
        <v>0</v>
      </c>
      <c r="AO384" s="194">
        <v>2.3780000000000001</v>
      </c>
      <c r="AP384" s="194">
        <v>0</v>
      </c>
      <c r="AQ384" s="194">
        <v>0</v>
      </c>
      <c r="AR384" s="199">
        <v>0</v>
      </c>
      <c r="AS384" s="199">
        <v>0</v>
      </c>
      <c r="AT384" s="194">
        <v>0</v>
      </c>
      <c r="AU384" s="194">
        <v>0</v>
      </c>
      <c r="AV384" s="194">
        <v>0</v>
      </c>
      <c r="AW384" s="194">
        <v>0</v>
      </c>
      <c r="AX384" s="194">
        <v>0</v>
      </c>
      <c r="AY384" s="194">
        <v>0</v>
      </c>
      <c r="AZ384" s="194">
        <v>0</v>
      </c>
      <c r="BA384" s="194">
        <v>0</v>
      </c>
      <c r="BB384" s="199">
        <v>0</v>
      </c>
      <c r="BC384" s="199">
        <v>0</v>
      </c>
      <c r="BD384" s="200">
        <v>45930</v>
      </c>
      <c r="BE384" s="202"/>
      <c r="BF384" s="202"/>
      <c r="BG384" s="203"/>
      <c r="BH384" s="204"/>
      <c r="BI384" s="204"/>
      <c r="BJ384" s="205"/>
      <c r="BK384" s="212"/>
    </row>
    <row r="385" spans="1:63" ht="19.5" customHeight="1" x14ac:dyDescent="0.25">
      <c r="A385" s="192" t="s">
        <v>3</v>
      </c>
      <c r="B385" s="193" t="s">
        <v>414</v>
      </c>
      <c r="C385" s="208" t="s">
        <v>1972</v>
      </c>
      <c r="D385" s="209" t="s">
        <v>1973</v>
      </c>
      <c r="E385" s="194">
        <v>3.5546660000000001</v>
      </c>
      <c r="F385" s="195">
        <f t="shared" si="149"/>
        <v>0.57237000000000005</v>
      </c>
      <c r="G385" s="196">
        <f t="shared" si="150"/>
        <v>0</v>
      </c>
      <c r="H385" s="196">
        <f t="shared" si="151"/>
        <v>0</v>
      </c>
      <c r="I385" s="196">
        <f t="shared" si="152"/>
        <v>0</v>
      </c>
      <c r="J385" s="196">
        <f t="shared" si="153"/>
        <v>0</v>
      </c>
      <c r="K385" s="196">
        <f t="shared" si="154"/>
        <v>0.46</v>
      </c>
      <c r="L385" s="196">
        <f t="shared" si="155"/>
        <v>0</v>
      </c>
      <c r="M385" s="196">
        <f t="shared" si="156"/>
        <v>0</v>
      </c>
      <c r="N385" s="197">
        <f t="shared" si="157"/>
        <v>0</v>
      </c>
      <c r="O385" s="197">
        <f t="shared" si="158"/>
        <v>0</v>
      </c>
      <c r="P385" s="210">
        <v>0</v>
      </c>
      <c r="Q385" s="194">
        <v>0</v>
      </c>
      <c r="R385" s="194">
        <v>0</v>
      </c>
      <c r="S385" s="194">
        <v>0</v>
      </c>
      <c r="T385" s="194">
        <v>0</v>
      </c>
      <c r="U385" s="194">
        <v>0</v>
      </c>
      <c r="V385" s="194">
        <v>0</v>
      </c>
      <c r="W385" s="194">
        <v>0</v>
      </c>
      <c r="X385" s="199">
        <v>0</v>
      </c>
      <c r="Y385" s="199">
        <v>0</v>
      </c>
      <c r="Z385" s="194">
        <v>0</v>
      </c>
      <c r="AA385" s="150">
        <v>0</v>
      </c>
      <c r="AB385" s="150">
        <v>0</v>
      </c>
      <c r="AC385" s="150">
        <v>0</v>
      </c>
      <c r="AD385" s="150">
        <v>0</v>
      </c>
      <c r="AE385" s="150">
        <v>0</v>
      </c>
      <c r="AF385" s="150">
        <v>0</v>
      </c>
      <c r="AG385" s="150">
        <v>0</v>
      </c>
      <c r="AH385" s="199">
        <v>0</v>
      </c>
      <c r="AI385" s="199">
        <v>0</v>
      </c>
      <c r="AJ385" s="194">
        <v>0</v>
      </c>
      <c r="AK385" s="194">
        <v>0</v>
      </c>
      <c r="AL385" s="194">
        <v>0</v>
      </c>
      <c r="AM385" s="194">
        <v>0</v>
      </c>
      <c r="AN385" s="194">
        <v>0</v>
      </c>
      <c r="AO385" s="194">
        <v>0</v>
      </c>
      <c r="AP385" s="194">
        <v>0</v>
      </c>
      <c r="AQ385" s="194">
        <v>0</v>
      </c>
      <c r="AR385" s="199">
        <v>0</v>
      </c>
      <c r="AS385" s="199">
        <v>0</v>
      </c>
      <c r="AT385" s="194">
        <v>0.57237000000000005</v>
      </c>
      <c r="AU385" s="194">
        <v>0</v>
      </c>
      <c r="AV385" s="194">
        <v>0</v>
      </c>
      <c r="AW385" s="194">
        <v>0</v>
      </c>
      <c r="AX385" s="194">
        <v>0</v>
      </c>
      <c r="AY385" s="194">
        <v>0.46</v>
      </c>
      <c r="AZ385" s="194">
        <v>0</v>
      </c>
      <c r="BA385" s="194">
        <v>0</v>
      </c>
      <c r="BB385" s="199">
        <v>0</v>
      </c>
      <c r="BC385" s="199">
        <v>0</v>
      </c>
      <c r="BD385" s="200"/>
      <c r="BE385" s="202"/>
      <c r="BF385" s="202"/>
      <c r="BG385" s="203"/>
      <c r="BH385" s="204"/>
      <c r="BI385" s="204"/>
      <c r="BJ385" s="205"/>
      <c r="BK385" s="212"/>
    </row>
    <row r="386" spans="1:63" ht="19.5" customHeight="1" x14ac:dyDescent="0.25">
      <c r="A386" s="192" t="s">
        <v>3</v>
      </c>
      <c r="B386" s="193" t="s">
        <v>414</v>
      </c>
      <c r="C386" s="208" t="s">
        <v>1974</v>
      </c>
      <c r="D386" s="209" t="s">
        <v>1975</v>
      </c>
      <c r="E386" s="194">
        <v>2.1468229999999999</v>
      </c>
      <c r="F386" s="195">
        <f t="shared" si="149"/>
        <v>0.4602</v>
      </c>
      <c r="G386" s="196">
        <f t="shared" si="150"/>
        <v>0</v>
      </c>
      <c r="H386" s="196">
        <f t="shared" si="151"/>
        <v>0</v>
      </c>
      <c r="I386" s="196">
        <f t="shared" si="152"/>
        <v>0</v>
      </c>
      <c r="J386" s="196">
        <f t="shared" si="153"/>
        <v>0</v>
      </c>
      <c r="K386" s="196">
        <f t="shared" si="154"/>
        <v>0.27400000000000002</v>
      </c>
      <c r="L386" s="196">
        <f t="shared" si="155"/>
        <v>0</v>
      </c>
      <c r="M386" s="196">
        <f t="shared" si="156"/>
        <v>0</v>
      </c>
      <c r="N386" s="197">
        <f t="shared" si="157"/>
        <v>0</v>
      </c>
      <c r="O386" s="197">
        <f t="shared" si="158"/>
        <v>0</v>
      </c>
      <c r="P386" s="210">
        <v>0</v>
      </c>
      <c r="Q386" s="194">
        <v>0</v>
      </c>
      <c r="R386" s="194">
        <v>0</v>
      </c>
      <c r="S386" s="194">
        <v>0</v>
      </c>
      <c r="T386" s="194">
        <v>0</v>
      </c>
      <c r="U386" s="194">
        <v>0</v>
      </c>
      <c r="V386" s="194">
        <v>0</v>
      </c>
      <c r="W386" s="194">
        <v>0</v>
      </c>
      <c r="X386" s="199">
        <v>0</v>
      </c>
      <c r="Y386" s="199">
        <v>0</v>
      </c>
      <c r="Z386" s="194">
        <v>0</v>
      </c>
      <c r="AA386" s="150">
        <v>0</v>
      </c>
      <c r="AB386" s="150">
        <v>0</v>
      </c>
      <c r="AC386" s="150">
        <v>0</v>
      </c>
      <c r="AD386" s="150">
        <v>0</v>
      </c>
      <c r="AE386" s="150">
        <v>0</v>
      </c>
      <c r="AF386" s="150">
        <v>0</v>
      </c>
      <c r="AG386" s="150">
        <v>0</v>
      </c>
      <c r="AH386" s="199">
        <v>0</v>
      </c>
      <c r="AI386" s="199">
        <v>0</v>
      </c>
      <c r="AJ386" s="194">
        <v>0</v>
      </c>
      <c r="AK386" s="194">
        <v>0</v>
      </c>
      <c r="AL386" s="194">
        <v>0</v>
      </c>
      <c r="AM386" s="194">
        <v>0</v>
      </c>
      <c r="AN386" s="194">
        <v>0</v>
      </c>
      <c r="AO386" s="194">
        <v>0</v>
      </c>
      <c r="AP386" s="194">
        <v>0</v>
      </c>
      <c r="AQ386" s="194">
        <v>0</v>
      </c>
      <c r="AR386" s="199">
        <v>0</v>
      </c>
      <c r="AS386" s="199">
        <v>0</v>
      </c>
      <c r="AT386" s="194">
        <v>0.4602</v>
      </c>
      <c r="AU386" s="194">
        <v>0</v>
      </c>
      <c r="AV386" s="194">
        <v>0</v>
      </c>
      <c r="AW386" s="194">
        <v>0</v>
      </c>
      <c r="AX386" s="194">
        <v>0</v>
      </c>
      <c r="AY386" s="194">
        <v>0.27400000000000002</v>
      </c>
      <c r="AZ386" s="194">
        <v>0</v>
      </c>
      <c r="BA386" s="194">
        <v>0</v>
      </c>
      <c r="BB386" s="199">
        <v>0</v>
      </c>
      <c r="BC386" s="199">
        <v>0</v>
      </c>
      <c r="BD386" s="200"/>
      <c r="BE386" s="202"/>
      <c r="BF386" s="202"/>
      <c r="BG386" s="203"/>
      <c r="BH386" s="204"/>
      <c r="BI386" s="204"/>
      <c r="BJ386" s="205"/>
      <c r="BK386" s="212"/>
    </row>
    <row r="387" spans="1:63" ht="19.5" customHeight="1" x14ac:dyDescent="0.25">
      <c r="A387" s="192" t="s">
        <v>3</v>
      </c>
      <c r="B387" s="193" t="s">
        <v>414</v>
      </c>
      <c r="C387" s="208" t="s">
        <v>1976</v>
      </c>
      <c r="D387" s="209" t="s">
        <v>1977</v>
      </c>
      <c r="E387" s="194">
        <v>12.354032999999999</v>
      </c>
      <c r="F387" s="195">
        <f t="shared" si="149"/>
        <v>3.091545</v>
      </c>
      <c r="G387" s="196">
        <f t="shared" si="150"/>
        <v>0</v>
      </c>
      <c r="H387" s="196">
        <f t="shared" si="151"/>
        <v>0</v>
      </c>
      <c r="I387" s="196">
        <f t="shared" si="152"/>
        <v>0</v>
      </c>
      <c r="J387" s="196">
        <f t="shared" si="153"/>
        <v>0</v>
      </c>
      <c r="K387" s="196">
        <f t="shared" si="154"/>
        <v>2.2719999999999998</v>
      </c>
      <c r="L387" s="196">
        <f t="shared" si="155"/>
        <v>0</v>
      </c>
      <c r="M387" s="196">
        <f t="shared" si="156"/>
        <v>0</v>
      </c>
      <c r="N387" s="197">
        <f t="shared" si="157"/>
        <v>0</v>
      </c>
      <c r="O387" s="197">
        <f t="shared" si="158"/>
        <v>0</v>
      </c>
      <c r="P387" s="210">
        <v>0</v>
      </c>
      <c r="Q387" s="194">
        <v>0</v>
      </c>
      <c r="R387" s="194">
        <v>0</v>
      </c>
      <c r="S387" s="194">
        <v>0</v>
      </c>
      <c r="T387" s="194">
        <v>0</v>
      </c>
      <c r="U387" s="194">
        <v>0</v>
      </c>
      <c r="V387" s="194">
        <v>0</v>
      </c>
      <c r="W387" s="194">
        <v>0</v>
      </c>
      <c r="X387" s="199">
        <v>0</v>
      </c>
      <c r="Y387" s="199">
        <v>0</v>
      </c>
      <c r="Z387" s="194">
        <v>0</v>
      </c>
      <c r="AA387" s="150">
        <v>0</v>
      </c>
      <c r="AB387" s="150">
        <v>0</v>
      </c>
      <c r="AC387" s="150">
        <v>0</v>
      </c>
      <c r="AD387" s="150">
        <v>0</v>
      </c>
      <c r="AE387" s="150">
        <v>0</v>
      </c>
      <c r="AF387" s="150">
        <v>0</v>
      </c>
      <c r="AG387" s="150">
        <v>0</v>
      </c>
      <c r="AH387" s="199">
        <v>0</v>
      </c>
      <c r="AI387" s="199">
        <v>0</v>
      </c>
      <c r="AJ387" s="194">
        <v>0</v>
      </c>
      <c r="AK387" s="194">
        <v>0</v>
      </c>
      <c r="AL387" s="194">
        <v>0</v>
      </c>
      <c r="AM387" s="194">
        <v>0</v>
      </c>
      <c r="AN387" s="194">
        <v>0</v>
      </c>
      <c r="AO387" s="194">
        <v>0</v>
      </c>
      <c r="AP387" s="194">
        <v>0</v>
      </c>
      <c r="AQ387" s="194">
        <v>0</v>
      </c>
      <c r="AR387" s="199">
        <v>0</v>
      </c>
      <c r="AS387" s="199">
        <v>0</v>
      </c>
      <c r="AT387" s="194">
        <v>3.091545</v>
      </c>
      <c r="AU387" s="194">
        <v>0</v>
      </c>
      <c r="AV387" s="194">
        <v>0</v>
      </c>
      <c r="AW387" s="194">
        <v>0</v>
      </c>
      <c r="AX387" s="194">
        <v>0</v>
      </c>
      <c r="AY387" s="194">
        <v>2.2719999999999998</v>
      </c>
      <c r="AZ387" s="194">
        <v>0</v>
      </c>
      <c r="BA387" s="194">
        <v>0</v>
      </c>
      <c r="BB387" s="199">
        <v>0</v>
      </c>
      <c r="BC387" s="199">
        <v>0</v>
      </c>
      <c r="BD387" s="200"/>
      <c r="BE387" s="202"/>
      <c r="BF387" s="202"/>
      <c r="BG387" s="203"/>
      <c r="BH387" s="204"/>
      <c r="BI387" s="204"/>
      <c r="BJ387" s="205"/>
      <c r="BK387" s="212"/>
    </row>
    <row r="388" spans="1:63" ht="19.5" customHeight="1" x14ac:dyDescent="0.25">
      <c r="A388" s="192" t="s">
        <v>3</v>
      </c>
      <c r="B388" s="193" t="s">
        <v>414</v>
      </c>
      <c r="C388" s="208" t="s">
        <v>1978</v>
      </c>
      <c r="D388" s="209" t="s">
        <v>1979</v>
      </c>
      <c r="E388" s="194">
        <v>1.338932</v>
      </c>
      <c r="F388" s="195">
        <f t="shared" si="149"/>
        <v>0.16985600000000001</v>
      </c>
      <c r="G388" s="196">
        <f t="shared" si="150"/>
        <v>0</v>
      </c>
      <c r="H388" s="196">
        <f t="shared" si="151"/>
        <v>0</v>
      </c>
      <c r="I388" s="196">
        <f t="shared" si="152"/>
        <v>0</v>
      </c>
      <c r="J388" s="196">
        <f t="shared" si="153"/>
        <v>0</v>
      </c>
      <c r="K388" s="196">
        <f t="shared" si="154"/>
        <v>0.12</v>
      </c>
      <c r="L388" s="196">
        <f t="shared" si="155"/>
        <v>0</v>
      </c>
      <c r="M388" s="196">
        <f t="shared" si="156"/>
        <v>0</v>
      </c>
      <c r="N388" s="197">
        <f t="shared" si="157"/>
        <v>0</v>
      </c>
      <c r="O388" s="197">
        <f t="shared" si="158"/>
        <v>0</v>
      </c>
      <c r="P388" s="210">
        <v>0</v>
      </c>
      <c r="Q388" s="194">
        <v>0</v>
      </c>
      <c r="R388" s="194">
        <v>0</v>
      </c>
      <c r="S388" s="194">
        <v>0</v>
      </c>
      <c r="T388" s="194">
        <v>0</v>
      </c>
      <c r="U388" s="194">
        <v>0</v>
      </c>
      <c r="V388" s="194">
        <v>0</v>
      </c>
      <c r="W388" s="194">
        <v>0</v>
      </c>
      <c r="X388" s="199">
        <v>0</v>
      </c>
      <c r="Y388" s="199">
        <v>0</v>
      </c>
      <c r="Z388" s="194">
        <v>0</v>
      </c>
      <c r="AA388" s="150">
        <v>0</v>
      </c>
      <c r="AB388" s="150">
        <v>0</v>
      </c>
      <c r="AC388" s="150">
        <v>0</v>
      </c>
      <c r="AD388" s="150">
        <v>0</v>
      </c>
      <c r="AE388" s="150">
        <v>0</v>
      </c>
      <c r="AF388" s="150">
        <v>0</v>
      </c>
      <c r="AG388" s="150">
        <v>0</v>
      </c>
      <c r="AH388" s="199">
        <v>0</v>
      </c>
      <c r="AI388" s="199">
        <v>0</v>
      </c>
      <c r="AJ388" s="194">
        <v>0</v>
      </c>
      <c r="AK388" s="194">
        <v>0</v>
      </c>
      <c r="AL388" s="194">
        <v>0</v>
      </c>
      <c r="AM388" s="194">
        <v>0</v>
      </c>
      <c r="AN388" s="194">
        <v>0</v>
      </c>
      <c r="AO388" s="194">
        <v>0</v>
      </c>
      <c r="AP388" s="194">
        <v>0</v>
      </c>
      <c r="AQ388" s="194">
        <v>0</v>
      </c>
      <c r="AR388" s="199">
        <v>0</v>
      </c>
      <c r="AS388" s="199">
        <v>0</v>
      </c>
      <c r="AT388" s="194">
        <v>0.16985600000000001</v>
      </c>
      <c r="AU388" s="194">
        <v>0</v>
      </c>
      <c r="AV388" s="194">
        <v>0</v>
      </c>
      <c r="AW388" s="194">
        <v>0</v>
      </c>
      <c r="AX388" s="194">
        <v>0</v>
      </c>
      <c r="AY388" s="194">
        <v>0.12</v>
      </c>
      <c r="AZ388" s="194">
        <v>0</v>
      </c>
      <c r="BA388" s="194">
        <v>0</v>
      </c>
      <c r="BB388" s="199">
        <v>0</v>
      </c>
      <c r="BC388" s="199">
        <v>0</v>
      </c>
      <c r="BD388" s="200"/>
      <c r="BE388" s="202"/>
      <c r="BF388" s="202"/>
      <c r="BG388" s="203"/>
      <c r="BH388" s="204"/>
      <c r="BI388" s="204"/>
      <c r="BJ388" s="205"/>
      <c r="BK388" s="212"/>
    </row>
    <row r="389" spans="1:63" ht="19.5" customHeight="1" x14ac:dyDescent="0.25">
      <c r="A389" s="192" t="s">
        <v>3</v>
      </c>
      <c r="B389" s="193" t="s">
        <v>414</v>
      </c>
      <c r="C389" s="208" t="s">
        <v>1980</v>
      </c>
      <c r="D389" s="209" t="s">
        <v>1981</v>
      </c>
      <c r="E389" s="194">
        <v>1.385143</v>
      </c>
      <c r="F389" s="195">
        <f t="shared" si="149"/>
        <v>3.8323000000000003E-2</v>
      </c>
      <c r="G389" s="196">
        <f t="shared" si="150"/>
        <v>0</v>
      </c>
      <c r="H389" s="196">
        <f t="shared" si="151"/>
        <v>0</v>
      </c>
      <c r="I389" s="196">
        <f t="shared" si="152"/>
        <v>0</v>
      </c>
      <c r="J389" s="196">
        <f t="shared" si="153"/>
        <v>0</v>
      </c>
      <c r="K389" s="196">
        <f t="shared" si="154"/>
        <v>1.7000000000000001E-2</v>
      </c>
      <c r="L389" s="196">
        <f t="shared" si="155"/>
        <v>0</v>
      </c>
      <c r="M389" s="196">
        <f t="shared" si="156"/>
        <v>0</v>
      </c>
      <c r="N389" s="197">
        <f t="shared" si="157"/>
        <v>0</v>
      </c>
      <c r="O389" s="197">
        <f t="shared" si="158"/>
        <v>0</v>
      </c>
      <c r="P389" s="210">
        <v>0</v>
      </c>
      <c r="Q389" s="194">
        <v>0</v>
      </c>
      <c r="R389" s="194">
        <v>0</v>
      </c>
      <c r="S389" s="194">
        <v>0</v>
      </c>
      <c r="T389" s="194">
        <v>0</v>
      </c>
      <c r="U389" s="194">
        <v>0</v>
      </c>
      <c r="V389" s="194">
        <v>0</v>
      </c>
      <c r="W389" s="194">
        <v>0</v>
      </c>
      <c r="X389" s="199">
        <v>0</v>
      </c>
      <c r="Y389" s="199">
        <v>0</v>
      </c>
      <c r="Z389" s="194">
        <v>0</v>
      </c>
      <c r="AA389" s="150">
        <v>0</v>
      </c>
      <c r="AB389" s="150">
        <v>0</v>
      </c>
      <c r="AC389" s="150">
        <v>0</v>
      </c>
      <c r="AD389" s="150">
        <v>0</v>
      </c>
      <c r="AE389" s="150">
        <v>0</v>
      </c>
      <c r="AF389" s="150">
        <v>0</v>
      </c>
      <c r="AG389" s="150">
        <v>0</v>
      </c>
      <c r="AH389" s="199">
        <v>0</v>
      </c>
      <c r="AI389" s="199">
        <v>0</v>
      </c>
      <c r="AJ389" s="194">
        <v>0</v>
      </c>
      <c r="AK389" s="194">
        <v>0</v>
      </c>
      <c r="AL389" s="194">
        <v>0</v>
      </c>
      <c r="AM389" s="194">
        <v>0</v>
      </c>
      <c r="AN389" s="194">
        <v>0</v>
      </c>
      <c r="AO389" s="194">
        <v>0</v>
      </c>
      <c r="AP389" s="194">
        <v>0</v>
      </c>
      <c r="AQ389" s="194">
        <v>0</v>
      </c>
      <c r="AR389" s="199">
        <v>0</v>
      </c>
      <c r="AS389" s="199">
        <v>0</v>
      </c>
      <c r="AT389" s="194">
        <v>3.8323000000000003E-2</v>
      </c>
      <c r="AU389" s="194">
        <v>0</v>
      </c>
      <c r="AV389" s="194">
        <v>0</v>
      </c>
      <c r="AW389" s="194">
        <v>0</v>
      </c>
      <c r="AX389" s="194">
        <v>0</v>
      </c>
      <c r="AY389" s="194">
        <v>1.7000000000000001E-2</v>
      </c>
      <c r="AZ389" s="194">
        <v>0</v>
      </c>
      <c r="BA389" s="194">
        <v>0</v>
      </c>
      <c r="BB389" s="199">
        <v>0</v>
      </c>
      <c r="BC389" s="199">
        <v>0</v>
      </c>
      <c r="BD389" s="200"/>
      <c r="BE389" s="202"/>
      <c r="BF389" s="202"/>
      <c r="BG389" s="203"/>
      <c r="BH389" s="204"/>
      <c r="BI389" s="204"/>
      <c r="BJ389" s="205"/>
      <c r="BK389" s="212"/>
    </row>
    <row r="390" spans="1:63" ht="19.5" customHeight="1" x14ac:dyDescent="0.25">
      <c r="A390" s="192" t="s">
        <v>3</v>
      </c>
      <c r="B390" s="193" t="s">
        <v>414</v>
      </c>
      <c r="C390" s="208" t="s">
        <v>1982</v>
      </c>
      <c r="D390" s="209" t="s">
        <v>1983</v>
      </c>
      <c r="E390" s="194">
        <v>2.4214039999999999</v>
      </c>
      <c r="F390" s="195">
        <f t="shared" si="149"/>
        <v>0.421018</v>
      </c>
      <c r="G390" s="196">
        <f t="shared" si="150"/>
        <v>0</v>
      </c>
      <c r="H390" s="196">
        <f t="shared" si="151"/>
        <v>0</v>
      </c>
      <c r="I390" s="196">
        <f t="shared" si="152"/>
        <v>0.13</v>
      </c>
      <c r="J390" s="196">
        <f t="shared" si="153"/>
        <v>0</v>
      </c>
      <c r="K390" s="196">
        <f t="shared" si="154"/>
        <v>0.17499999999999999</v>
      </c>
      <c r="L390" s="196">
        <f t="shared" si="155"/>
        <v>0</v>
      </c>
      <c r="M390" s="196">
        <f t="shared" si="156"/>
        <v>0</v>
      </c>
      <c r="N390" s="197">
        <f t="shared" si="157"/>
        <v>0</v>
      </c>
      <c r="O390" s="197">
        <f t="shared" si="158"/>
        <v>0</v>
      </c>
      <c r="P390" s="210">
        <v>0</v>
      </c>
      <c r="Q390" s="194">
        <v>0</v>
      </c>
      <c r="R390" s="194">
        <v>0</v>
      </c>
      <c r="S390" s="194">
        <v>0</v>
      </c>
      <c r="T390" s="194">
        <v>0</v>
      </c>
      <c r="U390" s="194">
        <v>0</v>
      </c>
      <c r="V390" s="194">
        <v>0</v>
      </c>
      <c r="W390" s="194">
        <v>0</v>
      </c>
      <c r="X390" s="199">
        <v>0</v>
      </c>
      <c r="Y390" s="199">
        <v>0</v>
      </c>
      <c r="Z390" s="194">
        <v>0</v>
      </c>
      <c r="AA390" s="150">
        <v>0</v>
      </c>
      <c r="AB390" s="150">
        <v>0</v>
      </c>
      <c r="AC390" s="150">
        <v>0</v>
      </c>
      <c r="AD390" s="150">
        <v>0</v>
      </c>
      <c r="AE390" s="150">
        <v>0</v>
      </c>
      <c r="AF390" s="150">
        <v>0</v>
      </c>
      <c r="AG390" s="150">
        <v>0</v>
      </c>
      <c r="AH390" s="199">
        <v>0</v>
      </c>
      <c r="AI390" s="199">
        <v>0</v>
      </c>
      <c r="AJ390" s="194">
        <v>0</v>
      </c>
      <c r="AK390" s="194">
        <v>0</v>
      </c>
      <c r="AL390" s="194">
        <v>0</v>
      </c>
      <c r="AM390" s="194">
        <v>0</v>
      </c>
      <c r="AN390" s="194">
        <v>0</v>
      </c>
      <c r="AO390" s="194">
        <v>0</v>
      </c>
      <c r="AP390" s="194">
        <v>0</v>
      </c>
      <c r="AQ390" s="194">
        <v>0</v>
      </c>
      <c r="AR390" s="199">
        <v>0</v>
      </c>
      <c r="AS390" s="199">
        <v>0</v>
      </c>
      <c r="AT390" s="194">
        <v>0.421018</v>
      </c>
      <c r="AU390" s="194">
        <v>0</v>
      </c>
      <c r="AV390" s="194">
        <v>0</v>
      </c>
      <c r="AW390" s="194">
        <v>0.13</v>
      </c>
      <c r="AX390" s="194">
        <v>0</v>
      </c>
      <c r="AY390" s="194">
        <v>0.17499999999999999</v>
      </c>
      <c r="AZ390" s="194">
        <v>0</v>
      </c>
      <c r="BA390" s="194">
        <v>0</v>
      </c>
      <c r="BB390" s="199">
        <v>0</v>
      </c>
      <c r="BC390" s="199">
        <v>0</v>
      </c>
      <c r="BD390" s="200"/>
      <c r="BE390" s="202"/>
      <c r="BF390" s="202"/>
      <c r="BG390" s="203"/>
      <c r="BH390" s="204"/>
      <c r="BI390" s="204"/>
      <c r="BJ390" s="205"/>
      <c r="BK390" s="212"/>
    </row>
    <row r="391" spans="1:63" ht="19.5" customHeight="1" x14ac:dyDescent="0.25">
      <c r="A391" s="192" t="s">
        <v>3</v>
      </c>
      <c r="B391" s="193" t="s">
        <v>414</v>
      </c>
      <c r="C391" s="208" t="s">
        <v>1984</v>
      </c>
      <c r="D391" s="209" t="s">
        <v>1985</v>
      </c>
      <c r="E391" s="194">
        <v>1.657643</v>
      </c>
      <c r="F391" s="195">
        <f t="shared" si="149"/>
        <v>9.1108999999999996E-2</v>
      </c>
      <c r="G391" s="196">
        <f t="shared" si="150"/>
        <v>0</v>
      </c>
      <c r="H391" s="196">
        <f t="shared" si="151"/>
        <v>0</v>
      </c>
      <c r="I391" s="196">
        <f t="shared" si="152"/>
        <v>0</v>
      </c>
      <c r="J391" s="196">
        <f t="shared" si="153"/>
        <v>0</v>
      </c>
      <c r="K391" s="196">
        <f t="shared" si="154"/>
        <v>4.2000000000000003E-2</v>
      </c>
      <c r="L391" s="196">
        <f t="shared" si="155"/>
        <v>0</v>
      </c>
      <c r="M391" s="196">
        <f t="shared" si="156"/>
        <v>0</v>
      </c>
      <c r="N391" s="197">
        <f t="shared" si="157"/>
        <v>0</v>
      </c>
      <c r="O391" s="197">
        <f t="shared" si="158"/>
        <v>0</v>
      </c>
      <c r="P391" s="210">
        <v>0</v>
      </c>
      <c r="Q391" s="194">
        <v>0</v>
      </c>
      <c r="R391" s="194">
        <v>0</v>
      </c>
      <c r="S391" s="194">
        <v>0</v>
      </c>
      <c r="T391" s="194">
        <v>0</v>
      </c>
      <c r="U391" s="194">
        <v>0</v>
      </c>
      <c r="V391" s="194">
        <v>0</v>
      </c>
      <c r="W391" s="194">
        <v>0</v>
      </c>
      <c r="X391" s="199">
        <v>0</v>
      </c>
      <c r="Y391" s="199">
        <v>0</v>
      </c>
      <c r="Z391" s="194">
        <v>0</v>
      </c>
      <c r="AA391" s="150">
        <v>0</v>
      </c>
      <c r="AB391" s="150">
        <v>0</v>
      </c>
      <c r="AC391" s="150">
        <v>0</v>
      </c>
      <c r="AD391" s="150">
        <v>0</v>
      </c>
      <c r="AE391" s="150">
        <v>0</v>
      </c>
      <c r="AF391" s="150">
        <v>0</v>
      </c>
      <c r="AG391" s="150">
        <v>0</v>
      </c>
      <c r="AH391" s="199">
        <v>0</v>
      </c>
      <c r="AI391" s="199">
        <v>0</v>
      </c>
      <c r="AJ391" s="194">
        <v>0</v>
      </c>
      <c r="AK391" s="194">
        <v>0</v>
      </c>
      <c r="AL391" s="194">
        <v>0</v>
      </c>
      <c r="AM391" s="194">
        <v>0</v>
      </c>
      <c r="AN391" s="194">
        <v>0</v>
      </c>
      <c r="AO391" s="194">
        <v>0</v>
      </c>
      <c r="AP391" s="194">
        <v>0</v>
      </c>
      <c r="AQ391" s="194">
        <v>0</v>
      </c>
      <c r="AR391" s="199">
        <v>0</v>
      </c>
      <c r="AS391" s="199">
        <v>0</v>
      </c>
      <c r="AT391" s="194">
        <v>9.1108999999999996E-2</v>
      </c>
      <c r="AU391" s="194">
        <v>0</v>
      </c>
      <c r="AV391" s="194">
        <v>0</v>
      </c>
      <c r="AW391" s="194">
        <v>0</v>
      </c>
      <c r="AX391" s="194">
        <v>0</v>
      </c>
      <c r="AY391" s="194">
        <v>4.2000000000000003E-2</v>
      </c>
      <c r="AZ391" s="194">
        <v>0</v>
      </c>
      <c r="BA391" s="194">
        <v>0</v>
      </c>
      <c r="BB391" s="199">
        <v>0</v>
      </c>
      <c r="BC391" s="199">
        <v>0</v>
      </c>
      <c r="BD391" s="200"/>
      <c r="BE391" s="202"/>
      <c r="BF391" s="202"/>
      <c r="BG391" s="203"/>
      <c r="BH391" s="204"/>
      <c r="BI391" s="204"/>
      <c r="BJ391" s="205"/>
      <c r="BK391" s="212"/>
    </row>
    <row r="392" spans="1:63" ht="19.5" customHeight="1" x14ac:dyDescent="0.25">
      <c r="A392" s="192" t="s">
        <v>3</v>
      </c>
      <c r="B392" s="193" t="s">
        <v>414</v>
      </c>
      <c r="C392" s="208" t="s">
        <v>1986</v>
      </c>
      <c r="D392" s="209" t="s">
        <v>1987</v>
      </c>
      <c r="E392" s="194">
        <v>1.9882010000000001</v>
      </c>
      <c r="F392" s="195">
        <f t="shared" si="149"/>
        <v>0.17641799999999999</v>
      </c>
      <c r="G392" s="196">
        <f t="shared" si="150"/>
        <v>0</v>
      </c>
      <c r="H392" s="196">
        <f t="shared" si="151"/>
        <v>0</v>
      </c>
      <c r="I392" s="196">
        <f t="shared" si="152"/>
        <v>0</v>
      </c>
      <c r="J392" s="196">
        <f t="shared" si="153"/>
        <v>0</v>
      </c>
      <c r="K392" s="196">
        <f t="shared" si="154"/>
        <v>0.13200000000000001</v>
      </c>
      <c r="L392" s="196">
        <f t="shared" si="155"/>
        <v>0</v>
      </c>
      <c r="M392" s="196">
        <f t="shared" si="156"/>
        <v>0</v>
      </c>
      <c r="N392" s="197">
        <f t="shared" si="157"/>
        <v>0</v>
      </c>
      <c r="O392" s="197">
        <f t="shared" si="158"/>
        <v>0</v>
      </c>
      <c r="P392" s="210">
        <v>0</v>
      </c>
      <c r="Q392" s="194">
        <v>0</v>
      </c>
      <c r="R392" s="194">
        <v>0</v>
      </c>
      <c r="S392" s="194">
        <v>0</v>
      </c>
      <c r="T392" s="194">
        <v>0</v>
      </c>
      <c r="U392" s="194">
        <v>0</v>
      </c>
      <c r="V392" s="194">
        <v>0</v>
      </c>
      <c r="W392" s="194">
        <v>0</v>
      </c>
      <c r="X392" s="199">
        <v>0</v>
      </c>
      <c r="Y392" s="199">
        <v>0</v>
      </c>
      <c r="Z392" s="194">
        <v>0</v>
      </c>
      <c r="AA392" s="150">
        <v>0</v>
      </c>
      <c r="AB392" s="150">
        <v>0</v>
      </c>
      <c r="AC392" s="150">
        <v>0</v>
      </c>
      <c r="AD392" s="150">
        <v>0</v>
      </c>
      <c r="AE392" s="150">
        <v>0</v>
      </c>
      <c r="AF392" s="150">
        <v>0</v>
      </c>
      <c r="AG392" s="150">
        <v>0</v>
      </c>
      <c r="AH392" s="199">
        <v>0</v>
      </c>
      <c r="AI392" s="199">
        <v>0</v>
      </c>
      <c r="AJ392" s="194">
        <v>0</v>
      </c>
      <c r="AK392" s="194">
        <v>0</v>
      </c>
      <c r="AL392" s="194">
        <v>0</v>
      </c>
      <c r="AM392" s="194">
        <v>0</v>
      </c>
      <c r="AN392" s="194">
        <v>0</v>
      </c>
      <c r="AO392" s="194">
        <v>0</v>
      </c>
      <c r="AP392" s="194">
        <v>0</v>
      </c>
      <c r="AQ392" s="194">
        <v>0</v>
      </c>
      <c r="AR392" s="199">
        <v>0</v>
      </c>
      <c r="AS392" s="199">
        <v>0</v>
      </c>
      <c r="AT392" s="194">
        <v>0.17641799999999999</v>
      </c>
      <c r="AU392" s="194">
        <v>0</v>
      </c>
      <c r="AV392" s="194">
        <v>0</v>
      </c>
      <c r="AW392" s="194">
        <v>0</v>
      </c>
      <c r="AX392" s="194">
        <v>0</v>
      </c>
      <c r="AY392" s="194">
        <v>0.13200000000000001</v>
      </c>
      <c r="AZ392" s="194">
        <v>0</v>
      </c>
      <c r="BA392" s="194">
        <v>0</v>
      </c>
      <c r="BB392" s="199">
        <v>0</v>
      </c>
      <c r="BC392" s="199">
        <v>0</v>
      </c>
      <c r="BD392" s="200"/>
      <c r="BE392" s="202"/>
      <c r="BF392" s="202"/>
      <c r="BG392" s="203"/>
      <c r="BH392" s="204"/>
      <c r="BI392" s="204"/>
      <c r="BJ392" s="205"/>
      <c r="BK392" s="212"/>
    </row>
    <row r="393" spans="1:63" ht="19.5" customHeight="1" x14ac:dyDescent="0.25">
      <c r="A393" s="192" t="s">
        <v>3</v>
      </c>
      <c r="B393" s="193" t="s">
        <v>414</v>
      </c>
      <c r="C393" s="208" t="s">
        <v>1988</v>
      </c>
      <c r="D393" s="209" t="s">
        <v>1989</v>
      </c>
      <c r="E393" s="194">
        <v>7.3983939999999997</v>
      </c>
      <c r="F393" s="195">
        <f t="shared" si="149"/>
        <v>0.845557</v>
      </c>
      <c r="G393" s="196">
        <f t="shared" si="150"/>
        <v>0.16</v>
      </c>
      <c r="H393" s="196">
        <f t="shared" si="151"/>
        <v>0</v>
      </c>
      <c r="I393" s="196">
        <f t="shared" si="152"/>
        <v>0.68</v>
      </c>
      <c r="J393" s="196">
        <f t="shared" si="153"/>
        <v>0</v>
      </c>
      <c r="K393" s="196">
        <f t="shared" si="154"/>
        <v>0</v>
      </c>
      <c r="L393" s="196">
        <f t="shared" si="155"/>
        <v>0</v>
      </c>
      <c r="M393" s="196">
        <f t="shared" si="156"/>
        <v>0</v>
      </c>
      <c r="N393" s="197">
        <f t="shared" si="157"/>
        <v>0</v>
      </c>
      <c r="O393" s="197">
        <f t="shared" si="158"/>
        <v>0</v>
      </c>
      <c r="P393" s="210">
        <v>0</v>
      </c>
      <c r="Q393" s="194">
        <v>0</v>
      </c>
      <c r="R393" s="194">
        <v>0</v>
      </c>
      <c r="S393" s="194">
        <v>0</v>
      </c>
      <c r="T393" s="194">
        <v>0</v>
      </c>
      <c r="U393" s="194">
        <v>0</v>
      </c>
      <c r="V393" s="194">
        <v>0</v>
      </c>
      <c r="W393" s="194">
        <v>0</v>
      </c>
      <c r="X393" s="199">
        <v>0</v>
      </c>
      <c r="Y393" s="199">
        <v>0</v>
      </c>
      <c r="Z393" s="194">
        <v>0</v>
      </c>
      <c r="AA393" s="150">
        <v>0</v>
      </c>
      <c r="AB393" s="150">
        <v>0</v>
      </c>
      <c r="AC393" s="150">
        <v>0</v>
      </c>
      <c r="AD393" s="150">
        <v>0</v>
      </c>
      <c r="AE393" s="150">
        <v>0</v>
      </c>
      <c r="AF393" s="150">
        <v>0</v>
      </c>
      <c r="AG393" s="150">
        <v>0</v>
      </c>
      <c r="AH393" s="199">
        <v>0</v>
      </c>
      <c r="AI393" s="199">
        <v>0</v>
      </c>
      <c r="AJ393" s="194">
        <v>0</v>
      </c>
      <c r="AK393" s="194">
        <v>0</v>
      </c>
      <c r="AL393" s="194">
        <v>0</v>
      </c>
      <c r="AM393" s="194">
        <v>0</v>
      </c>
      <c r="AN393" s="194">
        <v>0</v>
      </c>
      <c r="AO393" s="194">
        <v>0</v>
      </c>
      <c r="AP393" s="194">
        <v>0</v>
      </c>
      <c r="AQ393" s="194">
        <v>0</v>
      </c>
      <c r="AR393" s="199">
        <v>0</v>
      </c>
      <c r="AS393" s="199">
        <v>0</v>
      </c>
      <c r="AT393" s="194">
        <v>0.845557</v>
      </c>
      <c r="AU393" s="194">
        <v>0.16</v>
      </c>
      <c r="AV393" s="194">
        <v>0</v>
      </c>
      <c r="AW393" s="194">
        <v>0.68</v>
      </c>
      <c r="AX393" s="194">
        <v>0</v>
      </c>
      <c r="AY393" s="194">
        <v>0</v>
      </c>
      <c r="AZ393" s="194">
        <v>0</v>
      </c>
      <c r="BA393" s="194">
        <v>0</v>
      </c>
      <c r="BB393" s="199">
        <v>0</v>
      </c>
      <c r="BC393" s="199">
        <v>0</v>
      </c>
      <c r="BD393" s="200"/>
      <c r="BE393" s="202"/>
      <c r="BF393" s="202"/>
      <c r="BG393" s="203"/>
      <c r="BH393" s="204"/>
      <c r="BI393" s="204"/>
      <c r="BJ393" s="205"/>
      <c r="BK393" s="212"/>
    </row>
    <row r="394" spans="1:63" ht="19.5" customHeight="1" x14ac:dyDescent="0.25">
      <c r="A394" s="192" t="s">
        <v>3</v>
      </c>
      <c r="B394" s="193" t="s">
        <v>414</v>
      </c>
      <c r="C394" s="208" t="s">
        <v>1990</v>
      </c>
      <c r="D394" s="209" t="s">
        <v>1991</v>
      </c>
      <c r="E394" s="194">
        <v>2.7014330000000002</v>
      </c>
      <c r="F394" s="195">
        <f t="shared" si="149"/>
        <v>0.24362900000000001</v>
      </c>
      <c r="G394" s="196">
        <f t="shared" si="150"/>
        <v>0</v>
      </c>
      <c r="H394" s="196">
        <f t="shared" si="151"/>
        <v>0</v>
      </c>
      <c r="I394" s="196">
        <f t="shared" si="152"/>
        <v>0</v>
      </c>
      <c r="J394" s="196">
        <f t="shared" si="153"/>
        <v>0</v>
      </c>
      <c r="K394" s="196">
        <f t="shared" si="154"/>
        <v>0.16400000000000001</v>
      </c>
      <c r="L394" s="196">
        <f t="shared" si="155"/>
        <v>0</v>
      </c>
      <c r="M394" s="196">
        <f t="shared" si="156"/>
        <v>0</v>
      </c>
      <c r="N394" s="197">
        <f t="shared" si="157"/>
        <v>0</v>
      </c>
      <c r="O394" s="197">
        <f t="shared" si="158"/>
        <v>0</v>
      </c>
      <c r="P394" s="210">
        <v>0</v>
      </c>
      <c r="Q394" s="194">
        <v>0</v>
      </c>
      <c r="R394" s="194">
        <v>0</v>
      </c>
      <c r="S394" s="194">
        <v>0</v>
      </c>
      <c r="T394" s="194">
        <v>0</v>
      </c>
      <c r="U394" s="194">
        <v>0</v>
      </c>
      <c r="V394" s="194">
        <v>0</v>
      </c>
      <c r="W394" s="194">
        <v>0</v>
      </c>
      <c r="X394" s="199">
        <v>0</v>
      </c>
      <c r="Y394" s="199">
        <v>0</v>
      </c>
      <c r="Z394" s="194">
        <v>0</v>
      </c>
      <c r="AA394" s="150">
        <v>0</v>
      </c>
      <c r="AB394" s="150">
        <v>0</v>
      </c>
      <c r="AC394" s="150">
        <v>0</v>
      </c>
      <c r="AD394" s="150">
        <v>0</v>
      </c>
      <c r="AE394" s="150">
        <v>0</v>
      </c>
      <c r="AF394" s="150">
        <v>0</v>
      </c>
      <c r="AG394" s="150">
        <v>0</v>
      </c>
      <c r="AH394" s="199">
        <v>0</v>
      </c>
      <c r="AI394" s="199">
        <v>0</v>
      </c>
      <c r="AJ394" s="194">
        <v>0</v>
      </c>
      <c r="AK394" s="194">
        <v>0</v>
      </c>
      <c r="AL394" s="194">
        <v>0</v>
      </c>
      <c r="AM394" s="194">
        <v>0</v>
      </c>
      <c r="AN394" s="194">
        <v>0</v>
      </c>
      <c r="AO394" s="194">
        <v>0</v>
      </c>
      <c r="AP394" s="194">
        <v>0</v>
      </c>
      <c r="AQ394" s="194">
        <v>0</v>
      </c>
      <c r="AR394" s="199">
        <v>0</v>
      </c>
      <c r="AS394" s="199">
        <v>0</v>
      </c>
      <c r="AT394" s="194">
        <v>0.24362900000000001</v>
      </c>
      <c r="AU394" s="194">
        <v>0</v>
      </c>
      <c r="AV394" s="194">
        <v>0</v>
      </c>
      <c r="AW394" s="194">
        <v>0</v>
      </c>
      <c r="AX394" s="194">
        <v>0</v>
      </c>
      <c r="AY394" s="194">
        <v>0.16400000000000001</v>
      </c>
      <c r="AZ394" s="194">
        <v>0</v>
      </c>
      <c r="BA394" s="194">
        <v>0</v>
      </c>
      <c r="BB394" s="199">
        <v>0</v>
      </c>
      <c r="BC394" s="199">
        <v>0</v>
      </c>
      <c r="BD394" s="200"/>
      <c r="BE394" s="202"/>
      <c r="BF394" s="202"/>
      <c r="BG394" s="203"/>
      <c r="BH394" s="204"/>
      <c r="BI394" s="204"/>
      <c r="BJ394" s="205"/>
      <c r="BK394" s="212"/>
    </row>
    <row r="395" spans="1:63" ht="19.5" customHeight="1" x14ac:dyDescent="0.25">
      <c r="A395" s="192" t="s">
        <v>3</v>
      </c>
      <c r="B395" s="193" t="s">
        <v>414</v>
      </c>
      <c r="C395" s="208" t="s">
        <v>1992</v>
      </c>
      <c r="D395" s="209" t="s">
        <v>1993</v>
      </c>
      <c r="E395" s="194">
        <v>1.2094400000000001</v>
      </c>
      <c r="F395" s="195">
        <f t="shared" si="149"/>
        <v>0.122516</v>
      </c>
      <c r="G395" s="196">
        <f t="shared" si="150"/>
        <v>0</v>
      </c>
      <c r="H395" s="196">
        <f t="shared" si="151"/>
        <v>0</v>
      </c>
      <c r="I395" s="196">
        <f t="shared" si="152"/>
        <v>0</v>
      </c>
      <c r="J395" s="196">
        <f t="shared" si="153"/>
        <v>0</v>
      </c>
      <c r="K395" s="196">
        <f t="shared" si="154"/>
        <v>0.152</v>
      </c>
      <c r="L395" s="196">
        <f t="shared" si="155"/>
        <v>0</v>
      </c>
      <c r="M395" s="196">
        <f t="shared" si="156"/>
        <v>0</v>
      </c>
      <c r="N395" s="197">
        <f t="shared" si="157"/>
        <v>0</v>
      </c>
      <c r="O395" s="197">
        <f t="shared" si="158"/>
        <v>0</v>
      </c>
      <c r="P395" s="210">
        <v>0</v>
      </c>
      <c r="Q395" s="194">
        <v>0</v>
      </c>
      <c r="R395" s="194">
        <v>0</v>
      </c>
      <c r="S395" s="194">
        <v>0</v>
      </c>
      <c r="T395" s="194">
        <v>0</v>
      </c>
      <c r="U395" s="194">
        <v>0</v>
      </c>
      <c r="V395" s="194">
        <v>0</v>
      </c>
      <c r="W395" s="194">
        <v>0</v>
      </c>
      <c r="X395" s="199">
        <v>0</v>
      </c>
      <c r="Y395" s="199">
        <v>0</v>
      </c>
      <c r="Z395" s="194">
        <v>0</v>
      </c>
      <c r="AA395" s="150">
        <v>0</v>
      </c>
      <c r="AB395" s="150">
        <v>0</v>
      </c>
      <c r="AC395" s="150">
        <v>0</v>
      </c>
      <c r="AD395" s="150">
        <v>0</v>
      </c>
      <c r="AE395" s="150">
        <v>0</v>
      </c>
      <c r="AF395" s="150">
        <v>0</v>
      </c>
      <c r="AG395" s="150">
        <v>0</v>
      </c>
      <c r="AH395" s="199">
        <v>0</v>
      </c>
      <c r="AI395" s="199">
        <v>0</v>
      </c>
      <c r="AJ395" s="194">
        <v>0</v>
      </c>
      <c r="AK395" s="194">
        <v>0</v>
      </c>
      <c r="AL395" s="194">
        <v>0</v>
      </c>
      <c r="AM395" s="194">
        <v>0</v>
      </c>
      <c r="AN395" s="194">
        <v>0</v>
      </c>
      <c r="AO395" s="194">
        <v>0</v>
      </c>
      <c r="AP395" s="194">
        <v>0</v>
      </c>
      <c r="AQ395" s="194">
        <v>0</v>
      </c>
      <c r="AR395" s="199">
        <v>0</v>
      </c>
      <c r="AS395" s="199">
        <v>0</v>
      </c>
      <c r="AT395" s="194">
        <v>0.122516</v>
      </c>
      <c r="AU395" s="194">
        <v>0</v>
      </c>
      <c r="AV395" s="194">
        <v>0</v>
      </c>
      <c r="AW395" s="194">
        <v>0</v>
      </c>
      <c r="AX395" s="194">
        <v>0</v>
      </c>
      <c r="AY395" s="194">
        <v>0.152</v>
      </c>
      <c r="AZ395" s="194">
        <v>0</v>
      </c>
      <c r="BA395" s="194">
        <v>0</v>
      </c>
      <c r="BB395" s="199">
        <v>0</v>
      </c>
      <c r="BC395" s="199">
        <v>0</v>
      </c>
      <c r="BD395" s="200"/>
      <c r="BE395" s="202"/>
      <c r="BF395" s="202"/>
      <c r="BG395" s="203"/>
      <c r="BH395" s="204"/>
      <c r="BI395" s="204"/>
      <c r="BJ395" s="205"/>
      <c r="BK395" s="212"/>
    </row>
    <row r="396" spans="1:63" ht="19.5" customHeight="1" x14ac:dyDescent="0.25">
      <c r="A396" s="192" t="s">
        <v>3</v>
      </c>
      <c r="B396" s="193" t="s">
        <v>414</v>
      </c>
      <c r="C396" s="208" t="s">
        <v>1994</v>
      </c>
      <c r="D396" s="209" t="s">
        <v>1995</v>
      </c>
      <c r="E396" s="194">
        <v>1.211878</v>
      </c>
      <c r="F396" s="195">
        <f t="shared" ref="F396:F427" si="159">P396+Z396+AJ396+AT396</f>
        <v>0.12303</v>
      </c>
      <c r="G396" s="196">
        <f t="shared" ref="G396:G427" si="160">Q396+AA396+AK396+AU396</f>
        <v>0</v>
      </c>
      <c r="H396" s="196">
        <f t="shared" ref="H396:H427" si="161">R396+AB396+AL396+AV396</f>
        <v>0</v>
      </c>
      <c r="I396" s="196">
        <f t="shared" ref="I396:I427" si="162">S396+AC396+AM396+AW396</f>
        <v>0</v>
      </c>
      <c r="J396" s="196">
        <f t="shared" ref="J396:J427" si="163">T396+AD396+AN396+AX396</f>
        <v>0</v>
      </c>
      <c r="K396" s="196">
        <f t="shared" ref="K396:K427" si="164">U396+AE396+AO396+AY396</f>
        <v>0.16</v>
      </c>
      <c r="L396" s="196">
        <f t="shared" ref="L396:L427" si="165">V396+AF396+AP396+AZ396</f>
        <v>0</v>
      </c>
      <c r="M396" s="196">
        <f t="shared" ref="M396:M427" si="166">W396+AG396+AQ396+BA396</f>
        <v>0</v>
      </c>
      <c r="N396" s="197">
        <f t="shared" ref="N396:N427" si="167">X396+AH396+AR396+BB396</f>
        <v>0</v>
      </c>
      <c r="O396" s="197">
        <f t="shared" ref="O396:O427" si="168">Y396+AI396+AS396+BC396</f>
        <v>0</v>
      </c>
      <c r="P396" s="210">
        <v>0</v>
      </c>
      <c r="Q396" s="194">
        <v>0</v>
      </c>
      <c r="R396" s="194">
        <v>0</v>
      </c>
      <c r="S396" s="194">
        <v>0</v>
      </c>
      <c r="T396" s="194">
        <v>0</v>
      </c>
      <c r="U396" s="194">
        <v>0</v>
      </c>
      <c r="V396" s="194">
        <v>0</v>
      </c>
      <c r="W396" s="194">
        <v>0</v>
      </c>
      <c r="X396" s="199">
        <v>0</v>
      </c>
      <c r="Y396" s="199">
        <v>0</v>
      </c>
      <c r="Z396" s="194">
        <v>0</v>
      </c>
      <c r="AA396" s="150">
        <v>0</v>
      </c>
      <c r="AB396" s="150">
        <v>0</v>
      </c>
      <c r="AC396" s="150">
        <v>0</v>
      </c>
      <c r="AD396" s="150">
        <v>0</v>
      </c>
      <c r="AE396" s="150">
        <v>0</v>
      </c>
      <c r="AF396" s="150">
        <v>0</v>
      </c>
      <c r="AG396" s="150">
        <v>0</v>
      </c>
      <c r="AH396" s="199">
        <v>0</v>
      </c>
      <c r="AI396" s="199">
        <v>0</v>
      </c>
      <c r="AJ396" s="194">
        <v>0</v>
      </c>
      <c r="AK396" s="194">
        <v>0</v>
      </c>
      <c r="AL396" s="194">
        <v>0</v>
      </c>
      <c r="AM396" s="194">
        <v>0</v>
      </c>
      <c r="AN396" s="194">
        <v>0</v>
      </c>
      <c r="AO396" s="194">
        <v>0</v>
      </c>
      <c r="AP396" s="194">
        <v>0</v>
      </c>
      <c r="AQ396" s="194">
        <v>0</v>
      </c>
      <c r="AR396" s="199">
        <v>0</v>
      </c>
      <c r="AS396" s="199">
        <v>0</v>
      </c>
      <c r="AT396" s="194">
        <v>0.12303</v>
      </c>
      <c r="AU396" s="194">
        <v>0</v>
      </c>
      <c r="AV396" s="194">
        <v>0</v>
      </c>
      <c r="AW396" s="194">
        <v>0</v>
      </c>
      <c r="AX396" s="194">
        <v>0</v>
      </c>
      <c r="AY396" s="194">
        <v>0.16</v>
      </c>
      <c r="AZ396" s="194">
        <v>0</v>
      </c>
      <c r="BA396" s="194">
        <v>0</v>
      </c>
      <c r="BB396" s="199">
        <v>0</v>
      </c>
      <c r="BC396" s="199">
        <v>0</v>
      </c>
      <c r="BD396" s="200"/>
      <c r="BE396" s="202"/>
      <c r="BF396" s="202"/>
      <c r="BG396" s="203"/>
      <c r="BH396" s="204"/>
      <c r="BI396" s="204"/>
      <c r="BJ396" s="205"/>
      <c r="BK396" s="212"/>
    </row>
    <row r="397" spans="1:63" ht="19.5" customHeight="1" x14ac:dyDescent="0.25">
      <c r="A397" s="192" t="s">
        <v>3</v>
      </c>
      <c r="B397" s="193" t="s">
        <v>414</v>
      </c>
      <c r="C397" s="208" t="s">
        <v>1996</v>
      </c>
      <c r="D397" s="209" t="s">
        <v>1997</v>
      </c>
      <c r="E397" s="194">
        <v>9.7841229999999992</v>
      </c>
      <c r="F397" s="195">
        <f t="shared" si="159"/>
        <v>10.674276519999999</v>
      </c>
      <c r="G397" s="196">
        <f t="shared" si="160"/>
        <v>0</v>
      </c>
      <c r="H397" s="196">
        <f t="shared" si="161"/>
        <v>0</v>
      </c>
      <c r="I397" s="196">
        <f t="shared" si="162"/>
        <v>0</v>
      </c>
      <c r="J397" s="196">
        <f t="shared" si="163"/>
        <v>0</v>
      </c>
      <c r="K397" s="196">
        <f t="shared" si="164"/>
        <v>1.3370000000000002</v>
      </c>
      <c r="L397" s="196">
        <f t="shared" si="165"/>
        <v>0</v>
      </c>
      <c r="M397" s="196">
        <f t="shared" si="166"/>
        <v>0</v>
      </c>
      <c r="N397" s="197">
        <f t="shared" si="167"/>
        <v>0</v>
      </c>
      <c r="O397" s="197">
        <f t="shared" si="168"/>
        <v>0</v>
      </c>
      <c r="P397" s="210">
        <v>0</v>
      </c>
      <c r="Q397" s="194">
        <v>0</v>
      </c>
      <c r="R397" s="194">
        <v>0</v>
      </c>
      <c r="S397" s="194">
        <v>0</v>
      </c>
      <c r="T397" s="194">
        <v>0</v>
      </c>
      <c r="U397" s="194">
        <v>0</v>
      </c>
      <c r="V397" s="194">
        <v>0</v>
      </c>
      <c r="W397" s="194">
        <v>0</v>
      </c>
      <c r="X397" s="199">
        <v>0</v>
      </c>
      <c r="Y397" s="199">
        <v>0</v>
      </c>
      <c r="Z397" s="194">
        <v>0</v>
      </c>
      <c r="AA397" s="150">
        <v>0</v>
      </c>
      <c r="AB397" s="150">
        <v>0</v>
      </c>
      <c r="AC397" s="150">
        <v>0</v>
      </c>
      <c r="AD397" s="150">
        <v>0</v>
      </c>
      <c r="AE397" s="150">
        <v>0</v>
      </c>
      <c r="AF397" s="150">
        <v>0</v>
      </c>
      <c r="AG397" s="150">
        <v>0</v>
      </c>
      <c r="AH397" s="199">
        <v>0</v>
      </c>
      <c r="AI397" s="199">
        <v>0</v>
      </c>
      <c r="AJ397" s="194">
        <v>0</v>
      </c>
      <c r="AK397" s="194">
        <v>0</v>
      </c>
      <c r="AL397" s="194">
        <v>0</v>
      </c>
      <c r="AM397" s="194">
        <v>0</v>
      </c>
      <c r="AN397" s="194">
        <v>0</v>
      </c>
      <c r="AO397" s="194">
        <v>0</v>
      </c>
      <c r="AP397" s="194">
        <v>0</v>
      </c>
      <c r="AQ397" s="194">
        <v>0</v>
      </c>
      <c r="AR397" s="199">
        <v>0</v>
      </c>
      <c r="AS397" s="199">
        <v>0</v>
      </c>
      <c r="AT397" s="194">
        <v>10.674276519999999</v>
      </c>
      <c r="AU397" s="194">
        <v>0</v>
      </c>
      <c r="AV397" s="194">
        <v>0</v>
      </c>
      <c r="AW397" s="194">
        <v>0</v>
      </c>
      <c r="AX397" s="194">
        <v>0</v>
      </c>
      <c r="AY397" s="194">
        <v>1.3370000000000002</v>
      </c>
      <c r="AZ397" s="194">
        <v>0</v>
      </c>
      <c r="BA397" s="194">
        <v>0</v>
      </c>
      <c r="BB397" s="199">
        <v>0</v>
      </c>
      <c r="BC397" s="199">
        <v>0</v>
      </c>
      <c r="BD397" s="200"/>
      <c r="BE397" s="202"/>
      <c r="BF397" s="202"/>
      <c r="BG397" s="203"/>
      <c r="BH397" s="204"/>
      <c r="BI397" s="204"/>
      <c r="BJ397" s="205"/>
      <c r="BK397" s="212"/>
    </row>
    <row r="398" spans="1:63" ht="19.5" customHeight="1" x14ac:dyDescent="0.25">
      <c r="A398" s="192" t="s">
        <v>3</v>
      </c>
      <c r="B398" s="193" t="s">
        <v>414</v>
      </c>
      <c r="C398" s="208" t="s">
        <v>1998</v>
      </c>
      <c r="D398" s="209" t="s">
        <v>1999</v>
      </c>
      <c r="E398" s="194">
        <v>4.0237249999999998</v>
      </c>
      <c r="F398" s="195">
        <f t="shared" si="159"/>
        <v>0.125837</v>
      </c>
      <c r="G398" s="196">
        <f t="shared" si="160"/>
        <v>0.1</v>
      </c>
      <c r="H398" s="196">
        <f t="shared" si="161"/>
        <v>0</v>
      </c>
      <c r="I398" s="196">
        <f t="shared" si="162"/>
        <v>0.02</v>
      </c>
      <c r="J398" s="196">
        <f t="shared" si="163"/>
        <v>0</v>
      </c>
      <c r="K398" s="196">
        <f t="shared" si="164"/>
        <v>0</v>
      </c>
      <c r="L398" s="196">
        <f t="shared" si="165"/>
        <v>0</v>
      </c>
      <c r="M398" s="196">
        <f t="shared" si="166"/>
        <v>0</v>
      </c>
      <c r="N398" s="197">
        <f t="shared" si="167"/>
        <v>0</v>
      </c>
      <c r="O398" s="197">
        <f t="shared" si="168"/>
        <v>0</v>
      </c>
      <c r="P398" s="210">
        <v>0</v>
      </c>
      <c r="Q398" s="194">
        <v>0</v>
      </c>
      <c r="R398" s="194">
        <v>0</v>
      </c>
      <c r="S398" s="194">
        <v>0</v>
      </c>
      <c r="T398" s="194">
        <v>0</v>
      </c>
      <c r="U398" s="194">
        <v>0</v>
      </c>
      <c r="V398" s="194">
        <v>0</v>
      </c>
      <c r="W398" s="194">
        <v>0</v>
      </c>
      <c r="X398" s="199">
        <v>0</v>
      </c>
      <c r="Y398" s="199">
        <v>0</v>
      </c>
      <c r="Z398" s="194">
        <v>0</v>
      </c>
      <c r="AA398" s="150">
        <v>0</v>
      </c>
      <c r="AB398" s="150">
        <v>0</v>
      </c>
      <c r="AC398" s="150">
        <v>0</v>
      </c>
      <c r="AD398" s="150">
        <v>0</v>
      </c>
      <c r="AE398" s="150">
        <v>0</v>
      </c>
      <c r="AF398" s="150">
        <v>0</v>
      </c>
      <c r="AG398" s="150">
        <v>0</v>
      </c>
      <c r="AH398" s="199">
        <v>0</v>
      </c>
      <c r="AI398" s="199">
        <v>0</v>
      </c>
      <c r="AJ398" s="194">
        <v>0</v>
      </c>
      <c r="AK398" s="194">
        <v>0</v>
      </c>
      <c r="AL398" s="194">
        <v>0</v>
      </c>
      <c r="AM398" s="194">
        <v>0</v>
      </c>
      <c r="AN398" s="194">
        <v>0</v>
      </c>
      <c r="AO398" s="194">
        <v>0</v>
      </c>
      <c r="AP398" s="194">
        <v>0</v>
      </c>
      <c r="AQ398" s="194">
        <v>0</v>
      </c>
      <c r="AR398" s="199">
        <v>0</v>
      </c>
      <c r="AS398" s="199">
        <v>0</v>
      </c>
      <c r="AT398" s="194">
        <v>0.125837</v>
      </c>
      <c r="AU398" s="194">
        <v>0.1</v>
      </c>
      <c r="AV398" s="194">
        <v>0</v>
      </c>
      <c r="AW398" s="194">
        <v>0.02</v>
      </c>
      <c r="AX398" s="194">
        <v>0</v>
      </c>
      <c r="AY398" s="194">
        <v>0</v>
      </c>
      <c r="AZ398" s="194">
        <v>0</v>
      </c>
      <c r="BA398" s="194">
        <v>0</v>
      </c>
      <c r="BB398" s="199">
        <v>0</v>
      </c>
      <c r="BC398" s="199">
        <v>0</v>
      </c>
      <c r="BD398" s="200"/>
      <c r="BE398" s="202"/>
      <c r="BF398" s="202"/>
      <c r="BG398" s="203"/>
      <c r="BH398" s="204"/>
      <c r="BI398" s="204"/>
      <c r="BJ398" s="205"/>
      <c r="BK398" s="212"/>
    </row>
    <row r="399" spans="1:63" ht="19.5" customHeight="1" x14ac:dyDescent="0.25">
      <c r="A399" s="192" t="s">
        <v>3</v>
      </c>
      <c r="B399" s="193" t="s">
        <v>414</v>
      </c>
      <c r="C399" s="208" t="s">
        <v>2000</v>
      </c>
      <c r="D399" s="209" t="s">
        <v>2001</v>
      </c>
      <c r="E399" s="194">
        <v>5.8140289999999997</v>
      </c>
      <c r="F399" s="195">
        <f t="shared" si="159"/>
        <v>1.525736</v>
      </c>
      <c r="G399" s="196">
        <f t="shared" si="160"/>
        <v>0</v>
      </c>
      <c r="H399" s="196">
        <f t="shared" si="161"/>
        <v>0</v>
      </c>
      <c r="I399" s="196">
        <f t="shared" si="162"/>
        <v>0</v>
      </c>
      <c r="J399" s="196">
        <f t="shared" si="163"/>
        <v>0</v>
      </c>
      <c r="K399" s="196">
        <f t="shared" si="164"/>
        <v>0.81</v>
      </c>
      <c r="L399" s="196">
        <f t="shared" si="165"/>
        <v>0</v>
      </c>
      <c r="M399" s="196">
        <f t="shared" si="166"/>
        <v>0</v>
      </c>
      <c r="N399" s="197">
        <f t="shared" si="167"/>
        <v>0</v>
      </c>
      <c r="O399" s="197">
        <f t="shared" si="168"/>
        <v>0</v>
      </c>
      <c r="P399" s="210">
        <v>0</v>
      </c>
      <c r="Q399" s="194">
        <v>0</v>
      </c>
      <c r="R399" s="194">
        <v>0</v>
      </c>
      <c r="S399" s="194">
        <v>0</v>
      </c>
      <c r="T399" s="194">
        <v>0</v>
      </c>
      <c r="U399" s="194">
        <v>0</v>
      </c>
      <c r="V399" s="194">
        <v>0</v>
      </c>
      <c r="W399" s="194">
        <v>0</v>
      </c>
      <c r="X399" s="199">
        <v>0</v>
      </c>
      <c r="Y399" s="199">
        <v>0</v>
      </c>
      <c r="Z399" s="194">
        <v>0</v>
      </c>
      <c r="AA399" s="150">
        <v>0</v>
      </c>
      <c r="AB399" s="150">
        <v>0</v>
      </c>
      <c r="AC399" s="150">
        <v>0</v>
      </c>
      <c r="AD399" s="150">
        <v>0</v>
      </c>
      <c r="AE399" s="150">
        <v>0</v>
      </c>
      <c r="AF399" s="150">
        <v>0</v>
      </c>
      <c r="AG399" s="150">
        <v>0</v>
      </c>
      <c r="AH399" s="199">
        <v>0</v>
      </c>
      <c r="AI399" s="199">
        <v>0</v>
      </c>
      <c r="AJ399" s="194">
        <v>0</v>
      </c>
      <c r="AK399" s="194">
        <v>0</v>
      </c>
      <c r="AL399" s="194">
        <v>0</v>
      </c>
      <c r="AM399" s="194">
        <v>0</v>
      </c>
      <c r="AN399" s="194">
        <v>0</v>
      </c>
      <c r="AO399" s="194">
        <v>0</v>
      </c>
      <c r="AP399" s="194">
        <v>0</v>
      </c>
      <c r="AQ399" s="194">
        <v>0</v>
      </c>
      <c r="AR399" s="199">
        <v>0</v>
      </c>
      <c r="AS399" s="199">
        <v>0</v>
      </c>
      <c r="AT399" s="194">
        <v>1.525736</v>
      </c>
      <c r="AU399" s="194">
        <v>0</v>
      </c>
      <c r="AV399" s="194">
        <v>0</v>
      </c>
      <c r="AW399" s="194">
        <v>0</v>
      </c>
      <c r="AX399" s="194">
        <v>0</v>
      </c>
      <c r="AY399" s="194">
        <v>0.81</v>
      </c>
      <c r="AZ399" s="194">
        <v>0</v>
      </c>
      <c r="BA399" s="194">
        <v>0</v>
      </c>
      <c r="BB399" s="199">
        <v>0</v>
      </c>
      <c r="BC399" s="199">
        <v>0</v>
      </c>
      <c r="BD399" s="200"/>
      <c r="BE399" s="202"/>
      <c r="BF399" s="202"/>
      <c r="BG399" s="203"/>
      <c r="BH399" s="204"/>
      <c r="BI399" s="204"/>
      <c r="BJ399" s="205"/>
      <c r="BK399" s="212"/>
    </row>
    <row r="400" spans="1:63" ht="19.5" customHeight="1" x14ac:dyDescent="0.25">
      <c r="A400" s="192" t="s">
        <v>3</v>
      </c>
      <c r="B400" s="193" t="s">
        <v>414</v>
      </c>
      <c r="C400" s="208" t="s">
        <v>2002</v>
      </c>
      <c r="D400" s="209" t="s">
        <v>2003</v>
      </c>
      <c r="E400" s="194">
        <v>8.1591450000000005</v>
      </c>
      <c r="F400" s="195">
        <f t="shared" si="159"/>
        <v>0.67124099999999998</v>
      </c>
      <c r="G400" s="196">
        <f t="shared" si="160"/>
        <v>6.3E-2</v>
      </c>
      <c r="H400" s="196">
        <f t="shared" si="161"/>
        <v>0</v>
      </c>
      <c r="I400" s="196">
        <f t="shared" si="162"/>
        <v>0.01</v>
      </c>
      <c r="J400" s="196">
        <f t="shared" si="163"/>
        <v>0</v>
      </c>
      <c r="K400" s="196">
        <f t="shared" si="164"/>
        <v>0.52</v>
      </c>
      <c r="L400" s="196">
        <f t="shared" si="165"/>
        <v>0</v>
      </c>
      <c r="M400" s="196">
        <f t="shared" si="166"/>
        <v>0</v>
      </c>
      <c r="N400" s="197">
        <f t="shared" si="167"/>
        <v>0</v>
      </c>
      <c r="O400" s="197">
        <f t="shared" si="168"/>
        <v>0</v>
      </c>
      <c r="P400" s="210">
        <v>0</v>
      </c>
      <c r="Q400" s="194">
        <v>0</v>
      </c>
      <c r="R400" s="194">
        <v>0</v>
      </c>
      <c r="S400" s="194">
        <v>0</v>
      </c>
      <c r="T400" s="194">
        <v>0</v>
      </c>
      <c r="U400" s="194">
        <v>0</v>
      </c>
      <c r="V400" s="194">
        <v>0</v>
      </c>
      <c r="W400" s="194">
        <v>0</v>
      </c>
      <c r="X400" s="199">
        <v>0</v>
      </c>
      <c r="Y400" s="199">
        <v>0</v>
      </c>
      <c r="Z400" s="194">
        <v>0</v>
      </c>
      <c r="AA400" s="150">
        <v>0</v>
      </c>
      <c r="AB400" s="150">
        <v>0</v>
      </c>
      <c r="AC400" s="150">
        <v>0</v>
      </c>
      <c r="AD400" s="150">
        <v>0</v>
      </c>
      <c r="AE400" s="150">
        <v>0</v>
      </c>
      <c r="AF400" s="150">
        <v>0</v>
      </c>
      <c r="AG400" s="150">
        <v>0</v>
      </c>
      <c r="AH400" s="199">
        <v>0</v>
      </c>
      <c r="AI400" s="199">
        <v>0</v>
      </c>
      <c r="AJ400" s="194">
        <v>0</v>
      </c>
      <c r="AK400" s="194">
        <v>0</v>
      </c>
      <c r="AL400" s="194">
        <v>0</v>
      </c>
      <c r="AM400" s="194">
        <v>0</v>
      </c>
      <c r="AN400" s="194">
        <v>0</v>
      </c>
      <c r="AO400" s="194">
        <v>0</v>
      </c>
      <c r="AP400" s="194">
        <v>0</v>
      </c>
      <c r="AQ400" s="194">
        <v>0</v>
      </c>
      <c r="AR400" s="199">
        <v>0</v>
      </c>
      <c r="AS400" s="199">
        <v>0</v>
      </c>
      <c r="AT400" s="194">
        <v>0.67124099999999998</v>
      </c>
      <c r="AU400" s="194">
        <v>6.3E-2</v>
      </c>
      <c r="AV400" s="194">
        <v>0</v>
      </c>
      <c r="AW400" s="194">
        <v>0.01</v>
      </c>
      <c r="AX400" s="194">
        <v>0</v>
      </c>
      <c r="AY400" s="194">
        <v>0.52</v>
      </c>
      <c r="AZ400" s="194">
        <v>0</v>
      </c>
      <c r="BA400" s="194">
        <v>0</v>
      </c>
      <c r="BB400" s="199">
        <v>0</v>
      </c>
      <c r="BC400" s="199">
        <v>0</v>
      </c>
      <c r="BD400" s="200"/>
      <c r="BE400" s="202"/>
      <c r="BF400" s="202"/>
      <c r="BG400" s="203"/>
      <c r="BH400" s="204"/>
      <c r="BI400" s="204"/>
      <c r="BJ400" s="205"/>
      <c r="BK400" s="212"/>
    </row>
    <row r="401" spans="1:63" ht="19.5" customHeight="1" x14ac:dyDescent="0.25">
      <c r="A401" s="192" t="s">
        <v>3</v>
      </c>
      <c r="B401" s="193" t="s">
        <v>414</v>
      </c>
      <c r="C401" s="208" t="s">
        <v>2004</v>
      </c>
      <c r="D401" s="209" t="s">
        <v>2005</v>
      </c>
      <c r="E401" s="194">
        <v>13.321452000000001</v>
      </c>
      <c r="F401" s="195">
        <f t="shared" si="159"/>
        <v>17.205009789999998</v>
      </c>
      <c r="G401" s="196">
        <f t="shared" si="160"/>
        <v>0</v>
      </c>
      <c r="H401" s="196">
        <f t="shared" si="161"/>
        <v>0</v>
      </c>
      <c r="I401" s="196">
        <f t="shared" si="162"/>
        <v>0</v>
      </c>
      <c r="J401" s="196">
        <f t="shared" si="163"/>
        <v>0</v>
      </c>
      <c r="K401" s="196">
        <f t="shared" si="164"/>
        <v>2.323</v>
      </c>
      <c r="L401" s="196">
        <f t="shared" si="165"/>
        <v>0</v>
      </c>
      <c r="M401" s="196">
        <f t="shared" si="166"/>
        <v>0</v>
      </c>
      <c r="N401" s="197">
        <f t="shared" si="167"/>
        <v>0</v>
      </c>
      <c r="O401" s="197">
        <f t="shared" si="168"/>
        <v>0</v>
      </c>
      <c r="P401" s="210">
        <v>0</v>
      </c>
      <c r="Q401" s="194">
        <v>0</v>
      </c>
      <c r="R401" s="194">
        <v>0</v>
      </c>
      <c r="S401" s="194">
        <v>0</v>
      </c>
      <c r="T401" s="194">
        <v>0</v>
      </c>
      <c r="U401" s="194">
        <v>0</v>
      </c>
      <c r="V401" s="194">
        <v>0</v>
      </c>
      <c r="W401" s="194">
        <v>0</v>
      </c>
      <c r="X401" s="199">
        <v>0</v>
      </c>
      <c r="Y401" s="199">
        <v>0</v>
      </c>
      <c r="Z401" s="194">
        <v>0</v>
      </c>
      <c r="AA401" s="150">
        <v>0</v>
      </c>
      <c r="AB401" s="150">
        <v>0</v>
      </c>
      <c r="AC401" s="150">
        <v>0</v>
      </c>
      <c r="AD401" s="150">
        <v>0</v>
      </c>
      <c r="AE401" s="150">
        <v>0</v>
      </c>
      <c r="AF401" s="150">
        <v>0</v>
      </c>
      <c r="AG401" s="150">
        <v>0</v>
      </c>
      <c r="AH401" s="199">
        <v>0</v>
      </c>
      <c r="AI401" s="199">
        <v>0</v>
      </c>
      <c r="AJ401" s="194">
        <v>0</v>
      </c>
      <c r="AK401" s="194">
        <v>0</v>
      </c>
      <c r="AL401" s="194">
        <v>0</v>
      </c>
      <c r="AM401" s="194">
        <v>0</v>
      </c>
      <c r="AN401" s="194">
        <v>0</v>
      </c>
      <c r="AO401" s="194">
        <v>0</v>
      </c>
      <c r="AP401" s="194">
        <v>0</v>
      </c>
      <c r="AQ401" s="194">
        <v>0</v>
      </c>
      <c r="AR401" s="199">
        <v>0</v>
      </c>
      <c r="AS401" s="199">
        <v>0</v>
      </c>
      <c r="AT401" s="194">
        <v>17.205009789999998</v>
      </c>
      <c r="AU401" s="194">
        <v>0</v>
      </c>
      <c r="AV401" s="194">
        <v>0</v>
      </c>
      <c r="AW401" s="194">
        <v>0</v>
      </c>
      <c r="AX401" s="194">
        <v>0</v>
      </c>
      <c r="AY401" s="194">
        <v>2.323</v>
      </c>
      <c r="AZ401" s="194">
        <v>0</v>
      </c>
      <c r="BA401" s="194">
        <v>0</v>
      </c>
      <c r="BB401" s="199">
        <v>0</v>
      </c>
      <c r="BC401" s="199">
        <v>0</v>
      </c>
      <c r="BD401" s="200"/>
      <c r="BE401" s="202"/>
      <c r="BF401" s="202"/>
      <c r="BG401" s="203"/>
      <c r="BH401" s="204"/>
      <c r="BI401" s="204"/>
      <c r="BJ401" s="205"/>
      <c r="BK401" s="212"/>
    </row>
    <row r="402" spans="1:63" ht="19.5" customHeight="1" x14ac:dyDescent="0.25">
      <c r="A402" s="192" t="s">
        <v>37</v>
      </c>
      <c r="B402" s="193" t="s">
        <v>414</v>
      </c>
      <c r="C402" s="208" t="s">
        <v>649</v>
      </c>
      <c r="D402" s="209" t="s">
        <v>650</v>
      </c>
      <c r="E402" s="194" t="s">
        <v>0</v>
      </c>
      <c r="F402" s="195">
        <f t="shared" si="159"/>
        <v>0</v>
      </c>
      <c r="G402" s="196">
        <f t="shared" si="160"/>
        <v>0</v>
      </c>
      <c r="H402" s="196">
        <f t="shared" si="161"/>
        <v>0</v>
      </c>
      <c r="I402" s="196">
        <f t="shared" si="162"/>
        <v>0</v>
      </c>
      <c r="J402" s="196">
        <f t="shared" si="163"/>
        <v>0</v>
      </c>
      <c r="K402" s="196">
        <f t="shared" si="164"/>
        <v>0</v>
      </c>
      <c r="L402" s="196">
        <f t="shared" si="165"/>
        <v>0</v>
      </c>
      <c r="M402" s="196">
        <f t="shared" si="166"/>
        <v>0</v>
      </c>
      <c r="N402" s="197">
        <f t="shared" si="167"/>
        <v>0</v>
      </c>
      <c r="O402" s="197">
        <f t="shared" si="168"/>
        <v>0</v>
      </c>
      <c r="P402" s="210">
        <v>0</v>
      </c>
      <c r="Q402" s="194">
        <v>0</v>
      </c>
      <c r="R402" s="194">
        <v>0</v>
      </c>
      <c r="S402" s="194">
        <v>0</v>
      </c>
      <c r="T402" s="194">
        <v>0</v>
      </c>
      <c r="U402" s="194">
        <v>0</v>
      </c>
      <c r="V402" s="194">
        <v>0</v>
      </c>
      <c r="W402" s="194">
        <v>0</v>
      </c>
      <c r="X402" s="199">
        <v>0</v>
      </c>
      <c r="Y402" s="199">
        <v>0</v>
      </c>
      <c r="Z402" s="194">
        <v>0</v>
      </c>
      <c r="AA402" s="150">
        <v>0</v>
      </c>
      <c r="AB402" s="150">
        <v>0</v>
      </c>
      <c r="AC402" s="150">
        <v>0</v>
      </c>
      <c r="AD402" s="150">
        <v>0</v>
      </c>
      <c r="AE402" s="150">
        <v>0</v>
      </c>
      <c r="AF402" s="150">
        <v>0</v>
      </c>
      <c r="AG402" s="150">
        <v>0</v>
      </c>
      <c r="AH402" s="199">
        <v>0</v>
      </c>
      <c r="AI402" s="199">
        <v>0</v>
      </c>
      <c r="AJ402" s="194">
        <v>0</v>
      </c>
      <c r="AK402" s="194">
        <v>0</v>
      </c>
      <c r="AL402" s="194">
        <v>0</v>
      </c>
      <c r="AM402" s="194">
        <v>0</v>
      </c>
      <c r="AN402" s="194">
        <v>0</v>
      </c>
      <c r="AO402" s="194">
        <v>0</v>
      </c>
      <c r="AP402" s="194">
        <v>0</v>
      </c>
      <c r="AQ402" s="194">
        <v>0</v>
      </c>
      <c r="AR402" s="199">
        <v>0</v>
      </c>
      <c r="AS402" s="199">
        <v>0</v>
      </c>
      <c r="AT402" s="194">
        <v>0</v>
      </c>
      <c r="AU402" s="194">
        <v>0</v>
      </c>
      <c r="AV402" s="194">
        <v>0</v>
      </c>
      <c r="AW402" s="194">
        <v>0</v>
      </c>
      <c r="AX402" s="194">
        <v>0</v>
      </c>
      <c r="AY402" s="194">
        <v>0</v>
      </c>
      <c r="AZ402" s="194">
        <v>0</v>
      </c>
      <c r="BA402" s="194">
        <v>0</v>
      </c>
      <c r="BB402" s="199">
        <v>0</v>
      </c>
      <c r="BC402" s="199">
        <v>0</v>
      </c>
      <c r="BD402" s="200"/>
      <c r="BE402" s="202"/>
      <c r="BF402" s="202"/>
      <c r="BG402" s="203"/>
      <c r="BH402" s="204"/>
      <c r="BI402" s="204"/>
      <c r="BJ402" s="205"/>
      <c r="BK402" s="212"/>
    </row>
    <row r="403" spans="1:63" ht="19.5" customHeight="1" x14ac:dyDescent="0.25">
      <c r="A403" s="192" t="s">
        <v>37</v>
      </c>
      <c r="B403" s="193" t="s">
        <v>414</v>
      </c>
      <c r="C403" s="208" t="s">
        <v>2006</v>
      </c>
      <c r="D403" s="209" t="s">
        <v>419</v>
      </c>
      <c r="E403" s="194" t="s">
        <v>0</v>
      </c>
      <c r="F403" s="195">
        <f t="shared" si="159"/>
        <v>37.255827009999997</v>
      </c>
      <c r="G403" s="196">
        <f t="shared" si="160"/>
        <v>0</v>
      </c>
      <c r="H403" s="196">
        <f t="shared" si="161"/>
        <v>0</v>
      </c>
      <c r="I403" s="196">
        <f t="shared" si="162"/>
        <v>0</v>
      </c>
      <c r="J403" s="196">
        <f t="shared" si="163"/>
        <v>0</v>
      </c>
      <c r="K403" s="196">
        <f t="shared" si="164"/>
        <v>0</v>
      </c>
      <c r="L403" s="196">
        <f t="shared" si="165"/>
        <v>0</v>
      </c>
      <c r="M403" s="196">
        <f t="shared" si="166"/>
        <v>0</v>
      </c>
      <c r="N403" s="197">
        <f t="shared" si="167"/>
        <v>0</v>
      </c>
      <c r="O403" s="197">
        <f t="shared" si="168"/>
        <v>2</v>
      </c>
      <c r="P403" s="210">
        <v>0</v>
      </c>
      <c r="Q403" s="194">
        <v>0</v>
      </c>
      <c r="R403" s="194">
        <v>0</v>
      </c>
      <c r="S403" s="194">
        <v>0</v>
      </c>
      <c r="T403" s="194">
        <v>0</v>
      </c>
      <c r="U403" s="194">
        <v>0</v>
      </c>
      <c r="V403" s="194">
        <v>0</v>
      </c>
      <c r="W403" s="194">
        <v>0</v>
      </c>
      <c r="X403" s="199">
        <v>0</v>
      </c>
      <c r="Y403" s="199">
        <v>0</v>
      </c>
      <c r="Z403" s="194">
        <v>0</v>
      </c>
      <c r="AA403" s="150">
        <v>0</v>
      </c>
      <c r="AB403" s="150">
        <v>0</v>
      </c>
      <c r="AC403" s="150">
        <v>0</v>
      </c>
      <c r="AD403" s="150">
        <v>0</v>
      </c>
      <c r="AE403" s="150">
        <v>0</v>
      </c>
      <c r="AF403" s="150">
        <v>0</v>
      </c>
      <c r="AG403" s="150">
        <v>0</v>
      </c>
      <c r="AH403" s="199">
        <v>0</v>
      </c>
      <c r="AI403" s="199">
        <v>0</v>
      </c>
      <c r="AJ403" s="194">
        <v>0</v>
      </c>
      <c r="AK403" s="194">
        <v>0</v>
      </c>
      <c r="AL403" s="194">
        <v>0</v>
      </c>
      <c r="AM403" s="194">
        <v>0</v>
      </c>
      <c r="AN403" s="194">
        <v>0</v>
      </c>
      <c r="AO403" s="194">
        <v>0</v>
      </c>
      <c r="AP403" s="194">
        <v>0</v>
      </c>
      <c r="AQ403" s="194">
        <v>0</v>
      </c>
      <c r="AR403" s="199">
        <v>0</v>
      </c>
      <c r="AS403" s="199">
        <v>0</v>
      </c>
      <c r="AT403" s="194">
        <v>37.255827009999997</v>
      </c>
      <c r="AU403" s="194">
        <v>0</v>
      </c>
      <c r="AV403" s="194">
        <v>0</v>
      </c>
      <c r="AW403" s="194">
        <v>0</v>
      </c>
      <c r="AX403" s="194">
        <v>0</v>
      </c>
      <c r="AY403" s="194">
        <v>0</v>
      </c>
      <c r="AZ403" s="194">
        <v>0</v>
      </c>
      <c r="BA403" s="194">
        <v>0</v>
      </c>
      <c r="BB403" s="199">
        <v>0</v>
      </c>
      <c r="BC403" s="199">
        <v>2</v>
      </c>
      <c r="BD403" s="200"/>
      <c r="BE403" s="202"/>
      <c r="BF403" s="202"/>
      <c r="BG403" s="203"/>
      <c r="BH403" s="204"/>
      <c r="BI403" s="204"/>
      <c r="BJ403" s="205"/>
      <c r="BK403" s="212"/>
    </row>
    <row r="404" spans="1:63" ht="19.5" customHeight="1" x14ac:dyDescent="0.25">
      <c r="A404" s="192" t="s">
        <v>37</v>
      </c>
      <c r="B404" s="193" t="s">
        <v>414</v>
      </c>
      <c r="C404" s="208" t="s">
        <v>420</v>
      </c>
      <c r="D404" s="209" t="s">
        <v>421</v>
      </c>
      <c r="E404" s="194" t="s">
        <v>0</v>
      </c>
      <c r="F404" s="195">
        <f t="shared" si="159"/>
        <v>24.416666669999998</v>
      </c>
      <c r="G404" s="196">
        <f t="shared" si="160"/>
        <v>0</v>
      </c>
      <c r="H404" s="196">
        <f t="shared" si="161"/>
        <v>0</v>
      </c>
      <c r="I404" s="196">
        <f t="shared" si="162"/>
        <v>0</v>
      </c>
      <c r="J404" s="196">
        <f t="shared" si="163"/>
        <v>0</v>
      </c>
      <c r="K404" s="196">
        <f t="shared" si="164"/>
        <v>0</v>
      </c>
      <c r="L404" s="196">
        <f t="shared" si="165"/>
        <v>0</v>
      </c>
      <c r="M404" s="196">
        <f t="shared" si="166"/>
        <v>0</v>
      </c>
      <c r="N404" s="197">
        <f t="shared" si="167"/>
        <v>0</v>
      </c>
      <c r="O404" s="197">
        <f t="shared" si="168"/>
        <v>19</v>
      </c>
      <c r="P404" s="210">
        <v>0</v>
      </c>
      <c r="Q404" s="194">
        <v>0</v>
      </c>
      <c r="R404" s="194">
        <v>0</v>
      </c>
      <c r="S404" s="194">
        <v>0</v>
      </c>
      <c r="T404" s="194">
        <v>0</v>
      </c>
      <c r="U404" s="194">
        <v>0</v>
      </c>
      <c r="V404" s="194">
        <v>0</v>
      </c>
      <c r="W404" s="194">
        <v>0</v>
      </c>
      <c r="X404" s="199">
        <v>0</v>
      </c>
      <c r="Y404" s="199">
        <v>0</v>
      </c>
      <c r="Z404" s="194">
        <v>0</v>
      </c>
      <c r="AA404" s="150">
        <v>0</v>
      </c>
      <c r="AB404" s="150">
        <v>0</v>
      </c>
      <c r="AC404" s="150">
        <v>0</v>
      </c>
      <c r="AD404" s="150">
        <v>0</v>
      </c>
      <c r="AE404" s="150">
        <v>0</v>
      </c>
      <c r="AF404" s="150">
        <v>0</v>
      </c>
      <c r="AG404" s="150">
        <v>0</v>
      </c>
      <c r="AH404" s="199">
        <v>0</v>
      </c>
      <c r="AI404" s="199">
        <v>0</v>
      </c>
      <c r="AJ404" s="194">
        <v>0</v>
      </c>
      <c r="AK404" s="194">
        <v>0</v>
      </c>
      <c r="AL404" s="194">
        <v>0</v>
      </c>
      <c r="AM404" s="194">
        <v>0</v>
      </c>
      <c r="AN404" s="194">
        <v>0</v>
      </c>
      <c r="AO404" s="194">
        <v>0</v>
      </c>
      <c r="AP404" s="194">
        <v>0</v>
      </c>
      <c r="AQ404" s="194">
        <v>0</v>
      </c>
      <c r="AR404" s="199">
        <v>0</v>
      </c>
      <c r="AS404" s="199">
        <v>0</v>
      </c>
      <c r="AT404" s="194">
        <f>2.625+12.91666665+8.87500002</f>
        <v>24.416666669999998</v>
      </c>
      <c r="AU404" s="194">
        <v>0</v>
      </c>
      <c r="AV404" s="194">
        <v>0</v>
      </c>
      <c r="AW404" s="194">
        <v>0</v>
      </c>
      <c r="AX404" s="194">
        <v>0</v>
      </c>
      <c r="AY404" s="194">
        <v>0</v>
      </c>
      <c r="AZ404" s="194">
        <v>0</v>
      </c>
      <c r="BA404" s="194">
        <v>0</v>
      </c>
      <c r="BB404" s="199">
        <v>0</v>
      </c>
      <c r="BC404" s="199">
        <v>19</v>
      </c>
      <c r="BD404" s="200"/>
      <c r="BE404" s="202"/>
      <c r="BF404" s="202"/>
      <c r="BG404" s="203"/>
      <c r="BH404" s="204"/>
      <c r="BI404" s="204"/>
      <c r="BJ404" s="205"/>
      <c r="BK404" s="212"/>
    </row>
    <row r="405" spans="1:63" ht="19.5" customHeight="1" x14ac:dyDescent="0.25">
      <c r="A405" s="192" t="s">
        <v>37</v>
      </c>
      <c r="B405" s="193" t="s">
        <v>414</v>
      </c>
      <c r="C405" s="208" t="s">
        <v>422</v>
      </c>
      <c r="D405" s="209" t="s">
        <v>423</v>
      </c>
      <c r="E405" s="194" t="s">
        <v>0</v>
      </c>
      <c r="F405" s="195">
        <f t="shared" si="159"/>
        <v>18.63742792</v>
      </c>
      <c r="G405" s="196">
        <f t="shared" si="160"/>
        <v>0</v>
      </c>
      <c r="H405" s="196">
        <f t="shared" si="161"/>
        <v>0</v>
      </c>
      <c r="I405" s="196">
        <f t="shared" si="162"/>
        <v>0</v>
      </c>
      <c r="J405" s="196">
        <f t="shared" si="163"/>
        <v>0</v>
      </c>
      <c r="K405" s="196">
        <f t="shared" si="164"/>
        <v>0</v>
      </c>
      <c r="L405" s="196">
        <f t="shared" si="165"/>
        <v>0</v>
      </c>
      <c r="M405" s="196">
        <f t="shared" si="166"/>
        <v>0</v>
      </c>
      <c r="N405" s="197">
        <f t="shared" si="167"/>
        <v>0</v>
      </c>
      <c r="O405" s="197">
        <f t="shared" si="168"/>
        <v>1</v>
      </c>
      <c r="P405" s="210">
        <v>0</v>
      </c>
      <c r="Q405" s="194">
        <v>0</v>
      </c>
      <c r="R405" s="194">
        <v>0</v>
      </c>
      <c r="S405" s="194">
        <v>0</v>
      </c>
      <c r="T405" s="194">
        <v>0</v>
      </c>
      <c r="U405" s="194">
        <v>0</v>
      </c>
      <c r="V405" s="194">
        <v>0</v>
      </c>
      <c r="W405" s="194">
        <v>0</v>
      </c>
      <c r="X405" s="199">
        <v>0</v>
      </c>
      <c r="Y405" s="199">
        <v>0</v>
      </c>
      <c r="Z405" s="194">
        <v>0</v>
      </c>
      <c r="AA405" s="150">
        <v>0</v>
      </c>
      <c r="AB405" s="150">
        <v>0</v>
      </c>
      <c r="AC405" s="150">
        <v>0</v>
      </c>
      <c r="AD405" s="150">
        <v>0</v>
      </c>
      <c r="AE405" s="150">
        <v>0</v>
      </c>
      <c r="AF405" s="150">
        <v>0</v>
      </c>
      <c r="AG405" s="150">
        <v>0</v>
      </c>
      <c r="AH405" s="199">
        <v>0</v>
      </c>
      <c r="AI405" s="199">
        <v>0</v>
      </c>
      <c r="AJ405" s="194">
        <v>0</v>
      </c>
      <c r="AK405" s="194">
        <v>0</v>
      </c>
      <c r="AL405" s="194">
        <v>0</v>
      </c>
      <c r="AM405" s="194">
        <v>0</v>
      </c>
      <c r="AN405" s="194">
        <v>0</v>
      </c>
      <c r="AO405" s="194">
        <v>0</v>
      </c>
      <c r="AP405" s="194">
        <v>0</v>
      </c>
      <c r="AQ405" s="194">
        <v>0</v>
      </c>
      <c r="AR405" s="199">
        <v>0</v>
      </c>
      <c r="AS405" s="199">
        <v>0</v>
      </c>
      <c r="AT405" s="194">
        <v>18.63742792</v>
      </c>
      <c r="AU405" s="194">
        <v>0</v>
      </c>
      <c r="AV405" s="194">
        <v>0</v>
      </c>
      <c r="AW405" s="194">
        <v>0</v>
      </c>
      <c r="AX405" s="194">
        <v>0</v>
      </c>
      <c r="AY405" s="194">
        <v>0</v>
      </c>
      <c r="AZ405" s="194">
        <v>0</v>
      </c>
      <c r="BA405" s="194">
        <v>0</v>
      </c>
      <c r="BB405" s="199">
        <v>0</v>
      </c>
      <c r="BC405" s="199">
        <v>1</v>
      </c>
      <c r="BD405" s="200"/>
      <c r="BE405" s="202"/>
      <c r="BF405" s="202"/>
      <c r="BG405" s="203"/>
      <c r="BH405" s="204"/>
      <c r="BI405" s="204"/>
      <c r="BJ405" s="205"/>
      <c r="BK405" s="212"/>
    </row>
    <row r="406" spans="1:63" ht="19.5" customHeight="1" x14ac:dyDescent="0.25">
      <c r="A406" s="192" t="s">
        <v>37</v>
      </c>
      <c r="B406" s="193" t="s">
        <v>414</v>
      </c>
      <c r="C406" s="208" t="s">
        <v>424</v>
      </c>
      <c r="D406" s="209" t="s">
        <v>425</v>
      </c>
      <c r="E406" s="194" t="s">
        <v>0</v>
      </c>
      <c r="F406" s="195">
        <f t="shared" si="159"/>
        <v>18.446387920000003</v>
      </c>
      <c r="G406" s="196">
        <f t="shared" si="160"/>
        <v>0</v>
      </c>
      <c r="H406" s="196">
        <f t="shared" si="161"/>
        <v>0</v>
      </c>
      <c r="I406" s="196">
        <f t="shared" si="162"/>
        <v>0</v>
      </c>
      <c r="J406" s="196">
        <f t="shared" si="163"/>
        <v>0</v>
      </c>
      <c r="K406" s="196">
        <f t="shared" si="164"/>
        <v>0</v>
      </c>
      <c r="L406" s="196">
        <f t="shared" si="165"/>
        <v>0</v>
      </c>
      <c r="M406" s="196">
        <f t="shared" si="166"/>
        <v>0</v>
      </c>
      <c r="N406" s="197">
        <f t="shared" si="167"/>
        <v>0</v>
      </c>
      <c r="O406" s="197">
        <f t="shared" si="168"/>
        <v>1</v>
      </c>
      <c r="P406" s="210">
        <v>0</v>
      </c>
      <c r="Q406" s="194">
        <v>0</v>
      </c>
      <c r="R406" s="194">
        <v>0</v>
      </c>
      <c r="S406" s="194">
        <v>0</v>
      </c>
      <c r="T406" s="194">
        <v>0</v>
      </c>
      <c r="U406" s="194">
        <v>0</v>
      </c>
      <c r="V406" s="194">
        <v>0</v>
      </c>
      <c r="W406" s="194">
        <v>0</v>
      </c>
      <c r="X406" s="199">
        <v>0</v>
      </c>
      <c r="Y406" s="199">
        <v>0</v>
      </c>
      <c r="Z406" s="194">
        <v>0</v>
      </c>
      <c r="AA406" s="150">
        <v>0</v>
      </c>
      <c r="AB406" s="150">
        <v>0</v>
      </c>
      <c r="AC406" s="150">
        <v>0</v>
      </c>
      <c r="AD406" s="150">
        <v>0</v>
      </c>
      <c r="AE406" s="150">
        <v>0</v>
      </c>
      <c r="AF406" s="150">
        <v>0</v>
      </c>
      <c r="AG406" s="150">
        <v>0</v>
      </c>
      <c r="AH406" s="199">
        <v>0</v>
      </c>
      <c r="AI406" s="199">
        <v>0</v>
      </c>
      <c r="AJ406" s="194">
        <v>0</v>
      </c>
      <c r="AK406" s="194">
        <v>0</v>
      </c>
      <c r="AL406" s="194">
        <v>0</v>
      </c>
      <c r="AM406" s="194">
        <v>0</v>
      </c>
      <c r="AN406" s="194">
        <v>0</v>
      </c>
      <c r="AO406" s="194">
        <v>0</v>
      </c>
      <c r="AP406" s="194">
        <v>0</v>
      </c>
      <c r="AQ406" s="194">
        <v>0</v>
      </c>
      <c r="AR406" s="199">
        <v>0</v>
      </c>
      <c r="AS406" s="199">
        <v>0</v>
      </c>
      <c r="AT406" s="194">
        <v>18.446387920000003</v>
      </c>
      <c r="AU406" s="194">
        <v>0</v>
      </c>
      <c r="AV406" s="194">
        <v>0</v>
      </c>
      <c r="AW406" s="194">
        <v>0</v>
      </c>
      <c r="AX406" s="194">
        <v>0</v>
      </c>
      <c r="AY406" s="194">
        <v>0</v>
      </c>
      <c r="AZ406" s="194">
        <v>0</v>
      </c>
      <c r="BA406" s="194">
        <v>0</v>
      </c>
      <c r="BB406" s="199">
        <v>0</v>
      </c>
      <c r="BC406" s="199">
        <v>1</v>
      </c>
      <c r="BD406" s="200"/>
      <c r="BE406" s="202"/>
      <c r="BF406" s="202"/>
      <c r="BG406" s="203"/>
      <c r="BH406" s="204"/>
      <c r="BI406" s="204"/>
      <c r="BJ406" s="205"/>
      <c r="BK406" s="212"/>
    </row>
    <row r="407" spans="1:63" ht="19.5" customHeight="1" x14ac:dyDescent="0.25">
      <c r="A407" s="192" t="s">
        <v>37</v>
      </c>
      <c r="B407" s="193" t="s">
        <v>414</v>
      </c>
      <c r="C407" s="208" t="s">
        <v>426</v>
      </c>
      <c r="D407" s="209" t="s">
        <v>427</v>
      </c>
      <c r="E407" s="194" t="s">
        <v>0</v>
      </c>
      <c r="F407" s="195">
        <f t="shared" si="159"/>
        <v>4.8571428599999997</v>
      </c>
      <c r="G407" s="196">
        <f t="shared" si="160"/>
        <v>0</v>
      </c>
      <c r="H407" s="196">
        <f t="shared" si="161"/>
        <v>0</v>
      </c>
      <c r="I407" s="196">
        <f t="shared" si="162"/>
        <v>0</v>
      </c>
      <c r="J407" s="196">
        <f t="shared" si="163"/>
        <v>0</v>
      </c>
      <c r="K407" s="196">
        <f t="shared" si="164"/>
        <v>0</v>
      </c>
      <c r="L407" s="196">
        <f t="shared" si="165"/>
        <v>0</v>
      </c>
      <c r="M407" s="196">
        <f t="shared" si="166"/>
        <v>0</v>
      </c>
      <c r="N407" s="197">
        <f t="shared" si="167"/>
        <v>0</v>
      </c>
      <c r="O407" s="197">
        <f t="shared" si="168"/>
        <v>1</v>
      </c>
      <c r="P407" s="210">
        <v>0</v>
      </c>
      <c r="Q407" s="194">
        <v>0</v>
      </c>
      <c r="R407" s="194">
        <v>0</v>
      </c>
      <c r="S407" s="194">
        <v>0</v>
      </c>
      <c r="T407" s="194">
        <v>0</v>
      </c>
      <c r="U407" s="194">
        <v>0</v>
      </c>
      <c r="V407" s="194">
        <v>0</v>
      </c>
      <c r="W407" s="194">
        <v>0</v>
      </c>
      <c r="X407" s="199">
        <v>0</v>
      </c>
      <c r="Y407" s="199">
        <v>0</v>
      </c>
      <c r="Z407" s="194">
        <v>4.8571428599999997</v>
      </c>
      <c r="AA407" s="150">
        <v>0</v>
      </c>
      <c r="AB407" s="150">
        <v>0</v>
      </c>
      <c r="AC407" s="150">
        <v>0</v>
      </c>
      <c r="AD407" s="150">
        <v>0</v>
      </c>
      <c r="AE407" s="150">
        <v>0</v>
      </c>
      <c r="AF407" s="150">
        <v>0</v>
      </c>
      <c r="AG407" s="150">
        <v>0</v>
      </c>
      <c r="AH407" s="199">
        <v>0</v>
      </c>
      <c r="AI407" s="199">
        <v>1</v>
      </c>
      <c r="AJ407" s="194">
        <v>0</v>
      </c>
      <c r="AK407" s="194">
        <v>0</v>
      </c>
      <c r="AL407" s="194">
        <v>0</v>
      </c>
      <c r="AM407" s="194">
        <v>0</v>
      </c>
      <c r="AN407" s="194">
        <v>0</v>
      </c>
      <c r="AO407" s="194">
        <v>0</v>
      </c>
      <c r="AP407" s="194">
        <v>0</v>
      </c>
      <c r="AQ407" s="194">
        <v>0</v>
      </c>
      <c r="AR407" s="199">
        <v>0</v>
      </c>
      <c r="AS407" s="199">
        <v>0</v>
      </c>
      <c r="AT407" s="194">
        <v>0</v>
      </c>
      <c r="AU407" s="194">
        <v>0</v>
      </c>
      <c r="AV407" s="194">
        <v>0</v>
      </c>
      <c r="AW407" s="194">
        <v>0</v>
      </c>
      <c r="AX407" s="194">
        <v>0</v>
      </c>
      <c r="AY407" s="194">
        <v>0</v>
      </c>
      <c r="AZ407" s="194">
        <v>0</v>
      </c>
      <c r="BA407" s="194">
        <v>0</v>
      </c>
      <c r="BB407" s="199">
        <v>0</v>
      </c>
      <c r="BC407" s="199">
        <v>0</v>
      </c>
      <c r="BD407" s="200">
        <v>45838</v>
      </c>
      <c r="BE407" s="202"/>
      <c r="BF407" s="202"/>
      <c r="BG407" s="203"/>
      <c r="BH407" s="204"/>
      <c r="BI407" s="204"/>
      <c r="BJ407" s="205"/>
      <c r="BK407" s="212"/>
    </row>
    <row r="408" spans="1:63" ht="19.5" customHeight="1" x14ac:dyDescent="0.25">
      <c r="A408" s="192" t="s">
        <v>37</v>
      </c>
      <c r="B408" s="193" t="s">
        <v>414</v>
      </c>
      <c r="C408" s="208" t="s">
        <v>2007</v>
      </c>
      <c r="D408" s="209" t="s">
        <v>431</v>
      </c>
      <c r="E408" s="194" t="s">
        <v>0</v>
      </c>
      <c r="F408" s="195">
        <f t="shared" si="159"/>
        <v>28.312733809999997</v>
      </c>
      <c r="G408" s="196">
        <f t="shared" si="160"/>
        <v>0</v>
      </c>
      <c r="H408" s="196">
        <f t="shared" si="161"/>
        <v>0</v>
      </c>
      <c r="I408" s="196">
        <f t="shared" si="162"/>
        <v>0</v>
      </c>
      <c r="J408" s="196">
        <f t="shared" si="163"/>
        <v>0</v>
      </c>
      <c r="K408" s="196">
        <f t="shared" si="164"/>
        <v>0</v>
      </c>
      <c r="L408" s="196">
        <f t="shared" si="165"/>
        <v>0</v>
      </c>
      <c r="M408" s="196">
        <f t="shared" si="166"/>
        <v>0</v>
      </c>
      <c r="N408" s="197">
        <f t="shared" si="167"/>
        <v>0</v>
      </c>
      <c r="O408" s="197">
        <f t="shared" si="168"/>
        <v>227</v>
      </c>
      <c r="P408" s="210">
        <v>0</v>
      </c>
      <c r="Q408" s="194">
        <v>0</v>
      </c>
      <c r="R408" s="194">
        <v>0</v>
      </c>
      <c r="S408" s="194">
        <v>0</v>
      </c>
      <c r="T408" s="194">
        <v>0</v>
      </c>
      <c r="U408" s="194">
        <v>0</v>
      </c>
      <c r="V408" s="194">
        <v>0</v>
      </c>
      <c r="W408" s="194">
        <v>0</v>
      </c>
      <c r="X408" s="199">
        <v>0</v>
      </c>
      <c r="Y408" s="199">
        <v>0</v>
      </c>
      <c r="Z408" s="194">
        <v>0</v>
      </c>
      <c r="AA408" s="150">
        <v>0</v>
      </c>
      <c r="AB408" s="150">
        <v>0</v>
      </c>
      <c r="AC408" s="150">
        <v>0</v>
      </c>
      <c r="AD408" s="150">
        <v>0</v>
      </c>
      <c r="AE408" s="150">
        <v>0</v>
      </c>
      <c r="AF408" s="150">
        <v>0</v>
      </c>
      <c r="AG408" s="150">
        <v>0</v>
      </c>
      <c r="AH408" s="199">
        <v>0</v>
      </c>
      <c r="AI408" s="199">
        <v>0</v>
      </c>
      <c r="AJ408" s="194">
        <v>0</v>
      </c>
      <c r="AK408" s="194">
        <v>0</v>
      </c>
      <c r="AL408" s="194">
        <v>0</v>
      </c>
      <c r="AM408" s="194">
        <v>0</v>
      </c>
      <c r="AN408" s="194">
        <v>0</v>
      </c>
      <c r="AO408" s="194">
        <v>0</v>
      </c>
      <c r="AP408" s="194">
        <v>0</v>
      </c>
      <c r="AQ408" s="194">
        <v>0</v>
      </c>
      <c r="AR408" s="199">
        <v>0</v>
      </c>
      <c r="AS408" s="199">
        <v>0</v>
      </c>
      <c r="AT408" s="194">
        <v>28.312733809999997</v>
      </c>
      <c r="AU408" s="194">
        <v>0</v>
      </c>
      <c r="AV408" s="194">
        <v>0</v>
      </c>
      <c r="AW408" s="194">
        <v>0</v>
      </c>
      <c r="AX408" s="194">
        <v>0</v>
      </c>
      <c r="AY408" s="194">
        <v>0</v>
      </c>
      <c r="AZ408" s="194">
        <v>0</v>
      </c>
      <c r="BA408" s="194">
        <v>0</v>
      </c>
      <c r="BB408" s="199">
        <v>0</v>
      </c>
      <c r="BC408" s="199">
        <v>227</v>
      </c>
      <c r="BD408" s="200"/>
      <c r="BE408" s="202"/>
      <c r="BF408" s="202"/>
      <c r="BG408" s="203"/>
      <c r="BH408" s="204"/>
      <c r="BI408" s="204"/>
      <c r="BJ408" s="205"/>
      <c r="BK408" s="212"/>
    </row>
    <row r="409" spans="1:63" ht="19.5" customHeight="1" x14ac:dyDescent="0.25">
      <c r="A409" s="192" t="s">
        <v>37</v>
      </c>
      <c r="B409" s="193" t="s">
        <v>414</v>
      </c>
      <c r="C409" s="208" t="s">
        <v>432</v>
      </c>
      <c r="D409" s="209" t="s">
        <v>433</v>
      </c>
      <c r="E409" s="194" t="s">
        <v>0</v>
      </c>
      <c r="F409" s="195">
        <f t="shared" si="159"/>
        <v>8.4049999999999994</v>
      </c>
      <c r="G409" s="196">
        <f t="shared" si="160"/>
        <v>0</v>
      </c>
      <c r="H409" s="196">
        <f t="shared" si="161"/>
        <v>0</v>
      </c>
      <c r="I409" s="196">
        <f t="shared" si="162"/>
        <v>0</v>
      </c>
      <c r="J409" s="196">
        <f t="shared" si="163"/>
        <v>0</v>
      </c>
      <c r="K409" s="196">
        <f t="shared" si="164"/>
        <v>0</v>
      </c>
      <c r="L409" s="196">
        <f t="shared" si="165"/>
        <v>0</v>
      </c>
      <c r="M409" s="196">
        <f t="shared" si="166"/>
        <v>0</v>
      </c>
      <c r="N409" s="197">
        <f t="shared" si="167"/>
        <v>0</v>
      </c>
      <c r="O409" s="197">
        <f t="shared" si="168"/>
        <v>41</v>
      </c>
      <c r="P409" s="198">
        <v>8.4049999999999994</v>
      </c>
      <c r="Q409" s="194">
        <v>0</v>
      </c>
      <c r="R409" s="194">
        <v>0</v>
      </c>
      <c r="S409" s="194">
        <v>0</v>
      </c>
      <c r="T409" s="194">
        <v>0</v>
      </c>
      <c r="U409" s="194">
        <v>0</v>
      </c>
      <c r="V409" s="194">
        <v>0</v>
      </c>
      <c r="W409" s="194">
        <v>0</v>
      </c>
      <c r="X409" s="199">
        <v>0</v>
      </c>
      <c r="Y409" s="199">
        <v>41</v>
      </c>
      <c r="Z409" s="194">
        <v>0</v>
      </c>
      <c r="AA409" s="150">
        <v>0</v>
      </c>
      <c r="AB409" s="150">
        <v>0</v>
      </c>
      <c r="AC409" s="150">
        <v>0</v>
      </c>
      <c r="AD409" s="150">
        <v>0</v>
      </c>
      <c r="AE409" s="150">
        <v>0</v>
      </c>
      <c r="AF409" s="150">
        <v>0</v>
      </c>
      <c r="AG409" s="150">
        <v>0</v>
      </c>
      <c r="AH409" s="199">
        <v>0</v>
      </c>
      <c r="AI409" s="199">
        <v>0</v>
      </c>
      <c r="AJ409" s="194">
        <v>0</v>
      </c>
      <c r="AK409" s="194">
        <v>0</v>
      </c>
      <c r="AL409" s="194">
        <v>0</v>
      </c>
      <c r="AM409" s="194">
        <v>0</v>
      </c>
      <c r="AN409" s="194">
        <v>0</v>
      </c>
      <c r="AO409" s="194">
        <v>0</v>
      </c>
      <c r="AP409" s="194">
        <v>0</v>
      </c>
      <c r="AQ409" s="194">
        <v>0</v>
      </c>
      <c r="AR409" s="199">
        <v>0</v>
      </c>
      <c r="AS409" s="199">
        <v>0</v>
      </c>
      <c r="AT409" s="194">
        <v>0</v>
      </c>
      <c r="AU409" s="194">
        <v>0</v>
      </c>
      <c r="AV409" s="194">
        <v>0</v>
      </c>
      <c r="AW409" s="194">
        <v>0</v>
      </c>
      <c r="AX409" s="194">
        <v>0</v>
      </c>
      <c r="AY409" s="194">
        <v>0</v>
      </c>
      <c r="AZ409" s="194">
        <v>0</v>
      </c>
      <c r="BA409" s="194">
        <v>0</v>
      </c>
      <c r="BB409" s="199">
        <v>0</v>
      </c>
      <c r="BC409" s="199">
        <v>0</v>
      </c>
      <c r="BD409" s="200">
        <v>45688</v>
      </c>
      <c r="BE409" s="202"/>
      <c r="BF409" s="202"/>
      <c r="BG409" s="203"/>
      <c r="BH409" s="204"/>
      <c r="BI409" s="204"/>
      <c r="BJ409" s="205"/>
      <c r="BK409" s="212"/>
    </row>
    <row r="410" spans="1:63" ht="19.5" customHeight="1" x14ac:dyDescent="0.25">
      <c r="A410" s="192" t="s">
        <v>37</v>
      </c>
      <c r="B410" s="193" t="s">
        <v>414</v>
      </c>
      <c r="C410" s="208" t="s">
        <v>2008</v>
      </c>
      <c r="D410" s="209" t="s">
        <v>435</v>
      </c>
      <c r="E410" s="194" t="s">
        <v>0</v>
      </c>
      <c r="F410" s="195">
        <f t="shared" si="159"/>
        <v>9.3056516700000014</v>
      </c>
      <c r="G410" s="196">
        <f t="shared" si="160"/>
        <v>0</v>
      </c>
      <c r="H410" s="196">
        <f t="shared" si="161"/>
        <v>0</v>
      </c>
      <c r="I410" s="196">
        <f t="shared" si="162"/>
        <v>0</v>
      </c>
      <c r="J410" s="196">
        <f t="shared" si="163"/>
        <v>0</v>
      </c>
      <c r="K410" s="196">
        <f t="shared" si="164"/>
        <v>0</v>
      </c>
      <c r="L410" s="196">
        <f t="shared" si="165"/>
        <v>0</v>
      </c>
      <c r="M410" s="196">
        <f t="shared" si="166"/>
        <v>0</v>
      </c>
      <c r="N410" s="197">
        <f t="shared" si="167"/>
        <v>0</v>
      </c>
      <c r="O410" s="197">
        <f t="shared" si="168"/>
        <v>16</v>
      </c>
      <c r="P410" s="198">
        <v>0.58183200000000002</v>
      </c>
      <c r="Q410" s="194">
        <v>0</v>
      </c>
      <c r="R410" s="194">
        <v>0</v>
      </c>
      <c r="S410" s="194">
        <v>0</v>
      </c>
      <c r="T410" s="194">
        <v>0</v>
      </c>
      <c r="U410" s="194">
        <v>0</v>
      </c>
      <c r="V410" s="194">
        <v>0</v>
      </c>
      <c r="W410" s="194">
        <v>0</v>
      </c>
      <c r="X410" s="199">
        <v>0</v>
      </c>
      <c r="Y410" s="199">
        <v>1</v>
      </c>
      <c r="Z410" s="194">
        <f>0.108333+0.448</f>
        <v>0.55633299999999997</v>
      </c>
      <c r="AA410" s="150">
        <v>0</v>
      </c>
      <c r="AB410" s="150">
        <v>0</v>
      </c>
      <c r="AC410" s="150">
        <v>0</v>
      </c>
      <c r="AD410" s="150">
        <v>0</v>
      </c>
      <c r="AE410" s="150">
        <v>0</v>
      </c>
      <c r="AF410" s="150">
        <v>0</v>
      </c>
      <c r="AG410" s="150">
        <v>0</v>
      </c>
      <c r="AH410" s="199">
        <v>0</v>
      </c>
      <c r="AI410" s="199">
        <v>3</v>
      </c>
      <c r="AJ410" s="194">
        <v>7.9166667000000004</v>
      </c>
      <c r="AK410" s="194">
        <v>0</v>
      </c>
      <c r="AL410" s="194">
        <v>0</v>
      </c>
      <c r="AM410" s="194">
        <v>0</v>
      </c>
      <c r="AN410" s="194">
        <v>0</v>
      </c>
      <c r="AO410" s="194">
        <v>0</v>
      </c>
      <c r="AP410" s="194">
        <v>0</v>
      </c>
      <c r="AQ410" s="194">
        <v>0</v>
      </c>
      <c r="AR410" s="199">
        <v>0</v>
      </c>
      <c r="AS410" s="199">
        <v>10</v>
      </c>
      <c r="AT410" s="194">
        <v>0.25081997</v>
      </c>
      <c r="AU410" s="194">
        <v>0</v>
      </c>
      <c r="AV410" s="194">
        <v>0</v>
      </c>
      <c r="AW410" s="194">
        <v>0</v>
      </c>
      <c r="AX410" s="194">
        <v>0</v>
      </c>
      <c r="AY410" s="194">
        <v>0</v>
      </c>
      <c r="AZ410" s="194">
        <v>0</v>
      </c>
      <c r="BA410" s="194">
        <v>0</v>
      </c>
      <c r="BB410" s="199">
        <v>0</v>
      </c>
      <c r="BC410" s="199">
        <v>2</v>
      </c>
      <c r="BD410" s="200" t="s">
        <v>2009</v>
      </c>
      <c r="BE410" s="202"/>
      <c r="BF410" s="202"/>
      <c r="BG410" s="203"/>
      <c r="BH410" s="204"/>
      <c r="BI410" s="204"/>
      <c r="BJ410" s="205"/>
      <c r="BK410" s="212"/>
    </row>
    <row r="411" spans="1:63" ht="19.5" customHeight="1" x14ac:dyDescent="0.25">
      <c r="A411" s="192" t="s">
        <v>37</v>
      </c>
      <c r="B411" s="193" t="s">
        <v>414</v>
      </c>
      <c r="C411" s="208" t="s">
        <v>2010</v>
      </c>
      <c r="D411" s="209" t="s">
        <v>437</v>
      </c>
      <c r="E411" s="194" t="s">
        <v>0</v>
      </c>
      <c r="F411" s="195">
        <f t="shared" si="159"/>
        <v>11.722750000000001</v>
      </c>
      <c r="G411" s="196">
        <f t="shared" si="160"/>
        <v>0</v>
      </c>
      <c r="H411" s="196">
        <f t="shared" si="161"/>
        <v>0</v>
      </c>
      <c r="I411" s="196">
        <f t="shared" si="162"/>
        <v>0</v>
      </c>
      <c r="J411" s="196">
        <f t="shared" si="163"/>
        <v>0</v>
      </c>
      <c r="K411" s="196">
        <f t="shared" si="164"/>
        <v>0</v>
      </c>
      <c r="L411" s="196">
        <f t="shared" si="165"/>
        <v>0</v>
      </c>
      <c r="M411" s="196">
        <f t="shared" si="166"/>
        <v>0</v>
      </c>
      <c r="N411" s="197">
        <f t="shared" si="167"/>
        <v>0</v>
      </c>
      <c r="O411" s="197">
        <f t="shared" si="168"/>
        <v>13</v>
      </c>
      <c r="P411" s="210">
        <v>0</v>
      </c>
      <c r="Q411" s="194">
        <v>0</v>
      </c>
      <c r="R411" s="194">
        <v>0</v>
      </c>
      <c r="S411" s="194">
        <v>0</v>
      </c>
      <c r="T411" s="194">
        <v>0</v>
      </c>
      <c r="U411" s="194">
        <v>0</v>
      </c>
      <c r="V411" s="194">
        <v>0</v>
      </c>
      <c r="W411" s="194">
        <v>0</v>
      </c>
      <c r="X411" s="199">
        <v>0</v>
      </c>
      <c r="Y411" s="199">
        <v>0</v>
      </c>
      <c r="Z411" s="194">
        <f>0.44625+5.65</f>
        <v>6.0962500000000004</v>
      </c>
      <c r="AA411" s="150">
        <v>0</v>
      </c>
      <c r="AB411" s="150">
        <v>0</v>
      </c>
      <c r="AC411" s="150">
        <v>0</v>
      </c>
      <c r="AD411" s="150">
        <v>0</v>
      </c>
      <c r="AE411" s="150">
        <v>0</v>
      </c>
      <c r="AF411" s="150">
        <v>0</v>
      </c>
      <c r="AG411" s="150">
        <v>0</v>
      </c>
      <c r="AH411" s="199">
        <v>0</v>
      </c>
      <c r="AI411" s="199">
        <v>8</v>
      </c>
      <c r="AJ411" s="194">
        <v>0</v>
      </c>
      <c r="AK411" s="194">
        <v>0</v>
      </c>
      <c r="AL411" s="194">
        <v>0</v>
      </c>
      <c r="AM411" s="194">
        <v>0</v>
      </c>
      <c r="AN411" s="194">
        <v>0</v>
      </c>
      <c r="AO411" s="194">
        <v>0</v>
      </c>
      <c r="AP411" s="194">
        <v>0</v>
      </c>
      <c r="AQ411" s="194">
        <v>0</v>
      </c>
      <c r="AR411" s="199">
        <v>0</v>
      </c>
      <c r="AS411" s="199">
        <v>0</v>
      </c>
      <c r="AT411" s="194">
        <v>5.6265000000000001</v>
      </c>
      <c r="AU411" s="194">
        <v>0</v>
      </c>
      <c r="AV411" s="194">
        <v>0</v>
      </c>
      <c r="AW411" s="194">
        <v>0</v>
      </c>
      <c r="AX411" s="194">
        <v>0</v>
      </c>
      <c r="AY411" s="194">
        <v>0</v>
      </c>
      <c r="AZ411" s="194">
        <v>0</v>
      </c>
      <c r="BA411" s="194">
        <v>0</v>
      </c>
      <c r="BB411" s="199">
        <v>0</v>
      </c>
      <c r="BC411" s="199">
        <v>5</v>
      </c>
      <c r="BD411" s="200" t="s">
        <v>2011</v>
      </c>
      <c r="BE411" s="202"/>
      <c r="BF411" s="202"/>
      <c r="BG411" s="203"/>
      <c r="BH411" s="204"/>
      <c r="BI411" s="204"/>
      <c r="BJ411" s="205"/>
      <c r="BK411" s="212"/>
    </row>
    <row r="412" spans="1:63" ht="19.5" customHeight="1" x14ac:dyDescent="0.25">
      <c r="A412" s="192" t="s">
        <v>37</v>
      </c>
      <c r="B412" s="193" t="s">
        <v>414</v>
      </c>
      <c r="C412" s="208" t="s">
        <v>1635</v>
      </c>
      <c r="D412" s="209" t="s">
        <v>1636</v>
      </c>
      <c r="E412" s="194" t="s">
        <v>0</v>
      </c>
      <c r="F412" s="195">
        <f t="shared" si="159"/>
        <v>11.294661230000001</v>
      </c>
      <c r="G412" s="196">
        <f t="shared" si="160"/>
        <v>0</v>
      </c>
      <c r="H412" s="196">
        <f t="shared" si="161"/>
        <v>0</v>
      </c>
      <c r="I412" s="196">
        <f t="shared" si="162"/>
        <v>0</v>
      </c>
      <c r="J412" s="196">
        <f t="shared" si="163"/>
        <v>0</v>
      </c>
      <c r="K412" s="196">
        <f t="shared" si="164"/>
        <v>0</v>
      </c>
      <c r="L412" s="196">
        <f t="shared" si="165"/>
        <v>0</v>
      </c>
      <c r="M412" s="196">
        <f t="shared" si="166"/>
        <v>0</v>
      </c>
      <c r="N412" s="197">
        <f t="shared" si="167"/>
        <v>0</v>
      </c>
      <c r="O412" s="197">
        <f t="shared" si="168"/>
        <v>28</v>
      </c>
      <c r="P412" s="210">
        <v>0</v>
      </c>
      <c r="Q412" s="194">
        <v>0</v>
      </c>
      <c r="R412" s="194">
        <v>0</v>
      </c>
      <c r="S412" s="194">
        <v>0</v>
      </c>
      <c r="T412" s="194">
        <v>0</v>
      </c>
      <c r="U412" s="194">
        <v>0</v>
      </c>
      <c r="V412" s="194">
        <v>0</v>
      </c>
      <c r="W412" s="194">
        <v>0</v>
      </c>
      <c r="X412" s="199">
        <v>0</v>
      </c>
      <c r="Y412" s="199">
        <v>0</v>
      </c>
      <c r="Z412" s="194">
        <v>11.294661230000001</v>
      </c>
      <c r="AA412" s="150">
        <v>0</v>
      </c>
      <c r="AB412" s="150">
        <v>0</v>
      </c>
      <c r="AC412" s="150">
        <v>0</v>
      </c>
      <c r="AD412" s="150">
        <v>0</v>
      </c>
      <c r="AE412" s="150">
        <v>0</v>
      </c>
      <c r="AF412" s="150">
        <v>0</v>
      </c>
      <c r="AG412" s="150">
        <v>0</v>
      </c>
      <c r="AH412" s="199">
        <v>0</v>
      </c>
      <c r="AI412" s="199">
        <v>28</v>
      </c>
      <c r="AJ412" s="194">
        <v>0</v>
      </c>
      <c r="AK412" s="194">
        <v>0</v>
      </c>
      <c r="AL412" s="194">
        <v>0</v>
      </c>
      <c r="AM412" s="194">
        <v>0</v>
      </c>
      <c r="AN412" s="194">
        <v>0</v>
      </c>
      <c r="AO412" s="194">
        <v>0</v>
      </c>
      <c r="AP412" s="194">
        <v>0</v>
      </c>
      <c r="AQ412" s="194">
        <v>0</v>
      </c>
      <c r="AR412" s="199">
        <v>0</v>
      </c>
      <c r="AS412" s="199">
        <v>0</v>
      </c>
      <c r="AT412" s="194">
        <v>0</v>
      </c>
      <c r="AU412" s="194">
        <v>0</v>
      </c>
      <c r="AV412" s="194">
        <v>0</v>
      </c>
      <c r="AW412" s="194">
        <v>0</v>
      </c>
      <c r="AX412" s="194">
        <v>0</v>
      </c>
      <c r="AY412" s="194">
        <v>0</v>
      </c>
      <c r="AZ412" s="194">
        <v>0</v>
      </c>
      <c r="BA412" s="194">
        <v>0</v>
      </c>
      <c r="BB412" s="199">
        <v>0</v>
      </c>
      <c r="BC412" s="199">
        <v>0</v>
      </c>
      <c r="BD412" s="200">
        <v>45831</v>
      </c>
      <c r="BE412" s="202"/>
      <c r="BF412" s="202"/>
      <c r="BG412" s="203"/>
      <c r="BH412" s="204"/>
      <c r="BI412" s="204"/>
      <c r="BJ412" s="205"/>
      <c r="BK412" s="212"/>
    </row>
    <row r="413" spans="1:63" ht="19.5" customHeight="1" x14ac:dyDescent="0.25">
      <c r="A413" s="192" t="s">
        <v>37</v>
      </c>
      <c r="B413" s="193" t="s">
        <v>414</v>
      </c>
      <c r="C413" s="208" t="s">
        <v>1637</v>
      </c>
      <c r="D413" s="209" t="s">
        <v>1638</v>
      </c>
      <c r="E413" s="194">
        <v>41.762990186878923</v>
      </c>
      <c r="F413" s="195">
        <f t="shared" si="159"/>
        <v>20.41</v>
      </c>
      <c r="G413" s="196">
        <f t="shared" si="160"/>
        <v>0</v>
      </c>
      <c r="H413" s="196">
        <f t="shared" si="161"/>
        <v>0</v>
      </c>
      <c r="I413" s="196">
        <f t="shared" si="162"/>
        <v>0</v>
      </c>
      <c r="J413" s="196">
        <f t="shared" si="163"/>
        <v>0</v>
      </c>
      <c r="K413" s="196">
        <f t="shared" si="164"/>
        <v>0</v>
      </c>
      <c r="L413" s="196">
        <f t="shared" si="165"/>
        <v>0</v>
      </c>
      <c r="M413" s="196">
        <f t="shared" si="166"/>
        <v>0</v>
      </c>
      <c r="N413" s="197">
        <f t="shared" si="167"/>
        <v>0</v>
      </c>
      <c r="O413" s="197">
        <f t="shared" si="168"/>
        <v>3</v>
      </c>
      <c r="P413" s="210">
        <v>0</v>
      </c>
      <c r="Q413" s="194">
        <v>0</v>
      </c>
      <c r="R413" s="194">
        <v>0</v>
      </c>
      <c r="S413" s="194">
        <v>0</v>
      </c>
      <c r="T413" s="194">
        <v>0</v>
      </c>
      <c r="U413" s="194">
        <v>0</v>
      </c>
      <c r="V413" s="194">
        <v>0</v>
      </c>
      <c r="W413" s="194">
        <v>0</v>
      </c>
      <c r="X413" s="199">
        <v>0</v>
      </c>
      <c r="Y413" s="199">
        <v>0</v>
      </c>
      <c r="Z413" s="194">
        <v>20.41</v>
      </c>
      <c r="AA413" s="150">
        <v>0</v>
      </c>
      <c r="AB413" s="150">
        <v>0</v>
      </c>
      <c r="AC413" s="150">
        <v>0</v>
      </c>
      <c r="AD413" s="150">
        <v>0</v>
      </c>
      <c r="AE413" s="150">
        <v>0</v>
      </c>
      <c r="AF413" s="150">
        <v>0</v>
      </c>
      <c r="AG413" s="150">
        <v>0</v>
      </c>
      <c r="AH413" s="199">
        <v>0</v>
      </c>
      <c r="AI413" s="199">
        <v>3</v>
      </c>
      <c r="AJ413" s="194">
        <v>0</v>
      </c>
      <c r="AK413" s="194">
        <v>0</v>
      </c>
      <c r="AL413" s="194">
        <v>0</v>
      </c>
      <c r="AM413" s="194">
        <v>0</v>
      </c>
      <c r="AN413" s="194">
        <v>0</v>
      </c>
      <c r="AO413" s="194">
        <v>0</v>
      </c>
      <c r="AP413" s="194">
        <v>0</v>
      </c>
      <c r="AQ413" s="194">
        <v>0</v>
      </c>
      <c r="AR413" s="199">
        <v>0</v>
      </c>
      <c r="AS413" s="199">
        <v>0</v>
      </c>
      <c r="AT413" s="194">
        <v>0</v>
      </c>
      <c r="AU413" s="194">
        <v>0</v>
      </c>
      <c r="AV413" s="194">
        <v>0</v>
      </c>
      <c r="AW413" s="194">
        <v>0</v>
      </c>
      <c r="AX413" s="194">
        <v>0</v>
      </c>
      <c r="AY413" s="194">
        <v>0</v>
      </c>
      <c r="AZ413" s="194">
        <v>0</v>
      </c>
      <c r="BA413" s="194">
        <v>0</v>
      </c>
      <c r="BB413" s="199">
        <v>0</v>
      </c>
      <c r="BC413" s="199">
        <v>0</v>
      </c>
      <c r="BD413" s="200">
        <v>45838</v>
      </c>
      <c r="BE413" s="202"/>
      <c r="BF413" s="202"/>
      <c r="BG413" s="203"/>
      <c r="BH413" s="204"/>
      <c r="BI413" s="204"/>
      <c r="BJ413" s="205"/>
      <c r="BK413" s="212"/>
    </row>
    <row r="414" spans="1:63" ht="19.5" customHeight="1" x14ac:dyDescent="0.25">
      <c r="A414" s="192" t="s">
        <v>37</v>
      </c>
      <c r="B414" s="193" t="s">
        <v>414</v>
      </c>
      <c r="C414" s="208" t="s">
        <v>438</v>
      </c>
      <c r="D414" s="209" t="s">
        <v>439</v>
      </c>
      <c r="E414" s="194" t="s">
        <v>0</v>
      </c>
      <c r="F414" s="195">
        <f t="shared" si="159"/>
        <v>88.083572849999996</v>
      </c>
      <c r="G414" s="196">
        <f t="shared" si="160"/>
        <v>0</v>
      </c>
      <c r="H414" s="196">
        <f t="shared" si="161"/>
        <v>0</v>
      </c>
      <c r="I414" s="196">
        <f t="shared" si="162"/>
        <v>0</v>
      </c>
      <c r="J414" s="196">
        <f t="shared" si="163"/>
        <v>0</v>
      </c>
      <c r="K414" s="196">
        <f t="shared" si="164"/>
        <v>0</v>
      </c>
      <c r="L414" s="196">
        <f t="shared" si="165"/>
        <v>0</v>
      </c>
      <c r="M414" s="196">
        <f t="shared" si="166"/>
        <v>0</v>
      </c>
      <c r="N414" s="197">
        <f t="shared" si="167"/>
        <v>0</v>
      </c>
      <c r="O414" s="197">
        <f t="shared" si="168"/>
        <v>10</v>
      </c>
      <c r="P414" s="210">
        <v>0</v>
      </c>
      <c r="Q414" s="194">
        <v>0</v>
      </c>
      <c r="R414" s="194">
        <v>0</v>
      </c>
      <c r="S414" s="194">
        <v>0</v>
      </c>
      <c r="T414" s="194">
        <v>0</v>
      </c>
      <c r="U414" s="194">
        <v>0</v>
      </c>
      <c r="V414" s="194">
        <v>0</v>
      </c>
      <c r="W414" s="194">
        <v>0</v>
      </c>
      <c r="X414" s="199">
        <v>0</v>
      </c>
      <c r="Y414" s="199">
        <v>0</v>
      </c>
      <c r="Z414" s="194">
        <v>0</v>
      </c>
      <c r="AA414" s="150">
        <v>0</v>
      </c>
      <c r="AB414" s="150">
        <v>0</v>
      </c>
      <c r="AC414" s="150">
        <v>0</v>
      </c>
      <c r="AD414" s="150">
        <v>0</v>
      </c>
      <c r="AE414" s="150">
        <v>0</v>
      </c>
      <c r="AF414" s="150">
        <v>0</v>
      </c>
      <c r="AG414" s="150">
        <v>0</v>
      </c>
      <c r="AH414" s="199">
        <v>0</v>
      </c>
      <c r="AI414" s="199">
        <v>0</v>
      </c>
      <c r="AJ414" s="194">
        <f>3.4282698+8.20200252+9.73533276+13.07179759+9.12343159+8.33721064+8.49917742+8.09224664+9.04497959</f>
        <v>77.534448549999993</v>
      </c>
      <c r="AK414" s="194">
        <v>0</v>
      </c>
      <c r="AL414" s="194">
        <v>0</v>
      </c>
      <c r="AM414" s="194">
        <v>0</v>
      </c>
      <c r="AN414" s="194">
        <v>0</v>
      </c>
      <c r="AO414" s="194">
        <v>0</v>
      </c>
      <c r="AP414" s="194">
        <v>0</v>
      </c>
      <c r="AQ414" s="194">
        <v>0</v>
      </c>
      <c r="AR414" s="199">
        <v>0</v>
      </c>
      <c r="AS414" s="199">
        <v>9</v>
      </c>
      <c r="AT414" s="194">
        <v>10.549124300000001</v>
      </c>
      <c r="AU414" s="194">
        <v>0</v>
      </c>
      <c r="AV414" s="194">
        <v>0</v>
      </c>
      <c r="AW414" s="194">
        <v>0</v>
      </c>
      <c r="AX414" s="194">
        <v>0</v>
      </c>
      <c r="AY414" s="194">
        <v>0</v>
      </c>
      <c r="AZ414" s="194">
        <v>0</v>
      </c>
      <c r="BA414" s="194">
        <v>0</v>
      </c>
      <c r="BB414" s="199">
        <v>0</v>
      </c>
      <c r="BC414" s="199">
        <v>1</v>
      </c>
      <c r="BD414" s="200" t="s">
        <v>2012</v>
      </c>
      <c r="BE414" s="202"/>
      <c r="BF414" s="202"/>
      <c r="BG414" s="203"/>
      <c r="BH414" s="204"/>
      <c r="BI414" s="204"/>
      <c r="BJ414" s="205"/>
      <c r="BK414" s="212"/>
    </row>
    <row r="415" spans="1:63" ht="19.5" customHeight="1" x14ac:dyDescent="0.25">
      <c r="A415" s="192" t="s">
        <v>37</v>
      </c>
      <c r="B415" s="193" t="s">
        <v>414</v>
      </c>
      <c r="C415" s="208" t="s">
        <v>1639</v>
      </c>
      <c r="D415" s="209" t="s">
        <v>1640</v>
      </c>
      <c r="E415" s="194">
        <v>13.764966751259831</v>
      </c>
      <c r="F415" s="195">
        <f t="shared" si="159"/>
        <v>9.0682055100000003</v>
      </c>
      <c r="G415" s="196">
        <f t="shared" si="160"/>
        <v>0</v>
      </c>
      <c r="H415" s="196">
        <f t="shared" si="161"/>
        <v>0</v>
      </c>
      <c r="I415" s="196">
        <f t="shared" si="162"/>
        <v>0</v>
      </c>
      <c r="J415" s="196">
        <f t="shared" si="163"/>
        <v>0</v>
      </c>
      <c r="K415" s="196">
        <f t="shared" si="164"/>
        <v>0</v>
      </c>
      <c r="L415" s="196">
        <f t="shared" si="165"/>
        <v>0</v>
      </c>
      <c r="M415" s="196">
        <f t="shared" si="166"/>
        <v>0</v>
      </c>
      <c r="N415" s="197">
        <f t="shared" si="167"/>
        <v>0</v>
      </c>
      <c r="O415" s="197">
        <f t="shared" si="168"/>
        <v>3</v>
      </c>
      <c r="P415" s="210">
        <v>0</v>
      </c>
      <c r="Q415" s="194">
        <v>0</v>
      </c>
      <c r="R415" s="194">
        <v>0</v>
      </c>
      <c r="S415" s="194">
        <v>0</v>
      </c>
      <c r="T415" s="194">
        <v>0</v>
      </c>
      <c r="U415" s="194">
        <v>0</v>
      </c>
      <c r="V415" s="194">
        <v>0</v>
      </c>
      <c r="W415" s="194">
        <v>0</v>
      </c>
      <c r="X415" s="199">
        <v>0</v>
      </c>
      <c r="Y415" s="199">
        <v>0</v>
      </c>
      <c r="Z415" s="194">
        <v>9.0682055100000003</v>
      </c>
      <c r="AA415" s="150">
        <v>0</v>
      </c>
      <c r="AB415" s="150">
        <v>0</v>
      </c>
      <c r="AC415" s="150">
        <v>0</v>
      </c>
      <c r="AD415" s="150">
        <v>0</v>
      </c>
      <c r="AE415" s="150">
        <v>0</v>
      </c>
      <c r="AF415" s="150">
        <v>0</v>
      </c>
      <c r="AG415" s="150">
        <v>0</v>
      </c>
      <c r="AH415" s="199">
        <v>0</v>
      </c>
      <c r="AI415" s="199">
        <v>3</v>
      </c>
      <c r="AJ415" s="194">
        <v>0</v>
      </c>
      <c r="AK415" s="194">
        <v>0</v>
      </c>
      <c r="AL415" s="194">
        <v>0</v>
      </c>
      <c r="AM415" s="194">
        <v>0</v>
      </c>
      <c r="AN415" s="194">
        <v>0</v>
      </c>
      <c r="AO415" s="194">
        <v>0</v>
      </c>
      <c r="AP415" s="194">
        <v>0</v>
      </c>
      <c r="AQ415" s="194">
        <v>0</v>
      </c>
      <c r="AR415" s="199">
        <v>0</v>
      </c>
      <c r="AS415" s="199">
        <v>0</v>
      </c>
      <c r="AT415" s="194">
        <v>0</v>
      </c>
      <c r="AU415" s="194">
        <v>0</v>
      </c>
      <c r="AV415" s="194">
        <v>0</v>
      </c>
      <c r="AW415" s="194">
        <v>0</v>
      </c>
      <c r="AX415" s="194">
        <v>0</v>
      </c>
      <c r="AY415" s="194">
        <v>0</v>
      </c>
      <c r="AZ415" s="194">
        <v>0</v>
      </c>
      <c r="BA415" s="194">
        <v>0</v>
      </c>
      <c r="BB415" s="199">
        <v>0</v>
      </c>
      <c r="BC415" s="199">
        <v>0</v>
      </c>
      <c r="BD415" s="200">
        <v>45838</v>
      </c>
      <c r="BE415" s="202"/>
      <c r="BF415" s="202"/>
      <c r="BG415" s="203"/>
      <c r="BH415" s="204"/>
      <c r="BI415" s="204"/>
      <c r="BJ415" s="205"/>
      <c r="BK415" s="212"/>
    </row>
    <row r="416" spans="1:63" ht="19.5" customHeight="1" x14ac:dyDescent="0.25">
      <c r="A416" s="192" t="s">
        <v>3</v>
      </c>
      <c r="B416" s="193" t="s">
        <v>414</v>
      </c>
      <c r="C416" s="208" t="s">
        <v>1712</v>
      </c>
      <c r="D416" s="209" t="s">
        <v>1713</v>
      </c>
      <c r="E416" s="194" t="s">
        <v>0</v>
      </c>
      <c r="F416" s="195">
        <f t="shared" si="159"/>
        <v>40.090505579999999</v>
      </c>
      <c r="G416" s="196">
        <f t="shared" si="160"/>
        <v>0</v>
      </c>
      <c r="H416" s="196">
        <f t="shared" si="161"/>
        <v>0</v>
      </c>
      <c r="I416" s="196">
        <f t="shared" si="162"/>
        <v>0</v>
      </c>
      <c r="J416" s="196">
        <f t="shared" si="163"/>
        <v>0</v>
      </c>
      <c r="K416" s="196">
        <f t="shared" si="164"/>
        <v>0</v>
      </c>
      <c r="L416" s="196">
        <f t="shared" si="165"/>
        <v>0</v>
      </c>
      <c r="M416" s="196">
        <f t="shared" si="166"/>
        <v>0</v>
      </c>
      <c r="N416" s="197">
        <f t="shared" si="167"/>
        <v>0</v>
      </c>
      <c r="O416" s="197">
        <f t="shared" si="168"/>
        <v>1</v>
      </c>
      <c r="P416" s="210">
        <v>0</v>
      </c>
      <c r="Q416" s="194">
        <v>0</v>
      </c>
      <c r="R416" s="194">
        <v>0</v>
      </c>
      <c r="S416" s="194">
        <v>0</v>
      </c>
      <c r="T416" s="194">
        <v>0</v>
      </c>
      <c r="U416" s="194">
        <v>0</v>
      </c>
      <c r="V416" s="194">
        <v>0</v>
      </c>
      <c r="W416" s="194">
        <v>0</v>
      </c>
      <c r="X416" s="199">
        <v>0</v>
      </c>
      <c r="Y416" s="199">
        <v>0</v>
      </c>
      <c r="Z416" s="194">
        <v>0</v>
      </c>
      <c r="AA416" s="150">
        <v>0</v>
      </c>
      <c r="AB416" s="150">
        <v>0</v>
      </c>
      <c r="AC416" s="150">
        <v>0</v>
      </c>
      <c r="AD416" s="150">
        <v>0</v>
      </c>
      <c r="AE416" s="150">
        <v>0</v>
      </c>
      <c r="AF416" s="150">
        <v>0</v>
      </c>
      <c r="AG416" s="150">
        <v>0</v>
      </c>
      <c r="AH416" s="199">
        <v>0</v>
      </c>
      <c r="AI416" s="199">
        <v>0</v>
      </c>
      <c r="AJ416" s="194">
        <v>40.090505579999999</v>
      </c>
      <c r="AK416" s="194">
        <v>0</v>
      </c>
      <c r="AL416" s="194">
        <v>0</v>
      </c>
      <c r="AM416" s="194">
        <v>0</v>
      </c>
      <c r="AN416" s="194">
        <v>0</v>
      </c>
      <c r="AO416" s="194">
        <v>0</v>
      </c>
      <c r="AP416" s="194">
        <v>0</v>
      </c>
      <c r="AQ416" s="194">
        <v>0</v>
      </c>
      <c r="AR416" s="199">
        <v>0</v>
      </c>
      <c r="AS416" s="199">
        <v>1</v>
      </c>
      <c r="AT416" s="194">
        <v>0</v>
      </c>
      <c r="AU416" s="194">
        <v>0</v>
      </c>
      <c r="AV416" s="194">
        <v>0</v>
      </c>
      <c r="AW416" s="194">
        <v>0</v>
      </c>
      <c r="AX416" s="194">
        <v>0</v>
      </c>
      <c r="AY416" s="194">
        <v>0</v>
      </c>
      <c r="AZ416" s="194">
        <v>0</v>
      </c>
      <c r="BA416" s="194">
        <v>0</v>
      </c>
      <c r="BB416" s="199">
        <v>0</v>
      </c>
      <c r="BC416" s="199">
        <v>0</v>
      </c>
      <c r="BD416" s="200">
        <v>45900</v>
      </c>
      <c r="BE416" s="202"/>
      <c r="BF416" s="202"/>
      <c r="BG416" s="203"/>
      <c r="BH416" s="204"/>
      <c r="BI416" s="204"/>
      <c r="BJ416" s="205"/>
      <c r="BK416" s="212"/>
    </row>
    <row r="417" spans="1:63" ht="19.5" customHeight="1" x14ac:dyDescent="0.25">
      <c r="A417" s="192" t="s">
        <v>37</v>
      </c>
      <c r="B417" s="193" t="s">
        <v>414</v>
      </c>
      <c r="C417" s="208" t="s">
        <v>442</v>
      </c>
      <c r="D417" s="209" t="s">
        <v>443</v>
      </c>
      <c r="E417" s="194" t="s">
        <v>0</v>
      </c>
      <c r="F417" s="195">
        <f t="shared" si="159"/>
        <v>0</v>
      </c>
      <c r="G417" s="196">
        <f t="shared" si="160"/>
        <v>0</v>
      </c>
      <c r="H417" s="196">
        <f t="shared" si="161"/>
        <v>0</v>
      </c>
      <c r="I417" s="196">
        <f t="shared" si="162"/>
        <v>0</v>
      </c>
      <c r="J417" s="196">
        <f t="shared" si="163"/>
        <v>0</v>
      </c>
      <c r="K417" s="196">
        <f t="shared" si="164"/>
        <v>0</v>
      </c>
      <c r="L417" s="196">
        <f t="shared" si="165"/>
        <v>0</v>
      </c>
      <c r="M417" s="196">
        <f t="shared" si="166"/>
        <v>0</v>
      </c>
      <c r="N417" s="197">
        <f t="shared" si="167"/>
        <v>0</v>
      </c>
      <c r="O417" s="197">
        <f t="shared" si="168"/>
        <v>0</v>
      </c>
      <c r="P417" s="210">
        <v>0</v>
      </c>
      <c r="Q417" s="194">
        <v>0</v>
      </c>
      <c r="R417" s="194">
        <v>0</v>
      </c>
      <c r="S417" s="194">
        <v>0</v>
      </c>
      <c r="T417" s="194">
        <v>0</v>
      </c>
      <c r="U417" s="194">
        <v>0</v>
      </c>
      <c r="V417" s="194">
        <v>0</v>
      </c>
      <c r="W417" s="194">
        <v>0</v>
      </c>
      <c r="X417" s="199">
        <v>0</v>
      </c>
      <c r="Y417" s="199">
        <v>0</v>
      </c>
      <c r="Z417" s="194">
        <v>0</v>
      </c>
      <c r="AA417" s="150">
        <v>0</v>
      </c>
      <c r="AB417" s="150">
        <v>0</v>
      </c>
      <c r="AC417" s="150">
        <v>0</v>
      </c>
      <c r="AD417" s="150">
        <v>0</v>
      </c>
      <c r="AE417" s="150">
        <v>0</v>
      </c>
      <c r="AF417" s="150">
        <v>0</v>
      </c>
      <c r="AG417" s="150">
        <v>0</v>
      </c>
      <c r="AH417" s="199">
        <v>0</v>
      </c>
      <c r="AI417" s="199">
        <v>0</v>
      </c>
      <c r="AJ417" s="194">
        <v>0</v>
      </c>
      <c r="AK417" s="194">
        <v>0</v>
      </c>
      <c r="AL417" s="194">
        <v>0</v>
      </c>
      <c r="AM417" s="194">
        <v>0</v>
      </c>
      <c r="AN417" s="194">
        <v>0</v>
      </c>
      <c r="AO417" s="194">
        <v>0</v>
      </c>
      <c r="AP417" s="194">
        <v>0</v>
      </c>
      <c r="AQ417" s="194">
        <v>0</v>
      </c>
      <c r="AR417" s="199">
        <v>0</v>
      </c>
      <c r="AS417" s="199">
        <v>0</v>
      </c>
      <c r="AT417" s="194">
        <v>0</v>
      </c>
      <c r="AU417" s="194">
        <v>0</v>
      </c>
      <c r="AV417" s="194">
        <v>0</v>
      </c>
      <c r="AW417" s="194">
        <v>0</v>
      </c>
      <c r="AX417" s="194">
        <v>0</v>
      </c>
      <c r="AY417" s="194">
        <v>0</v>
      </c>
      <c r="AZ417" s="194">
        <v>0</v>
      </c>
      <c r="BA417" s="194">
        <v>0</v>
      </c>
      <c r="BB417" s="199">
        <v>0</v>
      </c>
      <c r="BC417" s="199">
        <v>0</v>
      </c>
      <c r="BD417" s="200"/>
      <c r="BE417" s="202"/>
      <c r="BF417" s="202"/>
      <c r="BG417" s="203"/>
      <c r="BH417" s="204"/>
      <c r="BI417" s="204"/>
      <c r="BJ417" s="205"/>
      <c r="BK417" s="212"/>
    </row>
    <row r="418" spans="1:63" ht="19.5" customHeight="1" x14ac:dyDescent="0.25">
      <c r="A418" s="192" t="s">
        <v>37</v>
      </c>
      <c r="B418" s="193" t="s">
        <v>414</v>
      </c>
      <c r="C418" s="208" t="s">
        <v>444</v>
      </c>
      <c r="D418" s="209" t="s">
        <v>445</v>
      </c>
      <c r="E418" s="194" t="s">
        <v>0</v>
      </c>
      <c r="F418" s="195">
        <f t="shared" si="159"/>
        <v>0</v>
      </c>
      <c r="G418" s="196">
        <f t="shared" si="160"/>
        <v>0</v>
      </c>
      <c r="H418" s="196">
        <f t="shared" si="161"/>
        <v>0</v>
      </c>
      <c r="I418" s="196">
        <f t="shared" si="162"/>
        <v>0</v>
      </c>
      <c r="J418" s="196">
        <f t="shared" si="163"/>
        <v>0</v>
      </c>
      <c r="K418" s="196">
        <f t="shared" si="164"/>
        <v>0</v>
      </c>
      <c r="L418" s="196">
        <f t="shared" si="165"/>
        <v>0</v>
      </c>
      <c r="M418" s="196">
        <f t="shared" si="166"/>
        <v>0</v>
      </c>
      <c r="N418" s="197">
        <f t="shared" si="167"/>
        <v>0</v>
      </c>
      <c r="O418" s="197">
        <f t="shared" si="168"/>
        <v>0</v>
      </c>
      <c r="P418" s="210">
        <v>0</v>
      </c>
      <c r="Q418" s="194">
        <v>0</v>
      </c>
      <c r="R418" s="194">
        <v>0</v>
      </c>
      <c r="S418" s="194">
        <v>0</v>
      </c>
      <c r="T418" s="194">
        <v>0</v>
      </c>
      <c r="U418" s="194">
        <v>0</v>
      </c>
      <c r="V418" s="194">
        <v>0</v>
      </c>
      <c r="W418" s="194">
        <v>0</v>
      </c>
      <c r="X418" s="199">
        <v>0</v>
      </c>
      <c r="Y418" s="199">
        <v>0</v>
      </c>
      <c r="Z418" s="194">
        <v>0</v>
      </c>
      <c r="AA418" s="150">
        <v>0</v>
      </c>
      <c r="AB418" s="150">
        <v>0</v>
      </c>
      <c r="AC418" s="150">
        <v>0</v>
      </c>
      <c r="AD418" s="150">
        <v>0</v>
      </c>
      <c r="AE418" s="150">
        <v>0</v>
      </c>
      <c r="AF418" s="150">
        <v>0</v>
      </c>
      <c r="AG418" s="150">
        <v>0</v>
      </c>
      <c r="AH418" s="199">
        <v>0</v>
      </c>
      <c r="AI418" s="199">
        <v>0</v>
      </c>
      <c r="AJ418" s="194">
        <v>0</v>
      </c>
      <c r="AK418" s="194">
        <v>0</v>
      </c>
      <c r="AL418" s="194">
        <v>0</v>
      </c>
      <c r="AM418" s="194">
        <v>0</v>
      </c>
      <c r="AN418" s="194">
        <v>0</v>
      </c>
      <c r="AO418" s="194">
        <v>0</v>
      </c>
      <c r="AP418" s="194">
        <v>0</v>
      </c>
      <c r="AQ418" s="194">
        <v>0</v>
      </c>
      <c r="AR418" s="199">
        <v>0</v>
      </c>
      <c r="AS418" s="199">
        <v>0</v>
      </c>
      <c r="AT418" s="194">
        <v>0</v>
      </c>
      <c r="AU418" s="194">
        <v>0</v>
      </c>
      <c r="AV418" s="194">
        <v>0</v>
      </c>
      <c r="AW418" s="194">
        <v>0</v>
      </c>
      <c r="AX418" s="194">
        <v>0</v>
      </c>
      <c r="AY418" s="194">
        <v>0</v>
      </c>
      <c r="AZ418" s="194">
        <v>0</v>
      </c>
      <c r="BA418" s="194">
        <v>0</v>
      </c>
      <c r="BB418" s="199">
        <v>0</v>
      </c>
      <c r="BC418" s="199">
        <v>0</v>
      </c>
      <c r="BD418" s="200"/>
      <c r="BE418" s="202"/>
      <c r="BF418" s="202"/>
      <c r="BG418" s="203"/>
      <c r="BH418" s="204"/>
      <c r="BI418" s="204"/>
      <c r="BJ418" s="205"/>
      <c r="BK418" s="212"/>
    </row>
    <row r="419" spans="1:63" ht="19.5" customHeight="1" x14ac:dyDescent="0.25">
      <c r="A419" s="192" t="s">
        <v>3</v>
      </c>
      <c r="B419" s="193" t="s">
        <v>414</v>
      </c>
      <c r="C419" s="208" t="s">
        <v>2013</v>
      </c>
      <c r="D419" s="209" t="s">
        <v>2014</v>
      </c>
      <c r="E419" s="194" t="s">
        <v>0</v>
      </c>
      <c r="F419" s="195">
        <f t="shared" si="159"/>
        <v>0</v>
      </c>
      <c r="G419" s="196">
        <f t="shared" si="160"/>
        <v>0</v>
      </c>
      <c r="H419" s="196">
        <f t="shared" si="161"/>
        <v>0</v>
      </c>
      <c r="I419" s="196">
        <f t="shared" si="162"/>
        <v>0</v>
      </c>
      <c r="J419" s="196">
        <f t="shared" si="163"/>
        <v>0</v>
      </c>
      <c r="K419" s="196">
        <f t="shared" si="164"/>
        <v>0</v>
      </c>
      <c r="L419" s="196">
        <f t="shared" si="165"/>
        <v>0</v>
      </c>
      <c r="M419" s="196">
        <f t="shared" si="166"/>
        <v>0</v>
      </c>
      <c r="N419" s="197">
        <f t="shared" si="167"/>
        <v>0</v>
      </c>
      <c r="O419" s="197">
        <f t="shared" si="168"/>
        <v>0</v>
      </c>
      <c r="P419" s="210">
        <v>0</v>
      </c>
      <c r="Q419" s="194">
        <v>0</v>
      </c>
      <c r="R419" s="194">
        <v>0</v>
      </c>
      <c r="S419" s="194">
        <v>0</v>
      </c>
      <c r="T419" s="194">
        <v>0</v>
      </c>
      <c r="U419" s="194">
        <v>0</v>
      </c>
      <c r="V419" s="194">
        <v>0</v>
      </c>
      <c r="W419" s="194">
        <v>0</v>
      </c>
      <c r="X419" s="199">
        <v>0</v>
      </c>
      <c r="Y419" s="199">
        <v>0</v>
      </c>
      <c r="Z419" s="194">
        <v>0</v>
      </c>
      <c r="AA419" s="150">
        <v>0</v>
      </c>
      <c r="AB419" s="150">
        <v>0</v>
      </c>
      <c r="AC419" s="150">
        <v>0</v>
      </c>
      <c r="AD419" s="150">
        <v>0</v>
      </c>
      <c r="AE419" s="150">
        <v>0</v>
      </c>
      <c r="AF419" s="150">
        <v>0</v>
      </c>
      <c r="AG419" s="150">
        <v>0</v>
      </c>
      <c r="AH419" s="199">
        <v>0</v>
      </c>
      <c r="AI419" s="199">
        <v>0</v>
      </c>
      <c r="AJ419" s="194">
        <v>0</v>
      </c>
      <c r="AK419" s="194">
        <v>0</v>
      </c>
      <c r="AL419" s="194">
        <v>0</v>
      </c>
      <c r="AM419" s="194">
        <v>0</v>
      </c>
      <c r="AN419" s="194">
        <v>0</v>
      </c>
      <c r="AO419" s="194">
        <v>0</v>
      </c>
      <c r="AP419" s="194">
        <v>0</v>
      </c>
      <c r="AQ419" s="194">
        <v>0</v>
      </c>
      <c r="AR419" s="199">
        <v>0</v>
      </c>
      <c r="AS419" s="199">
        <v>0</v>
      </c>
      <c r="AT419" s="194">
        <v>0</v>
      </c>
      <c r="AU419" s="194">
        <v>0</v>
      </c>
      <c r="AV419" s="194">
        <v>0</v>
      </c>
      <c r="AW419" s="194">
        <v>0</v>
      </c>
      <c r="AX419" s="194">
        <v>0</v>
      </c>
      <c r="AY419" s="194">
        <v>0</v>
      </c>
      <c r="AZ419" s="194">
        <v>0</v>
      </c>
      <c r="BA419" s="194">
        <v>0</v>
      </c>
      <c r="BB419" s="199">
        <v>0</v>
      </c>
      <c r="BC419" s="199">
        <v>0</v>
      </c>
      <c r="BD419" s="200"/>
      <c r="BE419" s="202"/>
      <c r="BF419" s="202"/>
      <c r="BG419" s="203"/>
      <c r="BH419" s="204"/>
      <c r="BI419" s="204"/>
      <c r="BJ419" s="205"/>
      <c r="BK419" s="212"/>
    </row>
    <row r="420" spans="1:63" ht="19.5" customHeight="1" x14ac:dyDescent="0.25">
      <c r="A420" s="192" t="s">
        <v>37</v>
      </c>
      <c r="B420" s="193" t="s">
        <v>414</v>
      </c>
      <c r="C420" s="208" t="s">
        <v>647</v>
      </c>
      <c r="D420" s="209" t="s">
        <v>648</v>
      </c>
      <c r="E420" s="194">
        <v>18.574011405420517</v>
      </c>
      <c r="F420" s="195">
        <f t="shared" si="159"/>
        <v>0</v>
      </c>
      <c r="G420" s="196">
        <f t="shared" si="160"/>
        <v>0</v>
      </c>
      <c r="H420" s="196">
        <f t="shared" si="161"/>
        <v>0</v>
      </c>
      <c r="I420" s="196">
        <f t="shared" si="162"/>
        <v>0</v>
      </c>
      <c r="J420" s="196">
        <f t="shared" si="163"/>
        <v>0</v>
      </c>
      <c r="K420" s="196">
        <f t="shared" si="164"/>
        <v>0</v>
      </c>
      <c r="L420" s="196">
        <f t="shared" si="165"/>
        <v>0</v>
      </c>
      <c r="M420" s="196">
        <f t="shared" si="166"/>
        <v>0</v>
      </c>
      <c r="N420" s="197">
        <f t="shared" si="167"/>
        <v>0</v>
      </c>
      <c r="O420" s="197">
        <f t="shared" si="168"/>
        <v>0</v>
      </c>
      <c r="P420" s="210">
        <v>0</v>
      </c>
      <c r="Q420" s="194">
        <v>0</v>
      </c>
      <c r="R420" s="194">
        <v>0</v>
      </c>
      <c r="S420" s="194">
        <v>0</v>
      </c>
      <c r="T420" s="194">
        <v>0</v>
      </c>
      <c r="U420" s="194">
        <v>0</v>
      </c>
      <c r="V420" s="194">
        <v>0</v>
      </c>
      <c r="W420" s="194">
        <v>0</v>
      </c>
      <c r="X420" s="199">
        <v>0</v>
      </c>
      <c r="Y420" s="199">
        <v>0</v>
      </c>
      <c r="Z420" s="194">
        <v>0</v>
      </c>
      <c r="AA420" s="150">
        <v>0</v>
      </c>
      <c r="AB420" s="150">
        <v>0</v>
      </c>
      <c r="AC420" s="150">
        <v>0</v>
      </c>
      <c r="AD420" s="150">
        <v>0</v>
      </c>
      <c r="AE420" s="150">
        <v>0</v>
      </c>
      <c r="AF420" s="150">
        <v>0</v>
      </c>
      <c r="AG420" s="150">
        <v>0</v>
      </c>
      <c r="AH420" s="199">
        <v>0</v>
      </c>
      <c r="AI420" s="199">
        <v>0</v>
      </c>
      <c r="AJ420" s="194">
        <v>0</v>
      </c>
      <c r="AK420" s="194">
        <v>0</v>
      </c>
      <c r="AL420" s="194">
        <v>0</v>
      </c>
      <c r="AM420" s="194">
        <v>0</v>
      </c>
      <c r="AN420" s="194">
        <v>0</v>
      </c>
      <c r="AO420" s="194">
        <v>0</v>
      </c>
      <c r="AP420" s="194">
        <v>0</v>
      </c>
      <c r="AQ420" s="194">
        <v>0</v>
      </c>
      <c r="AR420" s="199">
        <v>0</v>
      </c>
      <c r="AS420" s="199">
        <v>0</v>
      </c>
      <c r="AT420" s="194">
        <v>0</v>
      </c>
      <c r="AU420" s="194">
        <v>0</v>
      </c>
      <c r="AV420" s="194">
        <v>0</v>
      </c>
      <c r="AW420" s="194">
        <v>0</v>
      </c>
      <c r="AX420" s="194">
        <v>0</v>
      </c>
      <c r="AY420" s="194">
        <v>0</v>
      </c>
      <c r="AZ420" s="194">
        <v>0</v>
      </c>
      <c r="BA420" s="194">
        <v>0</v>
      </c>
      <c r="BB420" s="199">
        <v>0</v>
      </c>
      <c r="BC420" s="199">
        <v>0</v>
      </c>
      <c r="BD420" s="200"/>
      <c r="BE420" s="202"/>
      <c r="BF420" s="202"/>
      <c r="BG420" s="203"/>
      <c r="BH420" s="204"/>
      <c r="BI420" s="204"/>
      <c r="BJ420" s="205"/>
      <c r="BK420" s="212"/>
    </row>
    <row r="421" spans="1:63" ht="19.5" customHeight="1" x14ac:dyDescent="0.25">
      <c r="A421" s="192" t="s">
        <v>37</v>
      </c>
      <c r="B421" s="193" t="s">
        <v>414</v>
      </c>
      <c r="C421" s="208" t="s">
        <v>458</v>
      </c>
      <c r="D421" s="209" t="s">
        <v>459</v>
      </c>
      <c r="E421" s="194" t="s">
        <v>0</v>
      </c>
      <c r="F421" s="195">
        <f t="shared" si="159"/>
        <v>0</v>
      </c>
      <c r="G421" s="196">
        <f t="shared" si="160"/>
        <v>0</v>
      </c>
      <c r="H421" s="196">
        <f t="shared" si="161"/>
        <v>0</v>
      </c>
      <c r="I421" s="196">
        <f t="shared" si="162"/>
        <v>0</v>
      </c>
      <c r="J421" s="196">
        <f t="shared" si="163"/>
        <v>0</v>
      </c>
      <c r="K421" s="196">
        <f t="shared" si="164"/>
        <v>0</v>
      </c>
      <c r="L421" s="196">
        <f t="shared" si="165"/>
        <v>0</v>
      </c>
      <c r="M421" s="196">
        <f t="shared" si="166"/>
        <v>0</v>
      </c>
      <c r="N421" s="197">
        <f t="shared" si="167"/>
        <v>0</v>
      </c>
      <c r="O421" s="197">
        <f t="shared" si="168"/>
        <v>0</v>
      </c>
      <c r="P421" s="210">
        <v>0</v>
      </c>
      <c r="Q421" s="194">
        <v>0</v>
      </c>
      <c r="R421" s="194">
        <v>0</v>
      </c>
      <c r="S421" s="194">
        <v>0</v>
      </c>
      <c r="T421" s="194">
        <v>0</v>
      </c>
      <c r="U421" s="194">
        <v>0</v>
      </c>
      <c r="V421" s="194">
        <v>0</v>
      </c>
      <c r="W421" s="194">
        <v>0</v>
      </c>
      <c r="X421" s="199">
        <v>0</v>
      </c>
      <c r="Y421" s="199">
        <v>0</v>
      </c>
      <c r="Z421" s="194">
        <v>0</v>
      </c>
      <c r="AA421" s="150">
        <v>0</v>
      </c>
      <c r="AB421" s="150">
        <v>0</v>
      </c>
      <c r="AC421" s="150">
        <v>0</v>
      </c>
      <c r="AD421" s="150">
        <v>0</v>
      </c>
      <c r="AE421" s="150">
        <v>0</v>
      </c>
      <c r="AF421" s="150">
        <v>0</v>
      </c>
      <c r="AG421" s="150">
        <v>0</v>
      </c>
      <c r="AH421" s="199">
        <v>0</v>
      </c>
      <c r="AI421" s="199">
        <v>0</v>
      </c>
      <c r="AJ421" s="194">
        <v>0</v>
      </c>
      <c r="AK421" s="194">
        <v>0</v>
      </c>
      <c r="AL421" s="194">
        <v>0</v>
      </c>
      <c r="AM421" s="194">
        <v>0</v>
      </c>
      <c r="AN421" s="194">
        <v>0</v>
      </c>
      <c r="AO421" s="194">
        <v>0</v>
      </c>
      <c r="AP421" s="194">
        <v>0</v>
      </c>
      <c r="AQ421" s="194">
        <v>0</v>
      </c>
      <c r="AR421" s="199">
        <v>0</v>
      </c>
      <c r="AS421" s="199">
        <v>0</v>
      </c>
      <c r="AT421" s="194">
        <v>0</v>
      </c>
      <c r="AU421" s="194">
        <v>0</v>
      </c>
      <c r="AV421" s="194">
        <v>0</v>
      </c>
      <c r="AW421" s="194">
        <v>0</v>
      </c>
      <c r="AX421" s="194">
        <v>0</v>
      </c>
      <c r="AY421" s="194">
        <v>0</v>
      </c>
      <c r="AZ421" s="194">
        <v>0</v>
      </c>
      <c r="BA421" s="194">
        <v>0</v>
      </c>
      <c r="BB421" s="199">
        <v>0</v>
      </c>
      <c r="BC421" s="199">
        <v>0</v>
      </c>
      <c r="BD421" s="200"/>
      <c r="BE421" s="202"/>
      <c r="BF421" s="202"/>
      <c r="BG421" s="203"/>
      <c r="BH421" s="204"/>
      <c r="BI421" s="204"/>
      <c r="BJ421" s="205"/>
      <c r="BK421" s="212"/>
    </row>
    <row r="422" spans="1:63" ht="19.5" customHeight="1" x14ac:dyDescent="0.25">
      <c r="A422" s="192" t="s">
        <v>37</v>
      </c>
      <c r="B422" s="193" t="s">
        <v>414</v>
      </c>
      <c r="C422" s="208" t="s">
        <v>2015</v>
      </c>
      <c r="D422" s="209" t="s">
        <v>2016</v>
      </c>
      <c r="E422" s="194">
        <v>0.70687762133026044</v>
      </c>
      <c r="F422" s="195">
        <f t="shared" si="159"/>
        <v>0.53820199999999996</v>
      </c>
      <c r="G422" s="196">
        <f t="shared" si="160"/>
        <v>0</v>
      </c>
      <c r="H422" s="196">
        <f t="shared" si="161"/>
        <v>0</v>
      </c>
      <c r="I422" s="196">
        <f t="shared" si="162"/>
        <v>0</v>
      </c>
      <c r="J422" s="196">
        <f t="shared" si="163"/>
        <v>0</v>
      </c>
      <c r="K422" s="196">
        <f t="shared" si="164"/>
        <v>0</v>
      </c>
      <c r="L422" s="196">
        <f t="shared" si="165"/>
        <v>0</v>
      </c>
      <c r="M422" s="196">
        <f t="shared" si="166"/>
        <v>0</v>
      </c>
      <c r="N422" s="197">
        <f t="shared" si="167"/>
        <v>0</v>
      </c>
      <c r="O422" s="197">
        <f t="shared" si="168"/>
        <v>1</v>
      </c>
      <c r="P422" s="210">
        <v>0</v>
      </c>
      <c r="Q422" s="194">
        <v>0</v>
      </c>
      <c r="R422" s="194">
        <v>0</v>
      </c>
      <c r="S422" s="194">
        <v>0</v>
      </c>
      <c r="T422" s="194">
        <v>0</v>
      </c>
      <c r="U422" s="194">
        <v>0</v>
      </c>
      <c r="V422" s="194">
        <v>0</v>
      </c>
      <c r="W422" s="194">
        <v>0</v>
      </c>
      <c r="X422" s="199">
        <v>0</v>
      </c>
      <c r="Y422" s="199">
        <v>0</v>
      </c>
      <c r="Z422" s="194">
        <v>0</v>
      </c>
      <c r="AA422" s="150">
        <v>0</v>
      </c>
      <c r="AB422" s="150">
        <v>0</v>
      </c>
      <c r="AC422" s="150">
        <v>0</v>
      </c>
      <c r="AD422" s="150">
        <v>0</v>
      </c>
      <c r="AE422" s="150">
        <v>0</v>
      </c>
      <c r="AF422" s="150">
        <v>0</v>
      </c>
      <c r="AG422" s="150">
        <v>0</v>
      </c>
      <c r="AH422" s="199">
        <v>0</v>
      </c>
      <c r="AI422" s="199">
        <v>0</v>
      </c>
      <c r="AJ422" s="194">
        <v>0</v>
      </c>
      <c r="AK422" s="194">
        <v>0</v>
      </c>
      <c r="AL422" s="194">
        <v>0</v>
      </c>
      <c r="AM422" s="194">
        <v>0</v>
      </c>
      <c r="AN422" s="194">
        <v>0</v>
      </c>
      <c r="AO422" s="194">
        <v>0</v>
      </c>
      <c r="AP422" s="194">
        <v>0</v>
      </c>
      <c r="AQ422" s="194">
        <v>0</v>
      </c>
      <c r="AR422" s="199">
        <v>0</v>
      </c>
      <c r="AS422" s="199">
        <v>0</v>
      </c>
      <c r="AT422" s="194">
        <v>0.53820199999999996</v>
      </c>
      <c r="AU422" s="194">
        <v>0</v>
      </c>
      <c r="AV422" s="194">
        <v>0</v>
      </c>
      <c r="AW422" s="194">
        <v>0</v>
      </c>
      <c r="AX422" s="194">
        <v>0</v>
      </c>
      <c r="AY422" s="194">
        <v>0</v>
      </c>
      <c r="AZ422" s="194">
        <v>0</v>
      </c>
      <c r="BA422" s="194">
        <v>0</v>
      </c>
      <c r="BB422" s="199">
        <v>0</v>
      </c>
      <c r="BC422" s="199">
        <v>1</v>
      </c>
      <c r="BD422" s="200"/>
      <c r="BE422" s="202"/>
      <c r="BF422" s="202"/>
      <c r="BG422" s="203"/>
      <c r="BH422" s="204"/>
      <c r="BI422" s="204"/>
      <c r="BJ422" s="205"/>
      <c r="BK422" s="212"/>
    </row>
    <row r="423" spans="1:63" ht="19.5" customHeight="1" x14ac:dyDescent="0.25">
      <c r="A423" s="192" t="s">
        <v>37</v>
      </c>
      <c r="B423" s="193" t="s">
        <v>414</v>
      </c>
      <c r="C423" s="208" t="s">
        <v>2017</v>
      </c>
      <c r="D423" s="209" t="s">
        <v>2018</v>
      </c>
      <c r="E423" s="194">
        <v>6.5292383692974107</v>
      </c>
      <c r="F423" s="195">
        <f t="shared" si="159"/>
        <v>1.998</v>
      </c>
      <c r="G423" s="196">
        <f t="shared" si="160"/>
        <v>0</v>
      </c>
      <c r="H423" s="196">
        <f t="shared" si="161"/>
        <v>0</v>
      </c>
      <c r="I423" s="196">
        <f t="shared" si="162"/>
        <v>0</v>
      </c>
      <c r="J423" s="196">
        <f t="shared" si="163"/>
        <v>0</v>
      </c>
      <c r="K423" s="196">
        <f t="shared" si="164"/>
        <v>0</v>
      </c>
      <c r="L423" s="196">
        <f t="shared" si="165"/>
        <v>0</v>
      </c>
      <c r="M423" s="196">
        <f t="shared" si="166"/>
        <v>0</v>
      </c>
      <c r="N423" s="197">
        <f t="shared" si="167"/>
        <v>0</v>
      </c>
      <c r="O423" s="197">
        <f t="shared" si="168"/>
        <v>1</v>
      </c>
      <c r="P423" s="210">
        <v>0</v>
      </c>
      <c r="Q423" s="194">
        <v>0</v>
      </c>
      <c r="R423" s="194">
        <v>0</v>
      </c>
      <c r="S423" s="194">
        <v>0</v>
      </c>
      <c r="T423" s="194">
        <v>0</v>
      </c>
      <c r="U423" s="194">
        <v>0</v>
      </c>
      <c r="V423" s="194">
        <v>0</v>
      </c>
      <c r="W423" s="194">
        <v>0</v>
      </c>
      <c r="X423" s="199">
        <v>0</v>
      </c>
      <c r="Y423" s="199">
        <v>0</v>
      </c>
      <c r="Z423" s="194">
        <v>0</v>
      </c>
      <c r="AA423" s="150">
        <v>0</v>
      </c>
      <c r="AB423" s="150">
        <v>0</v>
      </c>
      <c r="AC423" s="150">
        <v>0</v>
      </c>
      <c r="AD423" s="150">
        <v>0</v>
      </c>
      <c r="AE423" s="150">
        <v>0</v>
      </c>
      <c r="AF423" s="150">
        <v>0</v>
      </c>
      <c r="AG423" s="150">
        <v>0</v>
      </c>
      <c r="AH423" s="199">
        <v>0</v>
      </c>
      <c r="AI423" s="199">
        <v>0</v>
      </c>
      <c r="AJ423" s="194">
        <v>0</v>
      </c>
      <c r="AK423" s="194">
        <v>0</v>
      </c>
      <c r="AL423" s="194">
        <v>0</v>
      </c>
      <c r="AM423" s="194">
        <v>0</v>
      </c>
      <c r="AN423" s="194">
        <v>0</v>
      </c>
      <c r="AO423" s="194">
        <v>0</v>
      </c>
      <c r="AP423" s="194">
        <v>0</v>
      </c>
      <c r="AQ423" s="194">
        <v>0</v>
      </c>
      <c r="AR423" s="199">
        <v>0</v>
      </c>
      <c r="AS423" s="199">
        <v>0</v>
      </c>
      <c r="AT423" s="194">
        <v>1.998</v>
      </c>
      <c r="AU423" s="194">
        <v>0</v>
      </c>
      <c r="AV423" s="194">
        <v>0</v>
      </c>
      <c r="AW423" s="194">
        <v>0</v>
      </c>
      <c r="AX423" s="194">
        <v>0</v>
      </c>
      <c r="AY423" s="194">
        <v>0</v>
      </c>
      <c r="AZ423" s="194">
        <v>0</v>
      </c>
      <c r="BA423" s="194">
        <v>0</v>
      </c>
      <c r="BB423" s="199">
        <v>0</v>
      </c>
      <c r="BC423" s="199">
        <v>1</v>
      </c>
      <c r="BD423" s="200"/>
      <c r="BE423" s="202"/>
      <c r="BF423" s="202"/>
      <c r="BG423" s="203"/>
      <c r="BH423" s="204"/>
      <c r="BI423" s="204"/>
      <c r="BJ423" s="205"/>
      <c r="BK423" s="212"/>
    </row>
    <row r="424" spans="1:63" ht="19.5" customHeight="1" x14ac:dyDescent="0.25">
      <c r="A424" s="192" t="s">
        <v>37</v>
      </c>
      <c r="B424" s="193" t="s">
        <v>414</v>
      </c>
      <c r="C424" s="208" t="s">
        <v>2019</v>
      </c>
      <c r="D424" s="209" t="s">
        <v>2020</v>
      </c>
      <c r="E424" s="194">
        <v>1.9520105374757468</v>
      </c>
      <c r="F424" s="195">
        <f t="shared" si="159"/>
        <v>0.53820199999999996</v>
      </c>
      <c r="G424" s="196">
        <f t="shared" si="160"/>
        <v>0</v>
      </c>
      <c r="H424" s="196">
        <f t="shared" si="161"/>
        <v>0</v>
      </c>
      <c r="I424" s="196">
        <f t="shared" si="162"/>
        <v>0</v>
      </c>
      <c r="J424" s="196">
        <f t="shared" si="163"/>
        <v>0</v>
      </c>
      <c r="K424" s="196">
        <f t="shared" si="164"/>
        <v>0</v>
      </c>
      <c r="L424" s="196">
        <f t="shared" si="165"/>
        <v>0</v>
      </c>
      <c r="M424" s="196">
        <f t="shared" si="166"/>
        <v>0</v>
      </c>
      <c r="N424" s="197">
        <f t="shared" si="167"/>
        <v>0</v>
      </c>
      <c r="O424" s="197">
        <f t="shared" si="168"/>
        <v>1</v>
      </c>
      <c r="P424" s="210">
        <v>0</v>
      </c>
      <c r="Q424" s="194">
        <v>0</v>
      </c>
      <c r="R424" s="194">
        <v>0</v>
      </c>
      <c r="S424" s="194">
        <v>0</v>
      </c>
      <c r="T424" s="194">
        <v>0</v>
      </c>
      <c r="U424" s="194">
        <v>0</v>
      </c>
      <c r="V424" s="194">
        <v>0</v>
      </c>
      <c r="W424" s="194">
        <v>0</v>
      </c>
      <c r="X424" s="199">
        <v>0</v>
      </c>
      <c r="Y424" s="199">
        <v>0</v>
      </c>
      <c r="Z424" s="194">
        <v>0</v>
      </c>
      <c r="AA424" s="150">
        <v>0</v>
      </c>
      <c r="AB424" s="150">
        <v>0</v>
      </c>
      <c r="AC424" s="150">
        <v>0</v>
      </c>
      <c r="AD424" s="150">
        <v>0</v>
      </c>
      <c r="AE424" s="150">
        <v>0</v>
      </c>
      <c r="AF424" s="150">
        <v>0</v>
      </c>
      <c r="AG424" s="150">
        <v>0</v>
      </c>
      <c r="AH424" s="199">
        <v>0</v>
      </c>
      <c r="AI424" s="199">
        <v>0</v>
      </c>
      <c r="AJ424" s="194">
        <v>0</v>
      </c>
      <c r="AK424" s="194">
        <v>0</v>
      </c>
      <c r="AL424" s="194">
        <v>0</v>
      </c>
      <c r="AM424" s="194">
        <v>0</v>
      </c>
      <c r="AN424" s="194">
        <v>0</v>
      </c>
      <c r="AO424" s="194">
        <v>0</v>
      </c>
      <c r="AP424" s="194">
        <v>0</v>
      </c>
      <c r="AQ424" s="194">
        <v>0</v>
      </c>
      <c r="AR424" s="199">
        <v>0</v>
      </c>
      <c r="AS424" s="199">
        <v>0</v>
      </c>
      <c r="AT424" s="194">
        <v>0.53820199999999996</v>
      </c>
      <c r="AU424" s="194">
        <v>0</v>
      </c>
      <c r="AV424" s="194">
        <v>0</v>
      </c>
      <c r="AW424" s="194">
        <v>0</v>
      </c>
      <c r="AX424" s="194">
        <v>0</v>
      </c>
      <c r="AY424" s="194">
        <v>0</v>
      </c>
      <c r="AZ424" s="194">
        <v>0</v>
      </c>
      <c r="BA424" s="194">
        <v>0</v>
      </c>
      <c r="BB424" s="199">
        <v>0</v>
      </c>
      <c r="BC424" s="199">
        <v>1</v>
      </c>
      <c r="BD424" s="200"/>
      <c r="BE424" s="202"/>
      <c r="BF424" s="202"/>
      <c r="BG424" s="203"/>
      <c r="BH424" s="204"/>
      <c r="BI424" s="204"/>
      <c r="BJ424" s="205"/>
      <c r="BK424" s="212"/>
    </row>
    <row r="425" spans="1:63" ht="19.5" customHeight="1" x14ac:dyDescent="0.25">
      <c r="A425" s="192" t="s">
        <v>37</v>
      </c>
      <c r="B425" s="193" t="s">
        <v>414</v>
      </c>
      <c r="C425" s="208" t="s">
        <v>2021</v>
      </c>
      <c r="D425" s="209" t="s">
        <v>2022</v>
      </c>
      <c r="E425" s="194">
        <v>1.476160564310498</v>
      </c>
      <c r="F425" s="195">
        <f t="shared" si="159"/>
        <v>0.72648199999999996</v>
      </c>
      <c r="G425" s="196">
        <f t="shared" si="160"/>
        <v>0</v>
      </c>
      <c r="H425" s="196">
        <f t="shared" si="161"/>
        <v>0</v>
      </c>
      <c r="I425" s="196">
        <f t="shared" si="162"/>
        <v>0</v>
      </c>
      <c r="J425" s="196">
        <f t="shared" si="163"/>
        <v>0</v>
      </c>
      <c r="K425" s="196">
        <f t="shared" si="164"/>
        <v>0</v>
      </c>
      <c r="L425" s="196">
        <f t="shared" si="165"/>
        <v>0</v>
      </c>
      <c r="M425" s="196">
        <f t="shared" si="166"/>
        <v>0</v>
      </c>
      <c r="N425" s="197">
        <f t="shared" si="167"/>
        <v>0</v>
      </c>
      <c r="O425" s="197">
        <f t="shared" si="168"/>
        <v>1</v>
      </c>
      <c r="P425" s="210">
        <v>0</v>
      </c>
      <c r="Q425" s="194">
        <v>0</v>
      </c>
      <c r="R425" s="194">
        <v>0</v>
      </c>
      <c r="S425" s="194">
        <v>0</v>
      </c>
      <c r="T425" s="194">
        <v>0</v>
      </c>
      <c r="U425" s="194">
        <v>0</v>
      </c>
      <c r="V425" s="194">
        <v>0</v>
      </c>
      <c r="W425" s="194">
        <v>0</v>
      </c>
      <c r="X425" s="199">
        <v>0</v>
      </c>
      <c r="Y425" s="199">
        <v>0</v>
      </c>
      <c r="Z425" s="194">
        <v>0</v>
      </c>
      <c r="AA425" s="150">
        <v>0</v>
      </c>
      <c r="AB425" s="150">
        <v>0</v>
      </c>
      <c r="AC425" s="150">
        <v>0</v>
      </c>
      <c r="AD425" s="150">
        <v>0</v>
      </c>
      <c r="AE425" s="150">
        <v>0</v>
      </c>
      <c r="AF425" s="150">
        <v>0</v>
      </c>
      <c r="AG425" s="150">
        <v>0</v>
      </c>
      <c r="AH425" s="199">
        <v>0</v>
      </c>
      <c r="AI425" s="199">
        <v>0</v>
      </c>
      <c r="AJ425" s="194">
        <v>0</v>
      </c>
      <c r="AK425" s="194">
        <v>0</v>
      </c>
      <c r="AL425" s="194">
        <v>0</v>
      </c>
      <c r="AM425" s="194">
        <v>0</v>
      </c>
      <c r="AN425" s="194">
        <v>0</v>
      </c>
      <c r="AO425" s="194">
        <v>0</v>
      </c>
      <c r="AP425" s="194">
        <v>0</v>
      </c>
      <c r="AQ425" s="194">
        <v>0</v>
      </c>
      <c r="AR425" s="199">
        <v>0</v>
      </c>
      <c r="AS425" s="199">
        <v>0</v>
      </c>
      <c r="AT425" s="194">
        <v>0.72648199999999996</v>
      </c>
      <c r="AU425" s="194">
        <v>0</v>
      </c>
      <c r="AV425" s="194">
        <v>0</v>
      </c>
      <c r="AW425" s="194">
        <v>0</v>
      </c>
      <c r="AX425" s="194">
        <v>0</v>
      </c>
      <c r="AY425" s="194">
        <v>0</v>
      </c>
      <c r="AZ425" s="194">
        <v>0</v>
      </c>
      <c r="BA425" s="194">
        <v>0</v>
      </c>
      <c r="BB425" s="199">
        <v>0</v>
      </c>
      <c r="BC425" s="199">
        <v>1</v>
      </c>
      <c r="BD425" s="200"/>
      <c r="BE425" s="202"/>
      <c r="BF425" s="202"/>
      <c r="BG425" s="203"/>
      <c r="BH425" s="204"/>
      <c r="BI425" s="204"/>
      <c r="BJ425" s="205"/>
      <c r="BK425" s="212"/>
    </row>
    <row r="426" spans="1:63" ht="19.5" customHeight="1" x14ac:dyDescent="0.25">
      <c r="A426" s="192" t="s">
        <v>37</v>
      </c>
      <c r="B426" s="193" t="s">
        <v>414</v>
      </c>
      <c r="C426" s="208" t="s">
        <v>2023</v>
      </c>
      <c r="D426" s="209" t="s">
        <v>2024</v>
      </c>
      <c r="E426" s="194">
        <v>1.0086671691698932</v>
      </c>
      <c r="F426" s="195">
        <f t="shared" si="159"/>
        <v>0.53300477000000002</v>
      </c>
      <c r="G426" s="196">
        <f t="shared" si="160"/>
        <v>0</v>
      </c>
      <c r="H426" s="196">
        <f t="shared" si="161"/>
        <v>0</v>
      </c>
      <c r="I426" s="196">
        <f t="shared" si="162"/>
        <v>0</v>
      </c>
      <c r="J426" s="196">
        <f t="shared" si="163"/>
        <v>0</v>
      </c>
      <c r="K426" s="196">
        <f t="shared" si="164"/>
        <v>0</v>
      </c>
      <c r="L426" s="196">
        <f t="shared" si="165"/>
        <v>0</v>
      </c>
      <c r="M426" s="196">
        <f t="shared" si="166"/>
        <v>0</v>
      </c>
      <c r="N426" s="197">
        <f t="shared" si="167"/>
        <v>0</v>
      </c>
      <c r="O426" s="197">
        <f t="shared" si="168"/>
        <v>1</v>
      </c>
      <c r="P426" s="210">
        <v>0</v>
      </c>
      <c r="Q426" s="194">
        <v>0</v>
      </c>
      <c r="R426" s="194">
        <v>0</v>
      </c>
      <c r="S426" s="194">
        <v>0</v>
      </c>
      <c r="T426" s="194">
        <v>0</v>
      </c>
      <c r="U426" s="194">
        <v>0</v>
      </c>
      <c r="V426" s="194">
        <v>0</v>
      </c>
      <c r="W426" s="194">
        <v>0</v>
      </c>
      <c r="X426" s="199">
        <v>0</v>
      </c>
      <c r="Y426" s="199">
        <v>0</v>
      </c>
      <c r="Z426" s="194">
        <v>0</v>
      </c>
      <c r="AA426" s="150">
        <v>0</v>
      </c>
      <c r="AB426" s="150">
        <v>0</v>
      </c>
      <c r="AC426" s="150">
        <v>0</v>
      </c>
      <c r="AD426" s="150">
        <v>0</v>
      </c>
      <c r="AE426" s="150">
        <v>0</v>
      </c>
      <c r="AF426" s="150">
        <v>0</v>
      </c>
      <c r="AG426" s="150">
        <v>0</v>
      </c>
      <c r="AH426" s="199">
        <v>0</v>
      </c>
      <c r="AI426" s="199">
        <v>0</v>
      </c>
      <c r="AJ426" s="194">
        <v>0</v>
      </c>
      <c r="AK426" s="194">
        <v>0</v>
      </c>
      <c r="AL426" s="194">
        <v>0</v>
      </c>
      <c r="AM426" s="194">
        <v>0</v>
      </c>
      <c r="AN426" s="194">
        <v>0</v>
      </c>
      <c r="AO426" s="194">
        <v>0</v>
      </c>
      <c r="AP426" s="194">
        <v>0</v>
      </c>
      <c r="AQ426" s="194">
        <v>0</v>
      </c>
      <c r="AR426" s="199">
        <v>0</v>
      </c>
      <c r="AS426" s="199">
        <v>0</v>
      </c>
      <c r="AT426" s="194">
        <v>0.53300477000000002</v>
      </c>
      <c r="AU426" s="194">
        <v>0</v>
      </c>
      <c r="AV426" s="194">
        <v>0</v>
      </c>
      <c r="AW426" s="194">
        <v>0</v>
      </c>
      <c r="AX426" s="194">
        <v>0</v>
      </c>
      <c r="AY426" s="194">
        <v>0</v>
      </c>
      <c r="AZ426" s="194">
        <v>0</v>
      </c>
      <c r="BA426" s="194">
        <v>0</v>
      </c>
      <c r="BB426" s="199">
        <v>0</v>
      </c>
      <c r="BC426" s="199">
        <v>1</v>
      </c>
      <c r="BD426" s="200"/>
      <c r="BE426" s="202"/>
      <c r="BF426" s="202"/>
      <c r="BG426" s="203"/>
      <c r="BH426" s="204"/>
      <c r="BI426" s="204"/>
      <c r="BJ426" s="205"/>
      <c r="BK426" s="212"/>
    </row>
    <row r="427" spans="1:63" ht="19.5" customHeight="1" x14ac:dyDescent="0.25">
      <c r="A427" s="192" t="s">
        <v>37</v>
      </c>
      <c r="B427" s="193" t="s">
        <v>414</v>
      </c>
      <c r="C427" s="208" t="s">
        <v>2025</v>
      </c>
      <c r="D427" s="209" t="s">
        <v>2026</v>
      </c>
      <c r="E427" s="194">
        <v>1.0086671691698932</v>
      </c>
      <c r="F427" s="195">
        <f t="shared" si="159"/>
        <v>0.52707424999999997</v>
      </c>
      <c r="G427" s="196">
        <f t="shared" si="160"/>
        <v>0</v>
      </c>
      <c r="H427" s="196">
        <f t="shared" si="161"/>
        <v>0</v>
      </c>
      <c r="I427" s="196">
        <f t="shared" si="162"/>
        <v>0</v>
      </c>
      <c r="J427" s="196">
        <f t="shared" si="163"/>
        <v>0</v>
      </c>
      <c r="K427" s="196">
        <f t="shared" si="164"/>
        <v>0</v>
      </c>
      <c r="L427" s="196">
        <f t="shared" si="165"/>
        <v>0</v>
      </c>
      <c r="M427" s="196">
        <f t="shared" si="166"/>
        <v>0</v>
      </c>
      <c r="N427" s="197">
        <f t="shared" si="167"/>
        <v>0</v>
      </c>
      <c r="O427" s="197">
        <f t="shared" si="168"/>
        <v>1</v>
      </c>
      <c r="P427" s="210">
        <v>0</v>
      </c>
      <c r="Q427" s="194">
        <v>0</v>
      </c>
      <c r="R427" s="194">
        <v>0</v>
      </c>
      <c r="S427" s="194">
        <v>0</v>
      </c>
      <c r="T427" s="194">
        <v>0</v>
      </c>
      <c r="U427" s="194">
        <v>0</v>
      </c>
      <c r="V427" s="194">
        <v>0</v>
      </c>
      <c r="W427" s="194">
        <v>0</v>
      </c>
      <c r="X427" s="199">
        <v>0</v>
      </c>
      <c r="Y427" s="199">
        <v>0</v>
      </c>
      <c r="Z427" s="194">
        <v>0</v>
      </c>
      <c r="AA427" s="150">
        <v>0</v>
      </c>
      <c r="AB427" s="150">
        <v>0</v>
      </c>
      <c r="AC427" s="150">
        <v>0</v>
      </c>
      <c r="AD427" s="150">
        <v>0</v>
      </c>
      <c r="AE427" s="150">
        <v>0</v>
      </c>
      <c r="AF427" s="150">
        <v>0</v>
      </c>
      <c r="AG427" s="150">
        <v>0</v>
      </c>
      <c r="AH427" s="199">
        <v>0</v>
      </c>
      <c r="AI427" s="199">
        <v>0</v>
      </c>
      <c r="AJ427" s="194">
        <v>0</v>
      </c>
      <c r="AK427" s="194">
        <v>0</v>
      </c>
      <c r="AL427" s="194">
        <v>0</v>
      </c>
      <c r="AM427" s="194">
        <v>0</v>
      </c>
      <c r="AN427" s="194">
        <v>0</v>
      </c>
      <c r="AO427" s="194">
        <v>0</v>
      </c>
      <c r="AP427" s="194">
        <v>0</v>
      </c>
      <c r="AQ427" s="194">
        <v>0</v>
      </c>
      <c r="AR427" s="199">
        <v>0</v>
      </c>
      <c r="AS427" s="199">
        <v>0</v>
      </c>
      <c r="AT427" s="194">
        <v>0.52707424999999997</v>
      </c>
      <c r="AU427" s="194">
        <v>0</v>
      </c>
      <c r="AV427" s="194">
        <v>0</v>
      </c>
      <c r="AW427" s="194">
        <v>0</v>
      </c>
      <c r="AX427" s="194">
        <v>0</v>
      </c>
      <c r="AY427" s="194">
        <v>0</v>
      </c>
      <c r="AZ427" s="194">
        <v>0</v>
      </c>
      <c r="BA427" s="194">
        <v>0</v>
      </c>
      <c r="BB427" s="199">
        <v>0</v>
      </c>
      <c r="BC427" s="199">
        <v>1</v>
      </c>
      <c r="BD427" s="200"/>
      <c r="BE427" s="202"/>
      <c r="BF427" s="202"/>
      <c r="BG427" s="203"/>
      <c r="BH427" s="204"/>
      <c r="BI427" s="204"/>
      <c r="BJ427" s="205"/>
      <c r="BK427" s="212"/>
    </row>
    <row r="428" spans="1:63" ht="19.5" customHeight="1" x14ac:dyDescent="0.25">
      <c r="A428" s="192" t="s">
        <v>37</v>
      </c>
      <c r="B428" s="193" t="s">
        <v>414</v>
      </c>
      <c r="C428" s="208" t="s">
        <v>2027</v>
      </c>
      <c r="D428" s="209" t="s">
        <v>2028</v>
      </c>
      <c r="E428" s="194">
        <v>0.88359012469340936</v>
      </c>
      <c r="F428" s="195">
        <f t="shared" ref="F428:F442" si="169">P428+Z428+AJ428+AT428</f>
        <v>0.53820199999999996</v>
      </c>
      <c r="G428" s="196">
        <f t="shared" ref="G428:G442" si="170">Q428+AA428+AK428+AU428</f>
        <v>0</v>
      </c>
      <c r="H428" s="196">
        <f t="shared" ref="H428:H442" si="171">R428+AB428+AL428+AV428</f>
        <v>0</v>
      </c>
      <c r="I428" s="196">
        <f t="shared" ref="I428:I442" si="172">S428+AC428+AM428+AW428</f>
        <v>0</v>
      </c>
      <c r="J428" s="196">
        <f t="shared" ref="J428:J442" si="173">T428+AD428+AN428+AX428</f>
        <v>0</v>
      </c>
      <c r="K428" s="196">
        <f t="shared" ref="K428:K442" si="174">U428+AE428+AO428+AY428</f>
        <v>0</v>
      </c>
      <c r="L428" s="196">
        <f t="shared" ref="L428:L442" si="175">V428+AF428+AP428+AZ428</f>
        <v>0</v>
      </c>
      <c r="M428" s="196">
        <f t="shared" ref="M428:M442" si="176">W428+AG428+AQ428+BA428</f>
        <v>0</v>
      </c>
      <c r="N428" s="197">
        <f t="shared" ref="N428:N442" si="177">X428+AH428+AR428+BB428</f>
        <v>0</v>
      </c>
      <c r="O428" s="197">
        <f t="shared" ref="O428:O442" si="178">Y428+AI428+AS428+BC428</f>
        <v>1</v>
      </c>
      <c r="P428" s="210">
        <v>0</v>
      </c>
      <c r="Q428" s="194">
        <v>0</v>
      </c>
      <c r="R428" s="194">
        <v>0</v>
      </c>
      <c r="S428" s="194">
        <v>0</v>
      </c>
      <c r="T428" s="194">
        <v>0</v>
      </c>
      <c r="U428" s="194">
        <v>0</v>
      </c>
      <c r="V428" s="194">
        <v>0</v>
      </c>
      <c r="W428" s="194">
        <v>0</v>
      </c>
      <c r="X428" s="199">
        <v>0</v>
      </c>
      <c r="Y428" s="199">
        <v>0</v>
      </c>
      <c r="Z428" s="194">
        <v>0</v>
      </c>
      <c r="AA428" s="150">
        <v>0</v>
      </c>
      <c r="AB428" s="150">
        <v>0</v>
      </c>
      <c r="AC428" s="150">
        <v>0</v>
      </c>
      <c r="AD428" s="150">
        <v>0</v>
      </c>
      <c r="AE428" s="150">
        <v>0</v>
      </c>
      <c r="AF428" s="150">
        <v>0</v>
      </c>
      <c r="AG428" s="150">
        <v>0</v>
      </c>
      <c r="AH428" s="199">
        <v>0</v>
      </c>
      <c r="AI428" s="199">
        <v>0</v>
      </c>
      <c r="AJ428" s="194">
        <v>0</v>
      </c>
      <c r="AK428" s="194">
        <v>0</v>
      </c>
      <c r="AL428" s="194">
        <v>0</v>
      </c>
      <c r="AM428" s="194">
        <v>0</v>
      </c>
      <c r="AN428" s="194">
        <v>0</v>
      </c>
      <c r="AO428" s="194">
        <v>0</v>
      </c>
      <c r="AP428" s="194">
        <v>0</v>
      </c>
      <c r="AQ428" s="194">
        <v>0</v>
      </c>
      <c r="AR428" s="199">
        <v>0</v>
      </c>
      <c r="AS428" s="199">
        <v>0</v>
      </c>
      <c r="AT428" s="194">
        <v>0.53820199999999996</v>
      </c>
      <c r="AU428" s="194">
        <v>0</v>
      </c>
      <c r="AV428" s="194">
        <v>0</v>
      </c>
      <c r="AW428" s="194">
        <v>0</v>
      </c>
      <c r="AX428" s="194">
        <v>0</v>
      </c>
      <c r="AY428" s="194">
        <v>0</v>
      </c>
      <c r="AZ428" s="194">
        <v>0</v>
      </c>
      <c r="BA428" s="194">
        <v>0</v>
      </c>
      <c r="BB428" s="199">
        <v>0</v>
      </c>
      <c r="BC428" s="199">
        <v>1</v>
      </c>
      <c r="BD428" s="200"/>
      <c r="BE428" s="202"/>
      <c r="BF428" s="202"/>
      <c r="BG428" s="203"/>
      <c r="BH428" s="204"/>
      <c r="BI428" s="204"/>
      <c r="BJ428" s="205"/>
      <c r="BK428" s="212"/>
    </row>
    <row r="429" spans="1:63" ht="19.5" customHeight="1" x14ac:dyDescent="0.25">
      <c r="A429" s="192" t="s">
        <v>37</v>
      </c>
      <c r="B429" s="193" t="s">
        <v>414</v>
      </c>
      <c r="C429" s="208" t="s">
        <v>460</v>
      </c>
      <c r="D429" s="209" t="s">
        <v>461</v>
      </c>
      <c r="E429" s="194" t="s">
        <v>0</v>
      </c>
      <c r="F429" s="195">
        <f t="shared" si="169"/>
        <v>30.99</v>
      </c>
      <c r="G429" s="196">
        <f t="shared" si="170"/>
        <v>0</v>
      </c>
      <c r="H429" s="196">
        <f t="shared" si="171"/>
        <v>0</v>
      </c>
      <c r="I429" s="196">
        <f t="shared" si="172"/>
        <v>0</v>
      </c>
      <c r="J429" s="196">
        <f t="shared" si="173"/>
        <v>0</v>
      </c>
      <c r="K429" s="196">
        <f t="shared" si="174"/>
        <v>0</v>
      </c>
      <c r="L429" s="196">
        <f t="shared" si="175"/>
        <v>0</v>
      </c>
      <c r="M429" s="196">
        <f t="shared" si="176"/>
        <v>0</v>
      </c>
      <c r="N429" s="197">
        <f t="shared" si="177"/>
        <v>0</v>
      </c>
      <c r="O429" s="197">
        <f t="shared" si="178"/>
        <v>2</v>
      </c>
      <c r="P429" s="210">
        <v>0</v>
      </c>
      <c r="Q429" s="194">
        <v>0</v>
      </c>
      <c r="R429" s="194">
        <v>0</v>
      </c>
      <c r="S429" s="194">
        <v>0</v>
      </c>
      <c r="T429" s="194">
        <v>0</v>
      </c>
      <c r="U429" s="194">
        <v>0</v>
      </c>
      <c r="V429" s="194">
        <v>0</v>
      </c>
      <c r="W429" s="194">
        <v>0</v>
      </c>
      <c r="X429" s="199">
        <v>0</v>
      </c>
      <c r="Y429" s="199">
        <v>0</v>
      </c>
      <c r="Z429" s="194">
        <v>0</v>
      </c>
      <c r="AA429" s="150">
        <v>0</v>
      </c>
      <c r="AB429" s="150">
        <v>0</v>
      </c>
      <c r="AC429" s="150">
        <v>0</v>
      </c>
      <c r="AD429" s="150">
        <v>0</v>
      </c>
      <c r="AE429" s="150">
        <v>0</v>
      </c>
      <c r="AF429" s="150">
        <v>0</v>
      </c>
      <c r="AG429" s="150">
        <v>0</v>
      </c>
      <c r="AH429" s="199">
        <v>0</v>
      </c>
      <c r="AI429" s="199">
        <v>0</v>
      </c>
      <c r="AJ429" s="194">
        <v>0</v>
      </c>
      <c r="AK429" s="194">
        <v>0</v>
      </c>
      <c r="AL429" s="194">
        <v>0</v>
      </c>
      <c r="AM429" s="194">
        <v>0</v>
      </c>
      <c r="AN429" s="194">
        <v>0</v>
      </c>
      <c r="AO429" s="194">
        <v>0</v>
      </c>
      <c r="AP429" s="194">
        <v>0</v>
      </c>
      <c r="AQ429" s="194">
        <v>0</v>
      </c>
      <c r="AR429" s="199">
        <v>0</v>
      </c>
      <c r="AS429" s="199">
        <v>0</v>
      </c>
      <c r="AT429" s="194">
        <v>30.99</v>
      </c>
      <c r="AU429" s="194">
        <v>0</v>
      </c>
      <c r="AV429" s="194">
        <v>0</v>
      </c>
      <c r="AW429" s="194">
        <v>0</v>
      </c>
      <c r="AX429" s="194">
        <v>0</v>
      </c>
      <c r="AY429" s="194">
        <v>0</v>
      </c>
      <c r="AZ429" s="194">
        <v>0</v>
      </c>
      <c r="BA429" s="194">
        <v>0</v>
      </c>
      <c r="BB429" s="199">
        <v>0</v>
      </c>
      <c r="BC429" s="199">
        <v>2</v>
      </c>
      <c r="BD429" s="200"/>
      <c r="BE429" s="202"/>
      <c r="BF429" s="202"/>
      <c r="BG429" s="203"/>
      <c r="BH429" s="204"/>
      <c r="BI429" s="204"/>
      <c r="BJ429" s="205"/>
      <c r="BK429" s="212"/>
    </row>
    <row r="430" spans="1:63" ht="19.5" customHeight="1" x14ac:dyDescent="0.25">
      <c r="A430" s="192" t="s">
        <v>37</v>
      </c>
      <c r="B430" s="193" t="s">
        <v>414</v>
      </c>
      <c r="C430" s="208" t="s">
        <v>462</v>
      </c>
      <c r="D430" s="209" t="s">
        <v>463</v>
      </c>
      <c r="E430" s="194" t="s">
        <v>0</v>
      </c>
      <c r="F430" s="195">
        <f t="shared" si="169"/>
        <v>7.5664530000000001</v>
      </c>
      <c r="G430" s="196">
        <f t="shared" si="170"/>
        <v>0</v>
      </c>
      <c r="H430" s="196">
        <f t="shared" si="171"/>
        <v>0</v>
      </c>
      <c r="I430" s="196">
        <f t="shared" si="172"/>
        <v>0</v>
      </c>
      <c r="J430" s="196">
        <f t="shared" si="173"/>
        <v>0</v>
      </c>
      <c r="K430" s="196">
        <f t="shared" si="174"/>
        <v>0</v>
      </c>
      <c r="L430" s="196">
        <f t="shared" si="175"/>
        <v>0</v>
      </c>
      <c r="M430" s="196">
        <f t="shared" si="176"/>
        <v>0</v>
      </c>
      <c r="N430" s="197">
        <f t="shared" si="177"/>
        <v>0</v>
      </c>
      <c r="O430" s="197">
        <f t="shared" si="178"/>
        <v>1</v>
      </c>
      <c r="P430" s="210">
        <v>0</v>
      </c>
      <c r="Q430" s="194">
        <v>0</v>
      </c>
      <c r="R430" s="194">
        <v>0</v>
      </c>
      <c r="S430" s="194">
        <v>0</v>
      </c>
      <c r="T430" s="194">
        <v>0</v>
      </c>
      <c r="U430" s="194">
        <v>0</v>
      </c>
      <c r="V430" s="194">
        <v>0</v>
      </c>
      <c r="W430" s="194">
        <v>0</v>
      </c>
      <c r="X430" s="199">
        <v>0</v>
      </c>
      <c r="Y430" s="199">
        <v>0</v>
      </c>
      <c r="Z430" s="194">
        <v>0</v>
      </c>
      <c r="AA430" s="150">
        <v>0</v>
      </c>
      <c r="AB430" s="150">
        <v>0</v>
      </c>
      <c r="AC430" s="150">
        <v>0</v>
      </c>
      <c r="AD430" s="150">
        <v>0</v>
      </c>
      <c r="AE430" s="150">
        <v>0</v>
      </c>
      <c r="AF430" s="150">
        <v>0</v>
      </c>
      <c r="AG430" s="150">
        <v>0</v>
      </c>
      <c r="AH430" s="199">
        <v>0</v>
      </c>
      <c r="AI430" s="199">
        <v>0</v>
      </c>
      <c r="AJ430" s="194">
        <v>7.5664530000000001</v>
      </c>
      <c r="AK430" s="194">
        <v>0</v>
      </c>
      <c r="AL430" s="194">
        <v>0</v>
      </c>
      <c r="AM430" s="194">
        <v>0</v>
      </c>
      <c r="AN430" s="194">
        <v>0</v>
      </c>
      <c r="AO430" s="194">
        <v>0</v>
      </c>
      <c r="AP430" s="194">
        <v>0</v>
      </c>
      <c r="AQ430" s="194">
        <v>0</v>
      </c>
      <c r="AR430" s="199">
        <v>0</v>
      </c>
      <c r="AS430" s="199">
        <v>1</v>
      </c>
      <c r="AT430" s="194">
        <v>0</v>
      </c>
      <c r="AU430" s="194">
        <v>0</v>
      </c>
      <c r="AV430" s="194">
        <v>0</v>
      </c>
      <c r="AW430" s="194">
        <v>0</v>
      </c>
      <c r="AX430" s="194">
        <v>0</v>
      </c>
      <c r="AY430" s="194">
        <v>0</v>
      </c>
      <c r="AZ430" s="194">
        <v>0</v>
      </c>
      <c r="BA430" s="194">
        <v>0</v>
      </c>
      <c r="BB430" s="199">
        <v>0</v>
      </c>
      <c r="BC430" s="199">
        <v>0</v>
      </c>
      <c r="BD430" s="200">
        <v>45930</v>
      </c>
      <c r="BE430" s="202"/>
      <c r="BF430" s="202"/>
      <c r="BG430" s="203"/>
      <c r="BH430" s="204"/>
      <c r="BI430" s="204"/>
      <c r="BJ430" s="205"/>
      <c r="BK430" s="212"/>
    </row>
    <row r="431" spans="1:63" ht="19.5" customHeight="1" x14ac:dyDescent="0.25">
      <c r="A431" s="192" t="s">
        <v>37</v>
      </c>
      <c r="B431" s="193" t="s">
        <v>414</v>
      </c>
      <c r="C431" s="208" t="s">
        <v>464</v>
      </c>
      <c r="D431" s="209" t="s">
        <v>465</v>
      </c>
      <c r="E431" s="194" t="s">
        <v>0</v>
      </c>
      <c r="F431" s="195">
        <f t="shared" si="169"/>
        <v>0</v>
      </c>
      <c r="G431" s="196">
        <f t="shared" si="170"/>
        <v>0</v>
      </c>
      <c r="H431" s="196">
        <f t="shared" si="171"/>
        <v>0</v>
      </c>
      <c r="I431" s="196">
        <f t="shared" si="172"/>
        <v>0</v>
      </c>
      <c r="J431" s="196">
        <f t="shared" si="173"/>
        <v>0</v>
      </c>
      <c r="K431" s="196">
        <f t="shared" si="174"/>
        <v>0</v>
      </c>
      <c r="L431" s="196">
        <f t="shared" si="175"/>
        <v>0</v>
      </c>
      <c r="M431" s="196">
        <f t="shared" si="176"/>
        <v>0</v>
      </c>
      <c r="N431" s="197">
        <f t="shared" si="177"/>
        <v>0</v>
      </c>
      <c r="O431" s="197">
        <f t="shared" si="178"/>
        <v>0</v>
      </c>
      <c r="P431" s="210">
        <v>0</v>
      </c>
      <c r="Q431" s="194">
        <v>0</v>
      </c>
      <c r="R431" s="194">
        <v>0</v>
      </c>
      <c r="S431" s="194">
        <v>0</v>
      </c>
      <c r="T431" s="194">
        <v>0</v>
      </c>
      <c r="U431" s="194">
        <v>0</v>
      </c>
      <c r="V431" s="194">
        <v>0</v>
      </c>
      <c r="W431" s="194">
        <v>0</v>
      </c>
      <c r="X431" s="199">
        <v>0</v>
      </c>
      <c r="Y431" s="199">
        <v>0</v>
      </c>
      <c r="Z431" s="194">
        <v>0</v>
      </c>
      <c r="AA431" s="150">
        <v>0</v>
      </c>
      <c r="AB431" s="150">
        <v>0</v>
      </c>
      <c r="AC431" s="150">
        <v>0</v>
      </c>
      <c r="AD431" s="150">
        <v>0</v>
      </c>
      <c r="AE431" s="150">
        <v>0</v>
      </c>
      <c r="AF431" s="150">
        <v>0</v>
      </c>
      <c r="AG431" s="150">
        <v>0</v>
      </c>
      <c r="AH431" s="199">
        <v>0</v>
      </c>
      <c r="AI431" s="199">
        <v>0</v>
      </c>
      <c r="AJ431" s="194">
        <v>0</v>
      </c>
      <c r="AK431" s="194">
        <v>0</v>
      </c>
      <c r="AL431" s="194">
        <v>0</v>
      </c>
      <c r="AM431" s="194">
        <v>0</v>
      </c>
      <c r="AN431" s="194">
        <v>0</v>
      </c>
      <c r="AO431" s="194">
        <v>0</v>
      </c>
      <c r="AP431" s="194">
        <v>0</v>
      </c>
      <c r="AQ431" s="194">
        <v>0</v>
      </c>
      <c r="AR431" s="199">
        <v>0</v>
      </c>
      <c r="AS431" s="199">
        <v>0</v>
      </c>
      <c r="AT431" s="194">
        <v>0</v>
      </c>
      <c r="AU431" s="194">
        <v>0</v>
      </c>
      <c r="AV431" s="194">
        <v>0</v>
      </c>
      <c r="AW431" s="194">
        <v>0</v>
      </c>
      <c r="AX431" s="194">
        <v>0</v>
      </c>
      <c r="AY431" s="194">
        <v>0</v>
      </c>
      <c r="AZ431" s="194">
        <v>0</v>
      </c>
      <c r="BA431" s="194">
        <v>0</v>
      </c>
      <c r="BB431" s="199">
        <v>0</v>
      </c>
      <c r="BC431" s="199">
        <v>0</v>
      </c>
      <c r="BD431" s="200"/>
      <c r="BE431" s="202"/>
      <c r="BF431" s="202"/>
      <c r="BG431" s="203"/>
      <c r="BH431" s="204"/>
      <c r="BI431" s="204"/>
      <c r="BJ431" s="205"/>
      <c r="BK431" s="212"/>
    </row>
    <row r="432" spans="1:63" ht="19.5" customHeight="1" x14ac:dyDescent="0.25">
      <c r="A432" s="192" t="s">
        <v>37</v>
      </c>
      <c r="B432" s="193" t="s">
        <v>414</v>
      </c>
      <c r="C432" s="208" t="s">
        <v>466</v>
      </c>
      <c r="D432" s="209" t="s">
        <v>467</v>
      </c>
      <c r="E432" s="194" t="s">
        <v>0</v>
      </c>
      <c r="F432" s="195">
        <f t="shared" si="169"/>
        <v>0</v>
      </c>
      <c r="G432" s="196">
        <f t="shared" si="170"/>
        <v>0</v>
      </c>
      <c r="H432" s="196">
        <f t="shared" si="171"/>
        <v>0</v>
      </c>
      <c r="I432" s="196">
        <f t="shared" si="172"/>
        <v>0</v>
      </c>
      <c r="J432" s="196">
        <f t="shared" si="173"/>
        <v>0</v>
      </c>
      <c r="K432" s="196">
        <f t="shared" si="174"/>
        <v>0</v>
      </c>
      <c r="L432" s="196">
        <f t="shared" si="175"/>
        <v>0</v>
      </c>
      <c r="M432" s="196">
        <f t="shared" si="176"/>
        <v>0</v>
      </c>
      <c r="N432" s="197">
        <f t="shared" si="177"/>
        <v>0</v>
      </c>
      <c r="O432" s="197">
        <f t="shared" si="178"/>
        <v>0</v>
      </c>
      <c r="P432" s="210">
        <v>0</v>
      </c>
      <c r="Q432" s="194">
        <v>0</v>
      </c>
      <c r="R432" s="194">
        <v>0</v>
      </c>
      <c r="S432" s="194">
        <v>0</v>
      </c>
      <c r="T432" s="194">
        <v>0</v>
      </c>
      <c r="U432" s="194">
        <v>0</v>
      </c>
      <c r="V432" s="194">
        <v>0</v>
      </c>
      <c r="W432" s="194">
        <v>0</v>
      </c>
      <c r="X432" s="199">
        <v>0</v>
      </c>
      <c r="Y432" s="199">
        <v>0</v>
      </c>
      <c r="Z432" s="194">
        <v>0</v>
      </c>
      <c r="AA432" s="150">
        <v>0</v>
      </c>
      <c r="AB432" s="150">
        <v>0</v>
      </c>
      <c r="AC432" s="150">
        <v>0</v>
      </c>
      <c r="AD432" s="150">
        <v>0</v>
      </c>
      <c r="AE432" s="150">
        <v>0</v>
      </c>
      <c r="AF432" s="150">
        <v>0</v>
      </c>
      <c r="AG432" s="150">
        <v>0</v>
      </c>
      <c r="AH432" s="199">
        <v>0</v>
      </c>
      <c r="AI432" s="199">
        <v>0</v>
      </c>
      <c r="AJ432" s="194">
        <v>0</v>
      </c>
      <c r="AK432" s="194">
        <v>0</v>
      </c>
      <c r="AL432" s="194">
        <v>0</v>
      </c>
      <c r="AM432" s="194">
        <v>0</v>
      </c>
      <c r="AN432" s="194">
        <v>0</v>
      </c>
      <c r="AO432" s="194">
        <v>0</v>
      </c>
      <c r="AP432" s="194">
        <v>0</v>
      </c>
      <c r="AQ432" s="194">
        <v>0</v>
      </c>
      <c r="AR432" s="199">
        <v>0</v>
      </c>
      <c r="AS432" s="199">
        <v>0</v>
      </c>
      <c r="AT432" s="194">
        <v>0</v>
      </c>
      <c r="AU432" s="194">
        <v>0</v>
      </c>
      <c r="AV432" s="194">
        <v>0</v>
      </c>
      <c r="AW432" s="194">
        <v>0</v>
      </c>
      <c r="AX432" s="194">
        <v>0</v>
      </c>
      <c r="AY432" s="194">
        <v>0</v>
      </c>
      <c r="AZ432" s="194">
        <v>0</v>
      </c>
      <c r="BA432" s="194">
        <v>0</v>
      </c>
      <c r="BB432" s="199">
        <v>0</v>
      </c>
      <c r="BC432" s="199">
        <v>0</v>
      </c>
      <c r="BD432" s="200"/>
      <c r="BE432" s="202"/>
      <c r="BF432" s="202"/>
      <c r="BG432" s="203"/>
      <c r="BH432" s="204"/>
      <c r="BI432" s="204"/>
      <c r="BJ432" s="205"/>
      <c r="BK432" s="212"/>
    </row>
    <row r="433" spans="1:63" ht="19.5" customHeight="1" x14ac:dyDescent="0.25">
      <c r="A433" s="192" t="s">
        <v>37</v>
      </c>
      <c r="B433" s="193" t="s">
        <v>414</v>
      </c>
      <c r="C433" s="208" t="s">
        <v>468</v>
      </c>
      <c r="D433" s="209" t="s">
        <v>469</v>
      </c>
      <c r="E433" s="194" t="s">
        <v>0</v>
      </c>
      <c r="F433" s="195">
        <f t="shared" si="169"/>
        <v>0</v>
      </c>
      <c r="G433" s="196">
        <f t="shared" si="170"/>
        <v>0</v>
      </c>
      <c r="H433" s="196">
        <f t="shared" si="171"/>
        <v>0</v>
      </c>
      <c r="I433" s="196">
        <f t="shared" si="172"/>
        <v>0</v>
      </c>
      <c r="J433" s="196">
        <f t="shared" si="173"/>
        <v>0</v>
      </c>
      <c r="K433" s="196">
        <f t="shared" si="174"/>
        <v>0</v>
      </c>
      <c r="L433" s="196">
        <f t="shared" si="175"/>
        <v>0</v>
      </c>
      <c r="M433" s="196">
        <f t="shared" si="176"/>
        <v>0</v>
      </c>
      <c r="N433" s="197">
        <f t="shared" si="177"/>
        <v>0</v>
      </c>
      <c r="O433" s="197">
        <f t="shared" si="178"/>
        <v>0</v>
      </c>
      <c r="P433" s="210">
        <v>0</v>
      </c>
      <c r="Q433" s="194">
        <v>0</v>
      </c>
      <c r="R433" s="194">
        <v>0</v>
      </c>
      <c r="S433" s="194">
        <v>0</v>
      </c>
      <c r="T433" s="194">
        <v>0</v>
      </c>
      <c r="U433" s="194">
        <v>0</v>
      </c>
      <c r="V433" s="194">
        <v>0</v>
      </c>
      <c r="W433" s="194">
        <v>0</v>
      </c>
      <c r="X433" s="199">
        <v>0</v>
      </c>
      <c r="Y433" s="199">
        <v>0</v>
      </c>
      <c r="Z433" s="194">
        <v>0</v>
      </c>
      <c r="AA433" s="150">
        <v>0</v>
      </c>
      <c r="AB433" s="150">
        <v>0</v>
      </c>
      <c r="AC433" s="150">
        <v>0</v>
      </c>
      <c r="AD433" s="150">
        <v>0</v>
      </c>
      <c r="AE433" s="150">
        <v>0</v>
      </c>
      <c r="AF433" s="150">
        <v>0</v>
      </c>
      <c r="AG433" s="150">
        <v>0</v>
      </c>
      <c r="AH433" s="199">
        <v>0</v>
      </c>
      <c r="AI433" s="199">
        <v>0</v>
      </c>
      <c r="AJ433" s="194">
        <v>0</v>
      </c>
      <c r="AK433" s="194">
        <v>0</v>
      </c>
      <c r="AL433" s="194">
        <v>0</v>
      </c>
      <c r="AM433" s="194">
        <v>0</v>
      </c>
      <c r="AN433" s="194">
        <v>0</v>
      </c>
      <c r="AO433" s="194">
        <v>0</v>
      </c>
      <c r="AP433" s="194">
        <v>0</v>
      </c>
      <c r="AQ433" s="194">
        <v>0</v>
      </c>
      <c r="AR433" s="199">
        <v>0</v>
      </c>
      <c r="AS433" s="199">
        <v>0</v>
      </c>
      <c r="AT433" s="194">
        <v>0</v>
      </c>
      <c r="AU433" s="194">
        <v>0</v>
      </c>
      <c r="AV433" s="194">
        <v>0</v>
      </c>
      <c r="AW433" s="194">
        <v>0</v>
      </c>
      <c r="AX433" s="194">
        <v>0</v>
      </c>
      <c r="AY433" s="194">
        <v>0</v>
      </c>
      <c r="AZ433" s="194">
        <v>0</v>
      </c>
      <c r="BA433" s="194">
        <v>0</v>
      </c>
      <c r="BB433" s="199">
        <v>0</v>
      </c>
      <c r="BC433" s="199">
        <v>0</v>
      </c>
      <c r="BD433" s="200"/>
      <c r="BE433" s="202"/>
      <c r="BF433" s="202"/>
      <c r="BG433" s="203"/>
      <c r="BH433" s="204"/>
      <c r="BI433" s="204"/>
      <c r="BJ433" s="205"/>
      <c r="BK433" s="212"/>
    </row>
    <row r="434" spans="1:63" ht="19.5" customHeight="1" x14ac:dyDescent="0.25">
      <c r="A434" s="192" t="s">
        <v>37</v>
      </c>
      <c r="B434" s="193" t="s">
        <v>414</v>
      </c>
      <c r="C434" s="208" t="s">
        <v>2029</v>
      </c>
      <c r="D434" s="209" t="s">
        <v>473</v>
      </c>
      <c r="E434" s="194" t="s">
        <v>0</v>
      </c>
      <c r="F434" s="195">
        <f t="shared" si="169"/>
        <v>24.9592165</v>
      </c>
      <c r="G434" s="196">
        <f t="shared" si="170"/>
        <v>0</v>
      </c>
      <c r="H434" s="196">
        <f t="shared" si="171"/>
        <v>0</v>
      </c>
      <c r="I434" s="196">
        <f t="shared" si="172"/>
        <v>0</v>
      </c>
      <c r="J434" s="196">
        <f t="shared" si="173"/>
        <v>0</v>
      </c>
      <c r="K434" s="196">
        <f t="shared" si="174"/>
        <v>0</v>
      </c>
      <c r="L434" s="196">
        <f t="shared" si="175"/>
        <v>0</v>
      </c>
      <c r="M434" s="196">
        <f t="shared" si="176"/>
        <v>0</v>
      </c>
      <c r="N434" s="197">
        <f t="shared" si="177"/>
        <v>0</v>
      </c>
      <c r="O434" s="197">
        <f t="shared" si="178"/>
        <v>60</v>
      </c>
      <c r="P434" s="210">
        <v>0</v>
      </c>
      <c r="Q434" s="194">
        <v>0</v>
      </c>
      <c r="R434" s="194">
        <v>0</v>
      </c>
      <c r="S434" s="194">
        <v>0</v>
      </c>
      <c r="T434" s="194">
        <v>0</v>
      </c>
      <c r="U434" s="194">
        <v>0</v>
      </c>
      <c r="V434" s="194">
        <v>0</v>
      </c>
      <c r="W434" s="194">
        <v>0</v>
      </c>
      <c r="X434" s="199">
        <v>0</v>
      </c>
      <c r="Y434" s="199">
        <v>0</v>
      </c>
      <c r="Z434" s="194">
        <v>24.9592165</v>
      </c>
      <c r="AA434" s="150">
        <v>0</v>
      </c>
      <c r="AB434" s="150">
        <v>0</v>
      </c>
      <c r="AC434" s="150">
        <v>0</v>
      </c>
      <c r="AD434" s="150">
        <v>0</v>
      </c>
      <c r="AE434" s="150">
        <v>0</v>
      </c>
      <c r="AF434" s="150">
        <v>0</v>
      </c>
      <c r="AG434" s="150">
        <v>0</v>
      </c>
      <c r="AH434" s="199">
        <v>0</v>
      </c>
      <c r="AI434" s="199">
        <v>60</v>
      </c>
      <c r="AJ434" s="194">
        <v>0</v>
      </c>
      <c r="AK434" s="194">
        <v>0</v>
      </c>
      <c r="AL434" s="194">
        <v>0</v>
      </c>
      <c r="AM434" s="194">
        <v>0</v>
      </c>
      <c r="AN434" s="194">
        <v>0</v>
      </c>
      <c r="AO434" s="194">
        <v>0</v>
      </c>
      <c r="AP434" s="194">
        <v>0</v>
      </c>
      <c r="AQ434" s="194">
        <v>0</v>
      </c>
      <c r="AR434" s="199">
        <v>0</v>
      </c>
      <c r="AS434" s="199">
        <v>0</v>
      </c>
      <c r="AT434" s="194">
        <v>0</v>
      </c>
      <c r="AU434" s="194">
        <v>0</v>
      </c>
      <c r="AV434" s="194">
        <v>0</v>
      </c>
      <c r="AW434" s="194">
        <v>0</v>
      </c>
      <c r="AX434" s="194">
        <v>0</v>
      </c>
      <c r="AY434" s="194">
        <v>0</v>
      </c>
      <c r="AZ434" s="194">
        <v>0</v>
      </c>
      <c r="BA434" s="194">
        <v>0</v>
      </c>
      <c r="BB434" s="199">
        <v>0</v>
      </c>
      <c r="BC434" s="199">
        <v>0</v>
      </c>
      <c r="BD434" s="200" t="s">
        <v>1971</v>
      </c>
      <c r="BE434" s="202"/>
      <c r="BF434" s="202"/>
      <c r="BG434" s="203"/>
      <c r="BH434" s="204"/>
      <c r="BI434" s="204"/>
      <c r="BJ434" s="205"/>
      <c r="BK434" s="212"/>
    </row>
    <row r="435" spans="1:63" ht="19.5" customHeight="1" x14ac:dyDescent="0.25">
      <c r="A435" s="192" t="s">
        <v>37</v>
      </c>
      <c r="B435" s="193" t="s">
        <v>414</v>
      </c>
      <c r="C435" s="208" t="s">
        <v>1714</v>
      </c>
      <c r="D435" s="209" t="s">
        <v>1715</v>
      </c>
      <c r="E435" s="194" t="s">
        <v>0</v>
      </c>
      <c r="F435" s="195">
        <f t="shared" si="169"/>
        <v>0</v>
      </c>
      <c r="G435" s="196">
        <f t="shared" si="170"/>
        <v>0</v>
      </c>
      <c r="H435" s="196">
        <f t="shared" si="171"/>
        <v>0</v>
      </c>
      <c r="I435" s="196">
        <f t="shared" si="172"/>
        <v>0</v>
      </c>
      <c r="J435" s="196">
        <f t="shared" si="173"/>
        <v>0</v>
      </c>
      <c r="K435" s="196">
        <f t="shared" si="174"/>
        <v>0</v>
      </c>
      <c r="L435" s="196">
        <f t="shared" si="175"/>
        <v>0</v>
      </c>
      <c r="M435" s="196">
        <f t="shared" si="176"/>
        <v>0</v>
      </c>
      <c r="N435" s="197">
        <f t="shared" si="177"/>
        <v>0</v>
      </c>
      <c r="O435" s="197">
        <f t="shared" si="178"/>
        <v>0</v>
      </c>
      <c r="P435" s="210">
        <v>0</v>
      </c>
      <c r="Q435" s="194">
        <v>0</v>
      </c>
      <c r="R435" s="194">
        <v>0</v>
      </c>
      <c r="S435" s="194">
        <v>0</v>
      </c>
      <c r="T435" s="194">
        <v>0</v>
      </c>
      <c r="U435" s="194">
        <v>0</v>
      </c>
      <c r="V435" s="194">
        <v>0</v>
      </c>
      <c r="W435" s="194">
        <v>0</v>
      </c>
      <c r="X435" s="199">
        <v>0</v>
      </c>
      <c r="Y435" s="199">
        <v>0</v>
      </c>
      <c r="Z435" s="194">
        <v>0</v>
      </c>
      <c r="AA435" s="150">
        <v>0</v>
      </c>
      <c r="AB435" s="150">
        <v>0</v>
      </c>
      <c r="AC435" s="150">
        <v>0</v>
      </c>
      <c r="AD435" s="150">
        <v>0</v>
      </c>
      <c r="AE435" s="150">
        <v>0</v>
      </c>
      <c r="AF435" s="150">
        <v>0</v>
      </c>
      <c r="AG435" s="150">
        <v>0</v>
      </c>
      <c r="AH435" s="199">
        <v>0</v>
      </c>
      <c r="AI435" s="199">
        <v>0</v>
      </c>
      <c r="AJ435" s="194">
        <v>0</v>
      </c>
      <c r="AK435" s="194">
        <v>0</v>
      </c>
      <c r="AL435" s="194">
        <v>0</v>
      </c>
      <c r="AM435" s="194">
        <v>0</v>
      </c>
      <c r="AN435" s="194">
        <v>0</v>
      </c>
      <c r="AO435" s="194">
        <v>0</v>
      </c>
      <c r="AP435" s="194">
        <v>0</v>
      </c>
      <c r="AQ435" s="194">
        <v>0</v>
      </c>
      <c r="AR435" s="199">
        <v>0</v>
      </c>
      <c r="AS435" s="199">
        <v>0</v>
      </c>
      <c r="AT435" s="194">
        <v>0</v>
      </c>
      <c r="AU435" s="194">
        <v>0</v>
      </c>
      <c r="AV435" s="194">
        <v>0</v>
      </c>
      <c r="AW435" s="194">
        <v>0</v>
      </c>
      <c r="AX435" s="194">
        <v>0</v>
      </c>
      <c r="AY435" s="194">
        <v>0</v>
      </c>
      <c r="AZ435" s="194">
        <v>0</v>
      </c>
      <c r="BA435" s="194">
        <v>0</v>
      </c>
      <c r="BB435" s="199">
        <v>0</v>
      </c>
      <c r="BC435" s="199">
        <v>0</v>
      </c>
      <c r="BD435" s="200"/>
      <c r="BE435" s="202"/>
      <c r="BF435" s="202"/>
      <c r="BG435" s="203"/>
      <c r="BH435" s="204"/>
      <c r="BI435" s="204"/>
      <c r="BJ435" s="205"/>
      <c r="BK435" s="212"/>
    </row>
    <row r="436" spans="1:63" s="229" customFormat="1" ht="19.5" customHeight="1" x14ac:dyDescent="0.25">
      <c r="A436" s="192" t="s">
        <v>37</v>
      </c>
      <c r="B436" s="193" t="s">
        <v>414</v>
      </c>
      <c r="C436" s="208" t="s">
        <v>2030</v>
      </c>
      <c r="D436" s="209" t="s">
        <v>1671</v>
      </c>
      <c r="E436" s="194" t="s">
        <v>0</v>
      </c>
      <c r="F436" s="195">
        <f t="shared" si="169"/>
        <v>2.6037600000000003</v>
      </c>
      <c r="G436" s="196">
        <f t="shared" si="170"/>
        <v>0</v>
      </c>
      <c r="H436" s="196">
        <f t="shared" si="171"/>
        <v>0</v>
      </c>
      <c r="I436" s="196">
        <f t="shared" si="172"/>
        <v>0</v>
      </c>
      <c r="J436" s="196">
        <f t="shared" si="173"/>
        <v>0</v>
      </c>
      <c r="K436" s="196">
        <f t="shared" si="174"/>
        <v>0</v>
      </c>
      <c r="L436" s="196">
        <f t="shared" si="175"/>
        <v>0</v>
      </c>
      <c r="M436" s="196">
        <f t="shared" si="176"/>
        <v>0</v>
      </c>
      <c r="N436" s="197">
        <f t="shared" si="177"/>
        <v>0</v>
      </c>
      <c r="O436" s="197">
        <f t="shared" si="178"/>
        <v>7</v>
      </c>
      <c r="P436" s="210">
        <v>0</v>
      </c>
      <c r="Q436" s="194">
        <v>0</v>
      </c>
      <c r="R436" s="194">
        <v>0</v>
      </c>
      <c r="S436" s="194">
        <v>0</v>
      </c>
      <c r="T436" s="194">
        <v>0</v>
      </c>
      <c r="U436" s="194">
        <v>0</v>
      </c>
      <c r="V436" s="194">
        <v>0</v>
      </c>
      <c r="W436" s="194">
        <v>0</v>
      </c>
      <c r="X436" s="199">
        <v>0</v>
      </c>
      <c r="Y436" s="199">
        <v>0</v>
      </c>
      <c r="Z436" s="194">
        <v>0</v>
      </c>
      <c r="AA436" s="150">
        <v>0</v>
      </c>
      <c r="AB436" s="150">
        <v>0</v>
      </c>
      <c r="AC436" s="150">
        <v>0</v>
      </c>
      <c r="AD436" s="150">
        <v>0</v>
      </c>
      <c r="AE436" s="150">
        <v>0</v>
      </c>
      <c r="AF436" s="150">
        <v>0</v>
      </c>
      <c r="AG436" s="150">
        <v>0</v>
      </c>
      <c r="AH436" s="199">
        <v>0</v>
      </c>
      <c r="AI436" s="199">
        <v>0</v>
      </c>
      <c r="AJ436" s="194">
        <v>1.8867</v>
      </c>
      <c r="AK436" s="194">
        <v>0</v>
      </c>
      <c r="AL436" s="194">
        <v>0</v>
      </c>
      <c r="AM436" s="194">
        <v>0</v>
      </c>
      <c r="AN436" s="194">
        <v>0</v>
      </c>
      <c r="AO436" s="194">
        <v>0</v>
      </c>
      <c r="AP436" s="194">
        <v>0</v>
      </c>
      <c r="AQ436" s="194">
        <v>0</v>
      </c>
      <c r="AR436" s="199">
        <v>0</v>
      </c>
      <c r="AS436" s="199">
        <v>6</v>
      </c>
      <c r="AT436" s="194">
        <v>0.71706000000000003</v>
      </c>
      <c r="AU436" s="194">
        <v>0</v>
      </c>
      <c r="AV436" s="194">
        <v>0</v>
      </c>
      <c r="AW436" s="194">
        <v>0</v>
      </c>
      <c r="AX436" s="194">
        <v>0</v>
      </c>
      <c r="AY436" s="194">
        <v>0</v>
      </c>
      <c r="AZ436" s="194">
        <v>0</v>
      </c>
      <c r="BA436" s="194">
        <v>0</v>
      </c>
      <c r="BB436" s="199">
        <v>0</v>
      </c>
      <c r="BC436" s="199">
        <v>1</v>
      </c>
      <c r="BD436" s="200">
        <v>45869</v>
      </c>
      <c r="BE436" s="202"/>
      <c r="BF436" s="202"/>
      <c r="BG436" s="225"/>
      <c r="BH436" s="204"/>
      <c r="BI436" s="226"/>
      <c r="BJ436" s="227"/>
      <c r="BK436" s="228"/>
    </row>
    <row r="437" spans="1:63" s="229" customFormat="1" ht="19.5" customHeight="1" x14ac:dyDescent="0.25">
      <c r="A437" s="192" t="s">
        <v>37</v>
      </c>
      <c r="B437" s="193" t="s">
        <v>414</v>
      </c>
      <c r="C437" s="208" t="s">
        <v>2031</v>
      </c>
      <c r="D437" s="209" t="s">
        <v>2032</v>
      </c>
      <c r="E437" s="194" t="s">
        <v>0</v>
      </c>
      <c r="F437" s="195">
        <f t="shared" si="169"/>
        <v>0</v>
      </c>
      <c r="G437" s="196">
        <f t="shared" si="170"/>
        <v>0</v>
      </c>
      <c r="H437" s="196">
        <f t="shared" si="171"/>
        <v>0</v>
      </c>
      <c r="I437" s="196">
        <f t="shared" si="172"/>
        <v>0</v>
      </c>
      <c r="J437" s="196">
        <f t="shared" si="173"/>
        <v>0</v>
      </c>
      <c r="K437" s="196">
        <f t="shared" si="174"/>
        <v>0</v>
      </c>
      <c r="L437" s="196">
        <f t="shared" si="175"/>
        <v>0</v>
      </c>
      <c r="M437" s="196">
        <f t="shared" si="176"/>
        <v>0</v>
      </c>
      <c r="N437" s="197">
        <f t="shared" si="177"/>
        <v>0</v>
      </c>
      <c r="O437" s="197">
        <f t="shared" si="178"/>
        <v>0</v>
      </c>
      <c r="P437" s="210">
        <v>0</v>
      </c>
      <c r="Q437" s="194">
        <v>0</v>
      </c>
      <c r="R437" s="194">
        <v>0</v>
      </c>
      <c r="S437" s="194">
        <v>0</v>
      </c>
      <c r="T437" s="194">
        <v>0</v>
      </c>
      <c r="U437" s="194">
        <v>0</v>
      </c>
      <c r="V437" s="194">
        <v>0</v>
      </c>
      <c r="W437" s="194">
        <v>0</v>
      </c>
      <c r="X437" s="199">
        <v>0</v>
      </c>
      <c r="Y437" s="199">
        <v>0</v>
      </c>
      <c r="Z437" s="194">
        <v>0</v>
      </c>
      <c r="AA437" s="150">
        <v>0</v>
      </c>
      <c r="AB437" s="150">
        <v>0</v>
      </c>
      <c r="AC437" s="150">
        <v>0</v>
      </c>
      <c r="AD437" s="150">
        <v>0</v>
      </c>
      <c r="AE437" s="150">
        <v>0</v>
      </c>
      <c r="AF437" s="150">
        <v>0</v>
      </c>
      <c r="AG437" s="150">
        <v>0</v>
      </c>
      <c r="AH437" s="199">
        <v>0</v>
      </c>
      <c r="AI437" s="199">
        <v>0</v>
      </c>
      <c r="AJ437" s="194">
        <v>0</v>
      </c>
      <c r="AK437" s="194">
        <v>0</v>
      </c>
      <c r="AL437" s="194">
        <v>0</v>
      </c>
      <c r="AM437" s="194">
        <v>0</v>
      </c>
      <c r="AN437" s="194">
        <v>0</v>
      </c>
      <c r="AO437" s="194">
        <v>0</v>
      </c>
      <c r="AP437" s="194">
        <v>0</v>
      </c>
      <c r="AQ437" s="194">
        <v>0</v>
      </c>
      <c r="AR437" s="199">
        <v>0</v>
      </c>
      <c r="AS437" s="199">
        <v>0</v>
      </c>
      <c r="AT437" s="194">
        <v>0</v>
      </c>
      <c r="AU437" s="194">
        <v>0</v>
      </c>
      <c r="AV437" s="194">
        <v>0</v>
      </c>
      <c r="AW437" s="194">
        <v>0</v>
      </c>
      <c r="AX437" s="194">
        <v>0</v>
      </c>
      <c r="AY437" s="194">
        <v>0</v>
      </c>
      <c r="AZ437" s="194">
        <v>0</v>
      </c>
      <c r="BA437" s="194">
        <v>0</v>
      </c>
      <c r="BB437" s="199">
        <v>0</v>
      </c>
      <c r="BC437" s="199">
        <v>0</v>
      </c>
      <c r="BD437" s="200"/>
      <c r="BE437" s="202"/>
      <c r="BF437" s="202"/>
      <c r="BG437" s="225"/>
      <c r="BH437" s="204"/>
      <c r="BI437" s="226"/>
      <c r="BJ437" s="227"/>
      <c r="BK437" s="228"/>
    </row>
    <row r="438" spans="1:63" ht="19.5" customHeight="1" x14ac:dyDescent="0.25">
      <c r="A438" s="192" t="s">
        <v>37</v>
      </c>
      <c r="B438" s="193" t="s">
        <v>414</v>
      </c>
      <c r="C438" s="208" t="s">
        <v>474</v>
      </c>
      <c r="D438" s="209" t="s">
        <v>475</v>
      </c>
      <c r="E438" s="194" t="s">
        <v>0</v>
      </c>
      <c r="F438" s="195">
        <f t="shared" si="169"/>
        <v>1.8316666699999999</v>
      </c>
      <c r="G438" s="196">
        <f t="shared" si="170"/>
        <v>0</v>
      </c>
      <c r="H438" s="196">
        <f t="shared" si="171"/>
        <v>0</v>
      </c>
      <c r="I438" s="196">
        <f t="shared" si="172"/>
        <v>0</v>
      </c>
      <c r="J438" s="196">
        <f t="shared" si="173"/>
        <v>0</v>
      </c>
      <c r="K438" s="196">
        <f t="shared" si="174"/>
        <v>0</v>
      </c>
      <c r="L438" s="196">
        <f t="shared" si="175"/>
        <v>0</v>
      </c>
      <c r="M438" s="196">
        <f t="shared" si="176"/>
        <v>0</v>
      </c>
      <c r="N438" s="197">
        <f t="shared" si="177"/>
        <v>0</v>
      </c>
      <c r="O438" s="197">
        <f t="shared" si="178"/>
        <v>1</v>
      </c>
      <c r="P438" s="210">
        <v>0</v>
      </c>
      <c r="Q438" s="194">
        <v>0</v>
      </c>
      <c r="R438" s="194">
        <v>0</v>
      </c>
      <c r="S438" s="194">
        <v>0</v>
      </c>
      <c r="T438" s="194">
        <v>0</v>
      </c>
      <c r="U438" s="194">
        <v>0</v>
      </c>
      <c r="V438" s="194">
        <v>0</v>
      </c>
      <c r="W438" s="194">
        <v>0</v>
      </c>
      <c r="X438" s="199">
        <v>0</v>
      </c>
      <c r="Y438" s="199">
        <v>0</v>
      </c>
      <c r="Z438" s="194">
        <v>0</v>
      </c>
      <c r="AA438" s="150">
        <v>0</v>
      </c>
      <c r="AB438" s="150">
        <v>0</v>
      </c>
      <c r="AC438" s="150">
        <v>0</v>
      </c>
      <c r="AD438" s="150">
        <v>0</v>
      </c>
      <c r="AE438" s="150">
        <v>0</v>
      </c>
      <c r="AF438" s="150">
        <v>0</v>
      </c>
      <c r="AG438" s="150">
        <v>0</v>
      </c>
      <c r="AH438" s="199">
        <v>0</v>
      </c>
      <c r="AI438" s="199">
        <v>0</v>
      </c>
      <c r="AJ438" s="194">
        <v>0</v>
      </c>
      <c r="AK438" s="194">
        <v>0</v>
      </c>
      <c r="AL438" s="194">
        <v>0</v>
      </c>
      <c r="AM438" s="194">
        <v>0</v>
      </c>
      <c r="AN438" s="194">
        <v>0</v>
      </c>
      <c r="AO438" s="194">
        <v>0</v>
      </c>
      <c r="AP438" s="194">
        <v>0</v>
      </c>
      <c r="AQ438" s="194">
        <v>0</v>
      </c>
      <c r="AR438" s="199">
        <v>0</v>
      </c>
      <c r="AS438" s="199">
        <v>0</v>
      </c>
      <c r="AT438" s="194">
        <v>1.8316666699999999</v>
      </c>
      <c r="AU438" s="194">
        <v>0</v>
      </c>
      <c r="AV438" s="194">
        <v>0</v>
      </c>
      <c r="AW438" s="194">
        <v>0</v>
      </c>
      <c r="AX438" s="194">
        <v>0</v>
      </c>
      <c r="AY438" s="194">
        <v>0</v>
      </c>
      <c r="AZ438" s="194">
        <v>0</v>
      </c>
      <c r="BA438" s="194">
        <v>0</v>
      </c>
      <c r="BB438" s="199">
        <v>0</v>
      </c>
      <c r="BC438" s="199">
        <v>1</v>
      </c>
      <c r="BD438" s="200"/>
      <c r="BE438" s="230"/>
      <c r="BF438" s="202"/>
      <c r="BG438" s="203"/>
      <c r="BH438" s="204"/>
      <c r="BI438" s="204"/>
      <c r="BJ438" s="205"/>
      <c r="BK438" s="212"/>
    </row>
    <row r="439" spans="1:63" ht="19.5" customHeight="1" x14ac:dyDescent="0.25">
      <c r="A439" s="192" t="s">
        <v>37</v>
      </c>
      <c r="B439" s="193" t="s">
        <v>414</v>
      </c>
      <c r="C439" s="208" t="s">
        <v>476</v>
      </c>
      <c r="D439" s="209" t="s">
        <v>477</v>
      </c>
      <c r="E439" s="194" t="s">
        <v>0</v>
      </c>
      <c r="F439" s="195">
        <f t="shared" si="169"/>
        <v>0</v>
      </c>
      <c r="G439" s="196">
        <f t="shared" si="170"/>
        <v>0</v>
      </c>
      <c r="H439" s="196">
        <f t="shared" si="171"/>
        <v>0</v>
      </c>
      <c r="I439" s="196">
        <f t="shared" si="172"/>
        <v>0</v>
      </c>
      <c r="J439" s="196">
        <f t="shared" si="173"/>
        <v>0</v>
      </c>
      <c r="K439" s="196">
        <f t="shared" si="174"/>
        <v>0</v>
      </c>
      <c r="L439" s="196">
        <f t="shared" si="175"/>
        <v>0</v>
      </c>
      <c r="M439" s="196">
        <f t="shared" si="176"/>
        <v>0</v>
      </c>
      <c r="N439" s="197">
        <f t="shared" si="177"/>
        <v>0</v>
      </c>
      <c r="O439" s="197">
        <f t="shared" si="178"/>
        <v>0</v>
      </c>
      <c r="P439" s="210">
        <v>0</v>
      </c>
      <c r="Q439" s="194">
        <v>0</v>
      </c>
      <c r="R439" s="194">
        <v>0</v>
      </c>
      <c r="S439" s="194">
        <v>0</v>
      </c>
      <c r="T439" s="194">
        <v>0</v>
      </c>
      <c r="U439" s="194">
        <v>0</v>
      </c>
      <c r="V439" s="194">
        <v>0</v>
      </c>
      <c r="W439" s="194">
        <v>0</v>
      </c>
      <c r="X439" s="199">
        <v>0</v>
      </c>
      <c r="Y439" s="199">
        <v>0</v>
      </c>
      <c r="Z439" s="194">
        <v>0</v>
      </c>
      <c r="AA439" s="150">
        <v>0</v>
      </c>
      <c r="AB439" s="150">
        <v>0</v>
      </c>
      <c r="AC439" s="150">
        <v>0</v>
      </c>
      <c r="AD439" s="150">
        <v>0</v>
      </c>
      <c r="AE439" s="150">
        <v>0</v>
      </c>
      <c r="AF439" s="150">
        <v>0</v>
      </c>
      <c r="AG439" s="150">
        <v>0</v>
      </c>
      <c r="AH439" s="199">
        <v>0</v>
      </c>
      <c r="AI439" s="199">
        <v>0</v>
      </c>
      <c r="AJ439" s="194">
        <v>0</v>
      </c>
      <c r="AK439" s="194">
        <v>0</v>
      </c>
      <c r="AL439" s="194">
        <v>0</v>
      </c>
      <c r="AM439" s="194">
        <v>0</v>
      </c>
      <c r="AN439" s="194">
        <v>0</v>
      </c>
      <c r="AO439" s="194">
        <v>0</v>
      </c>
      <c r="AP439" s="194">
        <v>0</v>
      </c>
      <c r="AQ439" s="194">
        <v>0</v>
      </c>
      <c r="AR439" s="199">
        <v>0</v>
      </c>
      <c r="AS439" s="199">
        <v>0</v>
      </c>
      <c r="AT439" s="194">
        <v>0</v>
      </c>
      <c r="AU439" s="194">
        <v>0</v>
      </c>
      <c r="AV439" s="194">
        <v>0</v>
      </c>
      <c r="AW439" s="194">
        <v>0</v>
      </c>
      <c r="AX439" s="194">
        <v>0</v>
      </c>
      <c r="AY439" s="194">
        <v>0</v>
      </c>
      <c r="AZ439" s="194">
        <v>0</v>
      </c>
      <c r="BA439" s="194">
        <v>0</v>
      </c>
      <c r="BB439" s="199">
        <v>0</v>
      </c>
      <c r="BC439" s="199">
        <v>0</v>
      </c>
      <c r="BD439" s="200"/>
      <c r="BE439" s="202"/>
      <c r="BF439" s="202"/>
      <c r="BG439" s="203"/>
      <c r="BH439" s="204"/>
      <c r="BI439" s="204"/>
      <c r="BJ439" s="205"/>
      <c r="BK439" s="212"/>
    </row>
    <row r="440" spans="1:63" ht="19.5" customHeight="1" x14ac:dyDescent="0.25">
      <c r="A440" s="192" t="s">
        <v>37</v>
      </c>
      <c r="B440" s="193" t="s">
        <v>414</v>
      </c>
      <c r="C440" s="208" t="s">
        <v>2033</v>
      </c>
      <c r="D440" s="209" t="s">
        <v>2034</v>
      </c>
      <c r="E440" s="194" t="s">
        <v>0</v>
      </c>
      <c r="F440" s="195">
        <f t="shared" si="169"/>
        <v>0.49647999999999998</v>
      </c>
      <c r="G440" s="196">
        <f t="shared" si="170"/>
        <v>0</v>
      </c>
      <c r="H440" s="196">
        <f t="shared" si="171"/>
        <v>0</v>
      </c>
      <c r="I440" s="196">
        <f t="shared" si="172"/>
        <v>0</v>
      </c>
      <c r="J440" s="196">
        <f t="shared" si="173"/>
        <v>0</v>
      </c>
      <c r="K440" s="196">
        <f t="shared" si="174"/>
        <v>0</v>
      </c>
      <c r="L440" s="196">
        <f t="shared" si="175"/>
        <v>0</v>
      </c>
      <c r="M440" s="196">
        <f t="shared" si="176"/>
        <v>0</v>
      </c>
      <c r="N440" s="197">
        <f t="shared" si="177"/>
        <v>0</v>
      </c>
      <c r="O440" s="197">
        <f t="shared" si="178"/>
        <v>2</v>
      </c>
      <c r="P440" s="210">
        <v>0</v>
      </c>
      <c r="Q440" s="194">
        <v>0</v>
      </c>
      <c r="R440" s="194">
        <v>0</v>
      </c>
      <c r="S440" s="194">
        <v>0</v>
      </c>
      <c r="T440" s="194">
        <v>0</v>
      </c>
      <c r="U440" s="194">
        <v>0</v>
      </c>
      <c r="V440" s="194">
        <v>0</v>
      </c>
      <c r="W440" s="194">
        <v>0</v>
      </c>
      <c r="X440" s="199">
        <v>0</v>
      </c>
      <c r="Y440" s="199">
        <v>0</v>
      </c>
      <c r="Z440" s="194">
        <v>0</v>
      </c>
      <c r="AA440" s="150">
        <v>0</v>
      </c>
      <c r="AB440" s="150">
        <v>0</v>
      </c>
      <c r="AC440" s="150">
        <v>0</v>
      </c>
      <c r="AD440" s="150">
        <v>0</v>
      </c>
      <c r="AE440" s="150">
        <v>0</v>
      </c>
      <c r="AF440" s="150">
        <v>0</v>
      </c>
      <c r="AG440" s="150">
        <v>0</v>
      </c>
      <c r="AH440" s="199">
        <v>0</v>
      </c>
      <c r="AI440" s="199">
        <v>0</v>
      </c>
      <c r="AJ440" s="194">
        <v>0</v>
      </c>
      <c r="AK440" s="194">
        <v>0</v>
      </c>
      <c r="AL440" s="194">
        <v>0</v>
      </c>
      <c r="AM440" s="194">
        <v>0</v>
      </c>
      <c r="AN440" s="194">
        <v>0</v>
      </c>
      <c r="AO440" s="194">
        <v>0</v>
      </c>
      <c r="AP440" s="194">
        <v>0</v>
      </c>
      <c r="AQ440" s="194">
        <v>0</v>
      </c>
      <c r="AR440" s="199">
        <v>0</v>
      </c>
      <c r="AS440" s="199">
        <v>0</v>
      </c>
      <c r="AT440" s="194">
        <v>0.49647999999999998</v>
      </c>
      <c r="AU440" s="194">
        <v>0</v>
      </c>
      <c r="AV440" s="194">
        <v>0</v>
      </c>
      <c r="AW440" s="194">
        <v>0</v>
      </c>
      <c r="AX440" s="194">
        <v>0</v>
      </c>
      <c r="AY440" s="194">
        <v>0</v>
      </c>
      <c r="AZ440" s="194">
        <v>0</v>
      </c>
      <c r="BA440" s="194">
        <v>0</v>
      </c>
      <c r="BB440" s="199">
        <v>0</v>
      </c>
      <c r="BC440" s="199">
        <v>2</v>
      </c>
      <c r="BD440" s="200"/>
      <c r="BE440" s="202"/>
      <c r="BF440" s="202"/>
      <c r="BG440" s="203"/>
      <c r="BH440" s="204"/>
      <c r="BI440" s="204"/>
      <c r="BJ440" s="205"/>
      <c r="BK440" s="212"/>
    </row>
    <row r="441" spans="1:63" ht="19.5" customHeight="1" x14ac:dyDescent="0.25">
      <c r="A441" s="192" t="s">
        <v>3</v>
      </c>
      <c r="B441" s="193" t="s">
        <v>414</v>
      </c>
      <c r="C441" s="208" t="s">
        <v>1676</v>
      </c>
      <c r="D441" s="209" t="s">
        <v>1674</v>
      </c>
      <c r="E441" s="194" t="s">
        <v>0</v>
      </c>
      <c r="F441" s="195">
        <f t="shared" si="169"/>
        <v>0.14553199999999999</v>
      </c>
      <c r="G441" s="196">
        <f t="shared" si="170"/>
        <v>0</v>
      </c>
      <c r="H441" s="196">
        <f t="shared" si="171"/>
        <v>0</v>
      </c>
      <c r="I441" s="196">
        <f t="shared" si="172"/>
        <v>0</v>
      </c>
      <c r="J441" s="196">
        <f t="shared" si="173"/>
        <v>0</v>
      </c>
      <c r="K441" s="196">
        <f t="shared" si="174"/>
        <v>0</v>
      </c>
      <c r="L441" s="196">
        <f t="shared" si="175"/>
        <v>0</v>
      </c>
      <c r="M441" s="196">
        <f t="shared" si="176"/>
        <v>0</v>
      </c>
      <c r="N441" s="197">
        <f t="shared" si="177"/>
        <v>0</v>
      </c>
      <c r="O441" s="197">
        <f t="shared" si="178"/>
        <v>1</v>
      </c>
      <c r="P441" s="210">
        <v>0</v>
      </c>
      <c r="Q441" s="194">
        <v>0</v>
      </c>
      <c r="R441" s="194">
        <v>0</v>
      </c>
      <c r="S441" s="194">
        <v>0</v>
      </c>
      <c r="T441" s="194">
        <v>0</v>
      </c>
      <c r="U441" s="194">
        <v>0</v>
      </c>
      <c r="V441" s="194">
        <v>0</v>
      </c>
      <c r="W441" s="194">
        <v>0</v>
      </c>
      <c r="X441" s="199">
        <v>0</v>
      </c>
      <c r="Y441" s="199">
        <v>0</v>
      </c>
      <c r="Z441" s="194">
        <v>0</v>
      </c>
      <c r="AA441" s="150">
        <v>0</v>
      </c>
      <c r="AB441" s="150">
        <v>0</v>
      </c>
      <c r="AC441" s="150">
        <v>0</v>
      </c>
      <c r="AD441" s="150">
        <v>0</v>
      </c>
      <c r="AE441" s="150">
        <v>0</v>
      </c>
      <c r="AF441" s="150">
        <v>0</v>
      </c>
      <c r="AG441" s="150">
        <v>0</v>
      </c>
      <c r="AH441" s="199">
        <v>0</v>
      </c>
      <c r="AI441" s="199">
        <v>0</v>
      </c>
      <c r="AJ441" s="194">
        <v>0.14553199999999999</v>
      </c>
      <c r="AK441" s="194">
        <v>0</v>
      </c>
      <c r="AL441" s="194">
        <v>0</v>
      </c>
      <c r="AM441" s="194">
        <v>0</v>
      </c>
      <c r="AN441" s="194">
        <v>0</v>
      </c>
      <c r="AO441" s="194">
        <v>0</v>
      </c>
      <c r="AP441" s="194">
        <v>0</v>
      </c>
      <c r="AQ441" s="194">
        <v>0</v>
      </c>
      <c r="AR441" s="199">
        <v>0</v>
      </c>
      <c r="AS441" s="199">
        <v>1</v>
      </c>
      <c r="AT441" s="194">
        <v>0</v>
      </c>
      <c r="AU441" s="194">
        <v>0</v>
      </c>
      <c r="AV441" s="194">
        <v>0</v>
      </c>
      <c r="AW441" s="194">
        <v>0</v>
      </c>
      <c r="AX441" s="194">
        <v>0</v>
      </c>
      <c r="AY441" s="194">
        <v>0</v>
      </c>
      <c r="AZ441" s="194">
        <v>0</v>
      </c>
      <c r="BA441" s="194">
        <v>0</v>
      </c>
      <c r="BB441" s="199">
        <v>0</v>
      </c>
      <c r="BC441" s="199">
        <v>0</v>
      </c>
      <c r="BD441" s="200">
        <v>45869</v>
      </c>
      <c r="BE441" s="202"/>
      <c r="BF441" s="202"/>
      <c r="BG441" s="203"/>
      <c r="BH441" s="204"/>
      <c r="BI441" s="204"/>
      <c r="BJ441" s="205"/>
      <c r="BK441" s="212"/>
    </row>
    <row r="442" spans="1:63" ht="19.5" customHeight="1" x14ac:dyDescent="0.25">
      <c r="A442" s="192" t="s">
        <v>3</v>
      </c>
      <c r="B442" s="193" t="s">
        <v>414</v>
      </c>
      <c r="C442" s="208" t="s">
        <v>478</v>
      </c>
      <c r="D442" s="209" t="s">
        <v>479</v>
      </c>
      <c r="E442" s="194" t="s">
        <v>0</v>
      </c>
      <c r="F442" s="195">
        <f t="shared" si="169"/>
        <v>0.10985485</v>
      </c>
      <c r="G442" s="196">
        <f t="shared" si="170"/>
        <v>0</v>
      </c>
      <c r="H442" s="196">
        <f t="shared" si="171"/>
        <v>0</v>
      </c>
      <c r="I442" s="196">
        <f t="shared" si="172"/>
        <v>0</v>
      </c>
      <c r="J442" s="196">
        <f t="shared" si="173"/>
        <v>0</v>
      </c>
      <c r="K442" s="196">
        <f t="shared" si="174"/>
        <v>0</v>
      </c>
      <c r="L442" s="196">
        <f t="shared" si="175"/>
        <v>0</v>
      </c>
      <c r="M442" s="196">
        <f t="shared" si="176"/>
        <v>0</v>
      </c>
      <c r="N442" s="197">
        <f t="shared" si="177"/>
        <v>0</v>
      </c>
      <c r="O442" s="197">
        <f t="shared" si="178"/>
        <v>1</v>
      </c>
      <c r="P442" s="198">
        <v>0.10985485</v>
      </c>
      <c r="Q442" s="194">
        <v>0</v>
      </c>
      <c r="R442" s="194">
        <v>0</v>
      </c>
      <c r="S442" s="194">
        <v>0</v>
      </c>
      <c r="T442" s="194">
        <v>0</v>
      </c>
      <c r="U442" s="194">
        <v>0</v>
      </c>
      <c r="V442" s="194">
        <v>0</v>
      </c>
      <c r="W442" s="194">
        <v>0</v>
      </c>
      <c r="X442" s="199">
        <v>0</v>
      </c>
      <c r="Y442" s="199">
        <v>1</v>
      </c>
      <c r="Z442" s="194">
        <v>0</v>
      </c>
      <c r="AA442" s="150">
        <v>0</v>
      </c>
      <c r="AB442" s="150">
        <v>0</v>
      </c>
      <c r="AC442" s="150">
        <v>0</v>
      </c>
      <c r="AD442" s="150">
        <v>0</v>
      </c>
      <c r="AE442" s="150">
        <v>0</v>
      </c>
      <c r="AF442" s="150">
        <v>0</v>
      </c>
      <c r="AG442" s="150">
        <v>0</v>
      </c>
      <c r="AH442" s="199">
        <v>0</v>
      </c>
      <c r="AI442" s="199">
        <v>0</v>
      </c>
      <c r="AJ442" s="194">
        <v>0</v>
      </c>
      <c r="AK442" s="194">
        <v>0</v>
      </c>
      <c r="AL442" s="194">
        <v>0</v>
      </c>
      <c r="AM442" s="194">
        <v>0</v>
      </c>
      <c r="AN442" s="194">
        <v>0</v>
      </c>
      <c r="AO442" s="194">
        <v>0</v>
      </c>
      <c r="AP442" s="194">
        <v>0</v>
      </c>
      <c r="AQ442" s="194">
        <v>0</v>
      </c>
      <c r="AR442" s="199">
        <v>0</v>
      </c>
      <c r="AS442" s="199">
        <v>0</v>
      </c>
      <c r="AT442" s="194">
        <v>0</v>
      </c>
      <c r="AU442" s="194">
        <v>0</v>
      </c>
      <c r="AV442" s="194">
        <v>0</v>
      </c>
      <c r="AW442" s="194">
        <v>0</v>
      </c>
      <c r="AX442" s="194">
        <v>0</v>
      </c>
      <c r="AY442" s="194">
        <v>0</v>
      </c>
      <c r="AZ442" s="194">
        <v>0</v>
      </c>
      <c r="BA442" s="194">
        <v>0</v>
      </c>
      <c r="BB442" s="199">
        <v>0</v>
      </c>
      <c r="BC442" s="199">
        <v>0</v>
      </c>
      <c r="BD442" s="200">
        <v>45716</v>
      </c>
      <c r="BE442" s="231"/>
      <c r="BF442" s="202"/>
      <c r="BG442" s="203"/>
      <c r="BH442" s="204"/>
      <c r="BI442" s="204"/>
      <c r="BJ442" s="205"/>
      <c r="BK442" s="212"/>
    </row>
    <row r="443" spans="1:63" ht="21.75" customHeight="1" x14ac:dyDescent="0.25">
      <c r="A443" s="192"/>
      <c r="B443" s="232"/>
      <c r="C443" s="233"/>
      <c r="D443" s="234"/>
      <c r="E443" s="235"/>
      <c r="F443" s="235"/>
      <c r="G443" s="235"/>
      <c r="H443" s="235"/>
      <c r="I443" s="235"/>
      <c r="J443" s="235"/>
      <c r="K443" s="235"/>
      <c r="L443" s="235"/>
      <c r="M443" s="235"/>
      <c r="N443" s="235"/>
      <c r="O443" s="235"/>
      <c r="P443" s="235"/>
      <c r="Q443" s="235"/>
      <c r="R443" s="235"/>
      <c r="S443" s="235"/>
      <c r="T443" s="235"/>
      <c r="U443" s="235"/>
      <c r="V443" s="235"/>
      <c r="W443" s="235"/>
      <c r="X443" s="235"/>
      <c r="Y443" s="235"/>
      <c r="Z443" s="235"/>
      <c r="AA443" s="235"/>
      <c r="AB443" s="235"/>
      <c r="AC443" s="235"/>
      <c r="AD443" s="235"/>
      <c r="AE443" s="235"/>
      <c r="AF443" s="235"/>
      <c r="AG443" s="235"/>
      <c r="AH443" s="235"/>
      <c r="AI443" s="235"/>
      <c r="AJ443" s="235"/>
      <c r="AK443" s="235"/>
      <c r="AL443" s="235"/>
      <c r="AM443" s="235"/>
      <c r="AN443" s="235"/>
      <c r="AO443" s="235"/>
      <c r="AP443" s="235"/>
      <c r="AQ443" s="235"/>
      <c r="AR443" s="235"/>
      <c r="AS443" s="235"/>
      <c r="AT443" s="235"/>
      <c r="AU443" s="235"/>
      <c r="AV443" s="235"/>
      <c r="AW443" s="235"/>
      <c r="AX443" s="235"/>
      <c r="AY443" s="235"/>
      <c r="AZ443" s="235"/>
      <c r="BA443" s="235"/>
      <c r="BB443" s="235"/>
      <c r="BC443" s="235"/>
      <c r="BD443" s="236"/>
      <c r="BE443" s="237"/>
      <c r="BF443" s="202"/>
      <c r="BG443" s="238"/>
      <c r="BH443" s="177"/>
      <c r="BI443" s="177"/>
      <c r="BJ443" s="212"/>
      <c r="BK443" s="212"/>
    </row>
    <row r="444" spans="1:63" ht="21.75" customHeight="1" x14ac:dyDescent="0.25">
      <c r="BD444" s="239"/>
      <c r="BE444" s="237"/>
      <c r="BF444" s="202"/>
      <c r="BG444" s="238"/>
      <c r="BH444" s="177"/>
      <c r="BI444" s="177"/>
      <c r="BJ444" s="212"/>
      <c r="BK444" s="212"/>
    </row>
    <row r="445" spans="1:63" ht="21.75" customHeight="1" x14ac:dyDescent="0.25">
      <c r="BD445" s="240"/>
      <c r="BE445" s="237"/>
      <c r="BF445" s="240"/>
      <c r="BG445" s="238"/>
      <c r="BH445" s="177"/>
      <c r="BI445" s="177"/>
      <c r="BJ445" s="212"/>
      <c r="BK445" s="212"/>
    </row>
    <row r="446" spans="1:63" ht="21.75" customHeight="1" x14ac:dyDescent="0.25">
      <c r="BD446" s="240"/>
      <c r="BE446" s="237"/>
      <c r="BF446" s="240"/>
      <c r="BG446" s="238"/>
      <c r="BH446" s="177"/>
      <c r="BI446" s="177"/>
      <c r="BJ446" s="212"/>
      <c r="BK446" s="212"/>
    </row>
    <row r="447" spans="1:63" ht="21.75" customHeight="1" x14ac:dyDescent="0.25">
      <c r="BD447" s="240"/>
      <c r="BE447" s="237"/>
      <c r="BF447" s="240"/>
      <c r="BG447" s="238"/>
      <c r="BH447" s="177"/>
      <c r="BI447" s="177"/>
      <c r="BJ447" s="212"/>
      <c r="BK447" s="212"/>
    </row>
    <row r="448" spans="1:63" ht="21.75" customHeight="1" x14ac:dyDescent="0.25">
      <c r="BD448" s="240"/>
      <c r="BE448" s="237"/>
      <c r="BF448" s="240"/>
      <c r="BG448" s="238"/>
      <c r="BH448" s="177"/>
      <c r="BI448" s="177"/>
      <c r="BJ448" s="212"/>
      <c r="BK448" s="212"/>
    </row>
    <row r="449" spans="2:63" ht="21.75" customHeight="1" x14ac:dyDescent="0.25">
      <c r="BD449" s="240"/>
      <c r="BE449" s="237"/>
      <c r="BF449" s="240"/>
      <c r="BG449" s="238"/>
      <c r="BH449" s="177"/>
      <c r="BI449" s="177"/>
      <c r="BJ449" s="212"/>
      <c r="BK449" s="212"/>
    </row>
    <row r="450" spans="2:63" ht="21.75" customHeight="1" x14ac:dyDescent="0.25">
      <c r="BD450" s="240"/>
      <c r="BE450" s="237"/>
      <c r="BF450" s="240"/>
      <c r="BG450" s="238"/>
      <c r="BH450" s="177"/>
      <c r="BI450" s="177"/>
      <c r="BJ450" s="212"/>
      <c r="BK450" s="212"/>
    </row>
    <row r="451" spans="2:63" ht="21.75" customHeight="1" x14ac:dyDescent="0.25">
      <c r="BF451" s="241"/>
      <c r="BG451" s="238"/>
      <c r="BH451" s="177"/>
      <c r="BI451" s="177"/>
      <c r="BJ451" s="212"/>
      <c r="BK451" s="212"/>
    </row>
    <row r="452" spans="2:63" ht="21.75" customHeight="1" x14ac:dyDescent="0.25">
      <c r="B452" s="163"/>
      <c r="C452" s="243"/>
      <c r="D452" s="163"/>
      <c r="BF452" s="241"/>
      <c r="BG452" s="238"/>
      <c r="BH452" s="177"/>
      <c r="BI452" s="177"/>
      <c r="BJ452" s="212"/>
      <c r="BK452" s="212"/>
    </row>
    <row r="453" spans="2:63" ht="21.75" customHeight="1" x14ac:dyDescent="0.25">
      <c r="B453" s="163"/>
      <c r="C453" s="243"/>
      <c r="D453" s="163"/>
      <c r="BF453" s="241"/>
      <c r="BG453" s="238"/>
      <c r="BH453" s="177"/>
      <c r="BI453" s="177"/>
      <c r="BJ453" s="212"/>
      <c r="BK453" s="212"/>
    </row>
    <row r="454" spans="2:63" ht="21.75" customHeight="1" x14ac:dyDescent="0.25">
      <c r="B454" s="163"/>
      <c r="C454" s="243"/>
      <c r="D454" s="163"/>
      <c r="BF454" s="241"/>
      <c r="BG454" s="238"/>
      <c r="BH454" s="177"/>
      <c r="BI454" s="177"/>
      <c r="BJ454" s="212"/>
      <c r="BK454" s="212"/>
    </row>
    <row r="455" spans="2:63" ht="21.75" customHeight="1" x14ac:dyDescent="0.25">
      <c r="B455" s="163"/>
      <c r="C455" s="243"/>
      <c r="D455" s="163"/>
      <c r="BF455" s="241"/>
      <c r="BG455" s="238"/>
      <c r="BH455" s="177"/>
      <c r="BI455" s="177"/>
      <c r="BJ455" s="212"/>
      <c r="BK455" s="212"/>
    </row>
    <row r="456" spans="2:63" ht="21.75" customHeight="1" x14ac:dyDescent="0.25">
      <c r="B456" s="163"/>
      <c r="C456" s="243"/>
      <c r="D456" s="163"/>
      <c r="BF456" s="241"/>
      <c r="BG456" s="238"/>
      <c r="BH456" s="177"/>
      <c r="BI456" s="177"/>
      <c r="BJ456" s="212"/>
      <c r="BK456" s="212"/>
    </row>
    <row r="457" spans="2:63" ht="21.75" customHeight="1" x14ac:dyDescent="0.25">
      <c r="B457" s="163"/>
      <c r="C457" s="243"/>
      <c r="D457" s="163"/>
      <c r="BF457" s="241"/>
      <c r="BG457" s="238"/>
      <c r="BH457" s="177"/>
      <c r="BI457" s="177"/>
      <c r="BJ457" s="212"/>
      <c r="BK457" s="212"/>
    </row>
    <row r="458" spans="2:63" ht="21.75" customHeight="1" x14ac:dyDescent="0.25">
      <c r="B458" s="163"/>
      <c r="C458" s="243"/>
      <c r="D458" s="163"/>
      <c r="BF458" s="241"/>
      <c r="BG458" s="238"/>
      <c r="BH458" s="177"/>
      <c r="BI458" s="177"/>
      <c r="BJ458" s="212"/>
      <c r="BK458" s="212"/>
    </row>
    <row r="459" spans="2:63" ht="21.75" customHeight="1" x14ac:dyDescent="0.25">
      <c r="B459" s="163"/>
      <c r="C459" s="243"/>
      <c r="D459" s="163"/>
      <c r="BF459" s="241"/>
      <c r="BG459" s="238"/>
      <c r="BH459" s="177"/>
      <c r="BI459" s="177"/>
      <c r="BJ459" s="212"/>
      <c r="BK459" s="212"/>
    </row>
    <row r="460" spans="2:63" ht="21.75" customHeight="1" x14ac:dyDescent="0.25">
      <c r="B460" s="163"/>
      <c r="C460" s="243"/>
      <c r="D460" s="163"/>
      <c r="BF460" s="241"/>
      <c r="BG460" s="238"/>
      <c r="BH460" s="177"/>
      <c r="BI460" s="177"/>
      <c r="BJ460" s="212"/>
      <c r="BK460" s="212"/>
    </row>
    <row r="461" spans="2:63" ht="21.75" customHeight="1" x14ac:dyDescent="0.25">
      <c r="B461" s="163"/>
      <c r="C461" s="243"/>
      <c r="D461" s="163"/>
      <c r="BF461" s="241"/>
      <c r="BG461" s="238"/>
      <c r="BH461" s="177"/>
      <c r="BI461" s="177"/>
      <c r="BJ461" s="212"/>
      <c r="BK461" s="212"/>
    </row>
    <row r="462" spans="2:63" ht="21.75" customHeight="1" x14ac:dyDescent="0.25">
      <c r="B462" s="163"/>
      <c r="C462" s="243"/>
      <c r="D462" s="163"/>
      <c r="BF462" s="241"/>
      <c r="BG462" s="238"/>
      <c r="BH462" s="177"/>
      <c r="BI462" s="177"/>
      <c r="BJ462" s="212"/>
      <c r="BK462" s="212"/>
    </row>
    <row r="463" spans="2:63" ht="21.75" customHeight="1" x14ac:dyDescent="0.25">
      <c r="B463" s="163"/>
      <c r="C463" s="243"/>
      <c r="D463" s="163"/>
      <c r="BF463" s="241"/>
      <c r="BG463" s="238"/>
      <c r="BH463" s="177"/>
      <c r="BI463" s="177"/>
      <c r="BJ463" s="212"/>
      <c r="BK463" s="212"/>
    </row>
    <row r="464" spans="2:63" ht="21.75" customHeight="1" x14ac:dyDescent="0.25">
      <c r="B464" s="163"/>
      <c r="C464" s="243"/>
      <c r="D464" s="163"/>
      <c r="BF464" s="241"/>
      <c r="BG464" s="238"/>
      <c r="BH464" s="177"/>
      <c r="BI464" s="177"/>
      <c r="BJ464" s="212"/>
      <c r="BK464" s="212"/>
    </row>
    <row r="465" spans="2:63" ht="21.75" customHeight="1" x14ac:dyDescent="0.25">
      <c r="B465" s="163"/>
      <c r="C465" s="243"/>
      <c r="D465" s="163"/>
      <c r="BF465" s="241"/>
      <c r="BG465" s="238"/>
      <c r="BH465" s="177"/>
      <c r="BI465" s="177"/>
      <c r="BJ465" s="212"/>
      <c r="BK465" s="212"/>
    </row>
    <row r="466" spans="2:63" ht="15" x14ac:dyDescent="0.25">
      <c r="B466" s="163"/>
      <c r="C466" s="243"/>
      <c r="D466" s="163"/>
      <c r="BF466" s="241"/>
      <c r="BG466" s="238"/>
      <c r="BH466" s="177"/>
      <c r="BI466" s="177"/>
      <c r="BJ466" s="212"/>
      <c r="BK466" s="212"/>
    </row>
    <row r="467" spans="2:63" ht="15" x14ac:dyDescent="0.25">
      <c r="B467" s="163"/>
      <c r="C467" s="243"/>
      <c r="D467" s="163"/>
      <c r="BF467" s="241"/>
      <c r="BG467" s="238"/>
      <c r="BH467" s="177"/>
      <c r="BI467" s="177"/>
      <c r="BJ467" s="212"/>
      <c r="BK467" s="212"/>
    </row>
    <row r="468" spans="2:63" ht="15" x14ac:dyDescent="0.25">
      <c r="B468" s="163"/>
      <c r="C468" s="243"/>
      <c r="D468" s="163"/>
      <c r="BF468" s="241"/>
      <c r="BG468" s="238"/>
      <c r="BH468" s="177"/>
      <c r="BI468" s="177"/>
      <c r="BJ468" s="212"/>
      <c r="BK468" s="212"/>
    </row>
    <row r="469" spans="2:63" ht="15" x14ac:dyDescent="0.25">
      <c r="B469" s="163"/>
      <c r="C469" s="243"/>
      <c r="D469" s="163"/>
      <c r="BF469" s="241"/>
      <c r="BG469" s="238"/>
      <c r="BH469" s="177"/>
      <c r="BI469" s="177"/>
      <c r="BJ469" s="212"/>
      <c r="BK469" s="212"/>
    </row>
    <row r="470" spans="2:63" ht="15" x14ac:dyDescent="0.25">
      <c r="B470" s="163"/>
      <c r="C470" s="243"/>
      <c r="D470" s="163"/>
      <c r="BF470" s="241"/>
      <c r="BG470" s="238"/>
      <c r="BH470" s="177"/>
      <c r="BI470" s="177"/>
      <c r="BJ470" s="212"/>
      <c r="BK470" s="212"/>
    </row>
    <row r="471" spans="2:63" ht="15" x14ac:dyDescent="0.25">
      <c r="B471" s="163"/>
      <c r="C471" s="243"/>
      <c r="D471" s="163"/>
      <c r="BF471" s="241"/>
      <c r="BG471" s="238"/>
      <c r="BH471" s="177"/>
      <c r="BI471" s="177"/>
      <c r="BJ471" s="212"/>
      <c r="BK471" s="212"/>
    </row>
    <row r="472" spans="2:63" ht="15" x14ac:dyDescent="0.25">
      <c r="B472" s="163"/>
      <c r="C472" s="243"/>
      <c r="D472" s="163"/>
      <c r="BF472" s="241"/>
      <c r="BG472" s="238"/>
      <c r="BH472" s="177"/>
      <c r="BI472" s="177"/>
      <c r="BJ472" s="212"/>
      <c r="BK472" s="212"/>
    </row>
    <row r="473" spans="2:63" ht="15" x14ac:dyDescent="0.25">
      <c r="B473" s="163"/>
      <c r="C473" s="243"/>
      <c r="D473" s="163"/>
      <c r="BF473" s="241"/>
      <c r="BG473" s="238"/>
      <c r="BH473" s="177"/>
      <c r="BI473" s="177"/>
      <c r="BJ473" s="212"/>
      <c r="BK473" s="212"/>
    </row>
    <row r="474" spans="2:63" ht="15" x14ac:dyDescent="0.25">
      <c r="B474" s="163"/>
      <c r="C474" s="243"/>
      <c r="D474" s="163"/>
      <c r="BF474" s="241"/>
      <c r="BG474" s="238"/>
      <c r="BH474" s="177"/>
      <c r="BI474" s="177"/>
      <c r="BJ474" s="212"/>
      <c r="BK474" s="212"/>
    </row>
    <row r="475" spans="2:63" ht="15" x14ac:dyDescent="0.25">
      <c r="B475" s="163"/>
      <c r="C475" s="243"/>
      <c r="D475" s="163"/>
      <c r="BF475" s="241"/>
      <c r="BG475" s="238"/>
      <c r="BH475" s="177"/>
      <c r="BI475" s="177"/>
      <c r="BJ475" s="212"/>
      <c r="BK475" s="212"/>
    </row>
    <row r="476" spans="2:63" ht="15" x14ac:dyDescent="0.25">
      <c r="B476" s="163"/>
      <c r="C476" s="243"/>
      <c r="D476" s="163"/>
      <c r="BF476" s="241"/>
      <c r="BG476" s="238"/>
      <c r="BH476" s="177"/>
      <c r="BI476" s="177"/>
      <c r="BJ476" s="212"/>
      <c r="BK476" s="212"/>
    </row>
    <row r="477" spans="2:63" ht="15" x14ac:dyDescent="0.25">
      <c r="B477" s="163"/>
      <c r="C477" s="243"/>
      <c r="D477" s="163"/>
      <c r="BF477" s="241"/>
      <c r="BG477" s="238"/>
      <c r="BH477" s="177"/>
      <c r="BI477" s="177"/>
      <c r="BJ477" s="212"/>
      <c r="BK477" s="212"/>
    </row>
    <row r="478" spans="2:63" ht="15" x14ac:dyDescent="0.25">
      <c r="B478" s="163"/>
      <c r="C478" s="243"/>
      <c r="D478" s="163"/>
      <c r="BF478" s="241"/>
      <c r="BG478" s="238"/>
      <c r="BH478" s="177"/>
      <c r="BI478" s="177"/>
      <c r="BJ478" s="212"/>
      <c r="BK478" s="212"/>
    </row>
    <row r="479" spans="2:63" ht="15" x14ac:dyDescent="0.25">
      <c r="B479" s="163"/>
      <c r="C479" s="243"/>
      <c r="D479" s="163"/>
      <c r="BF479" s="241"/>
      <c r="BG479" s="238"/>
      <c r="BH479" s="177"/>
      <c r="BI479" s="177"/>
      <c r="BJ479" s="212"/>
      <c r="BK479" s="212"/>
    </row>
    <row r="480" spans="2:63" ht="15" x14ac:dyDescent="0.25">
      <c r="B480" s="163"/>
      <c r="C480" s="243"/>
      <c r="D480" s="163"/>
      <c r="BF480" s="241"/>
      <c r="BG480" s="238"/>
      <c r="BH480" s="177"/>
      <c r="BI480" s="177"/>
      <c r="BJ480" s="212"/>
      <c r="BK480" s="212"/>
    </row>
    <row r="481" spans="2:63" ht="15" x14ac:dyDescent="0.25">
      <c r="B481" s="163"/>
      <c r="C481" s="243"/>
      <c r="D481" s="163"/>
      <c r="BF481" s="241"/>
      <c r="BG481" s="238"/>
      <c r="BH481" s="177"/>
      <c r="BI481" s="177"/>
      <c r="BJ481" s="212"/>
      <c r="BK481" s="212"/>
    </row>
    <row r="482" spans="2:63" ht="15" x14ac:dyDescent="0.25">
      <c r="B482" s="163"/>
      <c r="C482" s="243"/>
      <c r="D482" s="163"/>
      <c r="BF482" s="241"/>
      <c r="BG482" s="238"/>
      <c r="BH482" s="177"/>
      <c r="BI482" s="177"/>
      <c r="BJ482" s="212"/>
      <c r="BK482" s="212"/>
    </row>
    <row r="483" spans="2:63" ht="15" x14ac:dyDescent="0.25">
      <c r="B483" s="163"/>
      <c r="C483" s="243"/>
      <c r="D483" s="163"/>
      <c r="BF483" s="241"/>
      <c r="BG483" s="238"/>
      <c r="BH483" s="177"/>
      <c r="BI483" s="177"/>
      <c r="BJ483" s="212"/>
      <c r="BK483" s="212"/>
    </row>
    <row r="484" spans="2:63" ht="15" x14ac:dyDescent="0.25">
      <c r="B484" s="163"/>
      <c r="C484" s="243"/>
      <c r="D484" s="163"/>
      <c r="BF484" s="241"/>
      <c r="BG484" s="238"/>
      <c r="BH484" s="177"/>
      <c r="BI484" s="177"/>
      <c r="BJ484" s="212"/>
      <c r="BK484" s="212"/>
    </row>
    <row r="485" spans="2:63" ht="15" x14ac:dyDescent="0.25">
      <c r="B485" s="163"/>
      <c r="C485" s="243"/>
      <c r="D485" s="163"/>
      <c r="BF485" s="241"/>
      <c r="BG485" s="238"/>
      <c r="BH485" s="177"/>
      <c r="BI485" s="177"/>
      <c r="BJ485" s="212"/>
      <c r="BK485" s="212"/>
    </row>
    <row r="486" spans="2:63" ht="15" x14ac:dyDescent="0.25">
      <c r="B486" s="163"/>
      <c r="C486" s="243"/>
      <c r="D486" s="163"/>
      <c r="BF486" s="241"/>
      <c r="BG486" s="238"/>
      <c r="BH486" s="177"/>
      <c r="BI486" s="177"/>
      <c r="BJ486" s="212"/>
      <c r="BK486" s="212"/>
    </row>
    <row r="487" spans="2:63" ht="15" x14ac:dyDescent="0.25">
      <c r="B487" s="163"/>
      <c r="C487" s="243"/>
      <c r="D487" s="163"/>
      <c r="BF487" s="241"/>
      <c r="BG487" s="238"/>
      <c r="BH487" s="177"/>
      <c r="BI487" s="177"/>
      <c r="BJ487" s="212"/>
      <c r="BK487" s="212"/>
    </row>
    <row r="488" spans="2:63" ht="15" x14ac:dyDescent="0.25">
      <c r="B488" s="163"/>
      <c r="C488" s="243"/>
      <c r="D488" s="163"/>
      <c r="BF488" s="241"/>
      <c r="BG488" s="238"/>
      <c r="BH488" s="177"/>
      <c r="BI488" s="177"/>
      <c r="BJ488" s="212"/>
      <c r="BK488" s="212"/>
    </row>
    <row r="489" spans="2:63" ht="15" x14ac:dyDescent="0.25">
      <c r="B489" s="163"/>
      <c r="C489" s="243"/>
      <c r="D489" s="163"/>
      <c r="BF489" s="241"/>
      <c r="BG489" s="238"/>
      <c r="BH489" s="177"/>
      <c r="BI489" s="177"/>
      <c r="BJ489" s="212"/>
      <c r="BK489" s="212"/>
    </row>
    <row r="490" spans="2:63" ht="15" x14ac:dyDescent="0.25">
      <c r="B490" s="163"/>
      <c r="C490" s="243"/>
      <c r="D490" s="163"/>
      <c r="BF490" s="241"/>
      <c r="BG490" s="238"/>
      <c r="BH490" s="177"/>
      <c r="BI490" s="177"/>
      <c r="BJ490" s="212"/>
      <c r="BK490" s="212"/>
    </row>
    <row r="491" spans="2:63" ht="15" x14ac:dyDescent="0.25">
      <c r="B491" s="163"/>
      <c r="C491" s="243"/>
      <c r="D491" s="163"/>
      <c r="BF491" s="241"/>
      <c r="BG491" s="238"/>
      <c r="BH491" s="177"/>
      <c r="BI491" s="177"/>
      <c r="BJ491" s="212"/>
      <c r="BK491" s="212"/>
    </row>
    <row r="492" spans="2:63" ht="15" x14ac:dyDescent="0.25">
      <c r="B492" s="163"/>
      <c r="C492" s="243"/>
      <c r="D492" s="163"/>
      <c r="BF492" s="241"/>
      <c r="BG492" s="238"/>
      <c r="BH492" s="177"/>
      <c r="BI492" s="177"/>
      <c r="BJ492" s="212"/>
      <c r="BK492" s="212"/>
    </row>
    <row r="493" spans="2:63" ht="15" x14ac:dyDescent="0.25">
      <c r="B493" s="163"/>
      <c r="C493" s="243"/>
      <c r="D493" s="163"/>
      <c r="BF493" s="241"/>
      <c r="BG493" s="238"/>
      <c r="BH493" s="177"/>
      <c r="BI493" s="177"/>
      <c r="BJ493" s="212"/>
      <c r="BK493" s="212"/>
    </row>
    <row r="494" spans="2:63" ht="15" x14ac:dyDescent="0.25">
      <c r="B494" s="163"/>
      <c r="C494" s="243"/>
      <c r="D494" s="163"/>
      <c r="BF494" s="241"/>
      <c r="BG494" s="238"/>
      <c r="BH494" s="177"/>
      <c r="BI494" s="177"/>
      <c r="BJ494" s="212"/>
      <c r="BK494" s="212"/>
    </row>
    <row r="495" spans="2:63" ht="15" x14ac:dyDescent="0.25">
      <c r="B495" s="163"/>
      <c r="C495" s="243"/>
      <c r="D495" s="163"/>
      <c r="BF495" s="241"/>
      <c r="BG495" s="238"/>
      <c r="BH495" s="177"/>
      <c r="BI495" s="177"/>
      <c r="BJ495" s="212"/>
      <c r="BK495" s="212"/>
    </row>
    <row r="496" spans="2:63" ht="15" x14ac:dyDescent="0.25">
      <c r="B496" s="163"/>
      <c r="C496" s="243"/>
      <c r="D496" s="163"/>
      <c r="BF496" s="241"/>
      <c r="BG496" s="238"/>
      <c r="BH496" s="177"/>
      <c r="BI496" s="177"/>
      <c r="BJ496" s="212"/>
      <c r="BK496" s="212"/>
    </row>
    <row r="497" spans="2:63" ht="15" x14ac:dyDescent="0.25">
      <c r="B497" s="163"/>
      <c r="C497" s="243"/>
      <c r="D497" s="163"/>
      <c r="BF497" s="241"/>
      <c r="BG497" s="238"/>
      <c r="BH497" s="177"/>
      <c r="BI497" s="177"/>
      <c r="BJ497" s="212"/>
      <c r="BK497" s="212"/>
    </row>
    <row r="498" spans="2:63" ht="15" x14ac:dyDescent="0.25">
      <c r="B498" s="163"/>
      <c r="C498" s="243"/>
      <c r="D498" s="163"/>
      <c r="BF498" s="241"/>
      <c r="BG498" s="238"/>
      <c r="BH498" s="177"/>
      <c r="BI498" s="177"/>
      <c r="BJ498" s="212"/>
      <c r="BK498" s="212"/>
    </row>
    <row r="499" spans="2:63" ht="15" x14ac:dyDescent="0.25">
      <c r="B499" s="163"/>
      <c r="C499" s="243"/>
      <c r="D499" s="163"/>
      <c r="BF499" s="241"/>
      <c r="BG499" s="238"/>
      <c r="BH499" s="177"/>
      <c r="BI499" s="177"/>
      <c r="BJ499" s="212"/>
      <c r="BK499" s="212"/>
    </row>
    <row r="500" spans="2:63" ht="15" x14ac:dyDescent="0.25">
      <c r="B500" s="163"/>
      <c r="C500" s="243"/>
      <c r="D500" s="163"/>
      <c r="BF500" s="241"/>
      <c r="BG500" s="238"/>
      <c r="BH500" s="177"/>
      <c r="BI500" s="177"/>
      <c r="BJ500" s="212"/>
      <c r="BK500" s="212"/>
    </row>
    <row r="501" spans="2:63" ht="15" x14ac:dyDescent="0.25">
      <c r="B501" s="163"/>
      <c r="C501" s="243"/>
      <c r="D501" s="163"/>
      <c r="BF501" s="241"/>
      <c r="BG501" s="238"/>
      <c r="BH501" s="177"/>
      <c r="BI501" s="177"/>
      <c r="BJ501" s="212"/>
      <c r="BK501" s="212"/>
    </row>
    <row r="502" spans="2:63" ht="15" x14ac:dyDescent="0.25">
      <c r="B502" s="163"/>
      <c r="C502" s="243"/>
      <c r="D502" s="163"/>
      <c r="BF502" s="241"/>
      <c r="BG502" s="238"/>
      <c r="BH502" s="177"/>
      <c r="BI502" s="177"/>
      <c r="BJ502" s="212"/>
      <c r="BK502" s="212"/>
    </row>
    <row r="503" spans="2:63" ht="15" x14ac:dyDescent="0.25">
      <c r="B503" s="163"/>
      <c r="C503" s="243"/>
      <c r="D503" s="163"/>
      <c r="BF503" s="241"/>
      <c r="BG503" s="238"/>
      <c r="BH503" s="177"/>
      <c r="BI503" s="177"/>
      <c r="BJ503" s="212"/>
      <c r="BK503" s="212"/>
    </row>
    <row r="504" spans="2:63" ht="15" x14ac:dyDescent="0.25">
      <c r="B504" s="163"/>
      <c r="C504" s="243"/>
      <c r="D504" s="163"/>
      <c r="BF504" s="241"/>
      <c r="BG504" s="238"/>
      <c r="BH504" s="177"/>
      <c r="BI504" s="177"/>
      <c r="BJ504" s="212"/>
      <c r="BK504" s="212"/>
    </row>
    <row r="505" spans="2:63" ht="15" x14ac:dyDescent="0.25">
      <c r="B505" s="163"/>
      <c r="C505" s="243"/>
      <c r="D505" s="163"/>
      <c r="BF505" s="241"/>
      <c r="BG505" s="238"/>
      <c r="BH505" s="177"/>
      <c r="BI505" s="177"/>
      <c r="BJ505" s="212"/>
      <c r="BK505" s="212"/>
    </row>
    <row r="506" spans="2:63" ht="15" x14ac:dyDescent="0.25">
      <c r="B506" s="163"/>
      <c r="C506" s="243"/>
      <c r="D506" s="163"/>
      <c r="BF506" s="241"/>
      <c r="BG506" s="238"/>
      <c r="BH506" s="177"/>
      <c r="BI506" s="177"/>
      <c r="BJ506" s="212"/>
      <c r="BK506" s="212"/>
    </row>
    <row r="507" spans="2:63" ht="15" x14ac:dyDescent="0.25">
      <c r="B507" s="163"/>
      <c r="C507" s="243"/>
      <c r="D507" s="163"/>
      <c r="BF507" s="241"/>
      <c r="BG507" s="238"/>
      <c r="BH507" s="177"/>
      <c r="BI507" s="177"/>
      <c r="BJ507" s="212"/>
      <c r="BK507" s="212"/>
    </row>
    <row r="508" spans="2:63" ht="15" x14ac:dyDescent="0.25">
      <c r="B508" s="163"/>
      <c r="C508" s="243"/>
      <c r="D508" s="163"/>
      <c r="BF508" s="241"/>
      <c r="BG508" s="238"/>
      <c r="BH508" s="177"/>
      <c r="BI508" s="177"/>
      <c r="BJ508" s="212"/>
      <c r="BK508" s="212"/>
    </row>
    <row r="509" spans="2:63" ht="15" x14ac:dyDescent="0.25">
      <c r="B509" s="163"/>
      <c r="C509" s="243"/>
      <c r="D509" s="163"/>
      <c r="BF509" s="241"/>
      <c r="BG509" s="238"/>
      <c r="BH509" s="177"/>
      <c r="BI509" s="177"/>
      <c r="BJ509" s="212"/>
      <c r="BK509" s="212"/>
    </row>
    <row r="510" spans="2:63" ht="15" x14ac:dyDescent="0.25">
      <c r="B510" s="163"/>
      <c r="C510" s="243"/>
      <c r="D510" s="163"/>
      <c r="BF510" s="241"/>
      <c r="BG510" s="238"/>
      <c r="BH510" s="177"/>
      <c r="BI510" s="177"/>
      <c r="BJ510" s="212"/>
      <c r="BK510" s="212"/>
    </row>
    <row r="511" spans="2:63" ht="15" x14ac:dyDescent="0.25">
      <c r="B511" s="163"/>
      <c r="C511" s="243"/>
      <c r="D511" s="163"/>
      <c r="BF511" s="241"/>
      <c r="BG511" s="238"/>
      <c r="BH511" s="177"/>
      <c r="BI511" s="177"/>
      <c r="BJ511" s="212"/>
      <c r="BK511" s="212"/>
    </row>
    <row r="512" spans="2:63" ht="15" x14ac:dyDescent="0.25">
      <c r="B512" s="163"/>
      <c r="C512" s="243"/>
      <c r="D512" s="163"/>
      <c r="BF512" s="241"/>
      <c r="BG512" s="238"/>
      <c r="BH512" s="177"/>
      <c r="BI512" s="177"/>
      <c r="BJ512" s="212"/>
      <c r="BK512" s="212"/>
    </row>
    <row r="513" spans="2:63" ht="15" x14ac:dyDescent="0.25">
      <c r="B513" s="163"/>
      <c r="C513" s="243"/>
      <c r="D513" s="163"/>
      <c r="BF513" s="241"/>
      <c r="BG513" s="238"/>
      <c r="BH513" s="177"/>
      <c r="BI513" s="177"/>
      <c r="BJ513" s="212"/>
      <c r="BK513" s="212"/>
    </row>
    <row r="514" spans="2:63" ht="15" x14ac:dyDescent="0.25">
      <c r="B514" s="163"/>
      <c r="C514" s="243"/>
      <c r="D514" s="163"/>
      <c r="BF514" s="241"/>
      <c r="BG514" s="238"/>
      <c r="BH514" s="177"/>
      <c r="BI514" s="177"/>
      <c r="BJ514" s="212"/>
      <c r="BK514" s="212"/>
    </row>
    <row r="515" spans="2:63" ht="15" x14ac:dyDescent="0.25">
      <c r="B515" s="163"/>
      <c r="C515" s="243"/>
      <c r="D515" s="163"/>
      <c r="BF515" s="241"/>
      <c r="BG515" s="238"/>
      <c r="BH515" s="177"/>
      <c r="BI515" s="177"/>
      <c r="BJ515" s="212"/>
      <c r="BK515" s="212"/>
    </row>
    <row r="516" spans="2:63" ht="15" x14ac:dyDescent="0.25">
      <c r="B516" s="163"/>
      <c r="C516" s="243"/>
      <c r="D516" s="163"/>
      <c r="BF516" s="241"/>
      <c r="BG516" s="238"/>
      <c r="BH516" s="177"/>
      <c r="BI516" s="177"/>
      <c r="BJ516" s="212"/>
      <c r="BK516" s="212"/>
    </row>
    <row r="517" spans="2:63" ht="15" x14ac:dyDescent="0.25">
      <c r="B517" s="163"/>
      <c r="C517" s="243"/>
      <c r="D517" s="163"/>
      <c r="BF517" s="241"/>
      <c r="BG517" s="238"/>
      <c r="BH517" s="177"/>
      <c r="BI517" s="177"/>
      <c r="BJ517" s="212"/>
      <c r="BK517" s="212"/>
    </row>
    <row r="518" spans="2:63" ht="15" x14ac:dyDescent="0.25">
      <c r="B518" s="163"/>
      <c r="C518" s="243"/>
      <c r="D518" s="163"/>
      <c r="BF518" s="241"/>
      <c r="BG518" s="238"/>
      <c r="BH518" s="177"/>
      <c r="BI518" s="177"/>
      <c r="BJ518" s="212"/>
      <c r="BK518" s="212"/>
    </row>
    <row r="519" spans="2:63" ht="15" x14ac:dyDescent="0.25">
      <c r="B519" s="163"/>
      <c r="C519" s="243"/>
      <c r="D519" s="163"/>
      <c r="BF519" s="241"/>
      <c r="BG519" s="238"/>
      <c r="BH519" s="177"/>
      <c r="BI519" s="177"/>
      <c r="BJ519" s="212"/>
      <c r="BK519" s="212"/>
    </row>
    <row r="520" spans="2:63" ht="15" x14ac:dyDescent="0.25">
      <c r="B520" s="163"/>
      <c r="C520" s="243"/>
      <c r="D520" s="163"/>
      <c r="BF520" s="241"/>
      <c r="BG520" s="238"/>
      <c r="BH520" s="177"/>
      <c r="BI520" s="177"/>
      <c r="BJ520" s="212"/>
      <c r="BK520" s="212"/>
    </row>
    <row r="521" spans="2:63" ht="15" x14ac:dyDescent="0.25">
      <c r="B521" s="163"/>
      <c r="C521" s="243"/>
      <c r="D521" s="163"/>
      <c r="BF521" s="241"/>
      <c r="BG521" s="238"/>
      <c r="BH521" s="177"/>
      <c r="BI521" s="177"/>
      <c r="BJ521" s="212"/>
      <c r="BK521" s="212"/>
    </row>
    <row r="522" spans="2:63" ht="15" x14ac:dyDescent="0.25">
      <c r="B522" s="163"/>
      <c r="C522" s="243"/>
      <c r="D522" s="163"/>
      <c r="BF522" s="241"/>
      <c r="BG522" s="238"/>
      <c r="BH522" s="177"/>
      <c r="BI522" s="177"/>
      <c r="BJ522" s="212"/>
      <c r="BK522" s="212"/>
    </row>
    <row r="523" spans="2:63" ht="15" x14ac:dyDescent="0.25">
      <c r="B523" s="163"/>
      <c r="C523" s="243"/>
      <c r="D523" s="163"/>
      <c r="BF523" s="241"/>
      <c r="BG523" s="238"/>
      <c r="BH523" s="177"/>
      <c r="BI523" s="177"/>
      <c r="BJ523" s="212"/>
      <c r="BK523" s="212"/>
    </row>
    <row r="524" spans="2:63" ht="15" x14ac:dyDescent="0.25">
      <c r="B524" s="163"/>
      <c r="C524" s="243"/>
      <c r="D524" s="163"/>
      <c r="BF524" s="241"/>
      <c r="BG524" s="238"/>
      <c r="BH524" s="177"/>
      <c r="BI524" s="177"/>
      <c r="BJ524" s="212"/>
      <c r="BK524" s="212"/>
    </row>
    <row r="525" spans="2:63" ht="15" x14ac:dyDescent="0.25">
      <c r="B525" s="163"/>
      <c r="C525" s="243"/>
      <c r="D525" s="163"/>
      <c r="BF525" s="241"/>
      <c r="BG525" s="238"/>
      <c r="BH525" s="177"/>
      <c r="BI525" s="177"/>
      <c r="BJ525" s="212"/>
      <c r="BK525" s="212"/>
    </row>
    <row r="526" spans="2:63" ht="15" x14ac:dyDescent="0.25">
      <c r="B526" s="163"/>
      <c r="C526" s="243"/>
      <c r="D526" s="163"/>
      <c r="BF526" s="241"/>
      <c r="BG526" s="238"/>
      <c r="BH526" s="177"/>
      <c r="BI526" s="177"/>
      <c r="BJ526" s="212"/>
      <c r="BK526" s="212"/>
    </row>
    <row r="527" spans="2:63" ht="15" x14ac:dyDescent="0.25">
      <c r="B527" s="163"/>
      <c r="C527" s="243"/>
      <c r="D527" s="163"/>
      <c r="BF527" s="241"/>
      <c r="BG527" s="238"/>
      <c r="BH527" s="177"/>
      <c r="BI527" s="177"/>
      <c r="BJ527" s="212"/>
      <c r="BK527" s="212"/>
    </row>
    <row r="528" spans="2:63" ht="15" x14ac:dyDescent="0.25">
      <c r="B528" s="163"/>
      <c r="C528" s="243"/>
      <c r="D528" s="163"/>
      <c r="BF528" s="241"/>
      <c r="BG528" s="238"/>
      <c r="BH528" s="177"/>
      <c r="BI528" s="177"/>
      <c r="BJ528" s="212"/>
      <c r="BK528" s="212"/>
    </row>
    <row r="529" spans="1:125" ht="15" x14ac:dyDescent="0.25">
      <c r="B529" s="163"/>
      <c r="C529" s="243"/>
      <c r="D529" s="163"/>
      <c r="BF529" s="241"/>
      <c r="BG529" s="238"/>
      <c r="BH529" s="177"/>
      <c r="BI529" s="177"/>
      <c r="BJ529" s="212"/>
      <c r="BK529" s="212"/>
    </row>
    <row r="530" spans="1:125" ht="15" x14ac:dyDescent="0.25">
      <c r="B530" s="163"/>
      <c r="C530" s="243"/>
      <c r="D530" s="163"/>
      <c r="BF530" s="241"/>
      <c r="BG530" s="238"/>
      <c r="BH530" s="177"/>
      <c r="BI530" s="177"/>
      <c r="BJ530" s="212"/>
      <c r="BK530" s="212"/>
    </row>
    <row r="531" spans="1:125" ht="15" x14ac:dyDescent="0.25">
      <c r="B531" s="163"/>
      <c r="C531" s="243"/>
      <c r="D531" s="163"/>
      <c r="BF531" s="241"/>
      <c r="BG531" s="238"/>
      <c r="BH531" s="177"/>
      <c r="BI531" s="177"/>
      <c r="BJ531" s="212"/>
      <c r="BK531" s="212"/>
    </row>
    <row r="532" spans="1:125" ht="15" x14ac:dyDescent="0.25">
      <c r="B532" s="163"/>
      <c r="C532" s="243"/>
      <c r="D532" s="163"/>
      <c r="BF532" s="241"/>
      <c r="BG532" s="238"/>
      <c r="BH532" s="177"/>
      <c r="BI532" s="177"/>
      <c r="BJ532" s="212"/>
      <c r="BK532" s="212"/>
    </row>
    <row r="533" spans="1:125" ht="15" x14ac:dyDescent="0.25">
      <c r="B533" s="163"/>
      <c r="C533" s="243"/>
      <c r="D533" s="163"/>
      <c r="BF533" s="241"/>
      <c r="BG533" s="238"/>
      <c r="BH533" s="177"/>
      <c r="BI533" s="177"/>
      <c r="BJ533" s="212"/>
      <c r="BK533" s="212"/>
    </row>
    <row r="534" spans="1:125" ht="15" x14ac:dyDescent="0.25">
      <c r="B534" s="163"/>
      <c r="C534" s="243"/>
      <c r="D534" s="163"/>
      <c r="BF534" s="241"/>
      <c r="BG534" s="238"/>
      <c r="BH534" s="177"/>
      <c r="BI534" s="177"/>
      <c r="BJ534" s="212"/>
      <c r="BK534" s="212"/>
    </row>
    <row r="535" spans="1:125" ht="15" x14ac:dyDescent="0.25">
      <c r="B535" s="163"/>
      <c r="C535" s="243"/>
      <c r="D535" s="163"/>
      <c r="BF535" s="241"/>
      <c r="BG535" s="238"/>
      <c r="BH535" s="177"/>
      <c r="BI535" s="177"/>
      <c r="BJ535" s="212"/>
      <c r="BK535" s="212"/>
    </row>
    <row r="536" spans="1:125" ht="15" x14ac:dyDescent="0.25">
      <c r="B536" s="163"/>
      <c r="C536" s="243"/>
      <c r="D536" s="163"/>
    </row>
    <row r="537" spans="1:125" ht="15" x14ac:dyDescent="0.25">
      <c r="B537" s="163"/>
      <c r="C537" s="243"/>
      <c r="D537" s="163"/>
    </row>
    <row r="538" spans="1:125" ht="15" x14ac:dyDescent="0.25">
      <c r="B538" s="163"/>
      <c r="C538" s="243"/>
      <c r="D538" s="163"/>
    </row>
    <row r="539" spans="1:125" ht="15" x14ac:dyDescent="0.25">
      <c r="B539" s="163"/>
      <c r="C539" s="243"/>
      <c r="D539" s="163"/>
    </row>
    <row r="540" spans="1:125" ht="15" x14ac:dyDescent="0.25">
      <c r="B540" s="163"/>
      <c r="C540" s="243"/>
      <c r="D540" s="163"/>
    </row>
    <row r="541" spans="1:125" ht="15" x14ac:dyDescent="0.25">
      <c r="B541" s="163"/>
      <c r="C541" s="243"/>
      <c r="D541" s="163"/>
    </row>
    <row r="542" spans="1:125" ht="15" x14ac:dyDescent="0.25">
      <c r="B542" s="163"/>
      <c r="C542" s="243"/>
      <c r="D542" s="163"/>
    </row>
    <row r="543" spans="1:125" ht="15" x14ac:dyDescent="0.25">
      <c r="B543" s="163"/>
      <c r="C543" s="243"/>
      <c r="D543" s="163"/>
    </row>
    <row r="544" spans="1:125" s="170" customFormat="1" ht="15" x14ac:dyDescent="0.25">
      <c r="A544" s="163"/>
      <c r="B544" s="163"/>
      <c r="C544" s="243"/>
      <c r="D544" s="163"/>
      <c r="E544" s="163"/>
      <c r="F544" s="163"/>
      <c r="G544" s="163"/>
      <c r="H544" s="163"/>
      <c r="I544" s="163"/>
      <c r="J544" s="163"/>
      <c r="K544" s="163"/>
      <c r="L544" s="163"/>
      <c r="M544" s="163"/>
      <c r="N544" s="163"/>
      <c r="O544" s="163"/>
      <c r="P544" s="163"/>
      <c r="Q544" s="163"/>
      <c r="R544" s="163"/>
      <c r="S544" s="163"/>
      <c r="T544" s="163"/>
      <c r="U544" s="163"/>
      <c r="V544" s="163"/>
      <c r="W544" s="163"/>
      <c r="X544" s="163"/>
      <c r="Y544" s="163"/>
      <c r="Z544" s="163"/>
      <c r="AA544" s="163"/>
      <c r="AB544" s="163"/>
      <c r="AC544" s="163"/>
      <c r="AD544" s="163"/>
      <c r="AE544" s="163"/>
      <c r="AF544" s="163"/>
      <c r="AG544" s="163"/>
      <c r="AH544" s="163"/>
      <c r="AI544" s="163"/>
      <c r="AJ544" s="163"/>
      <c r="AK544" s="163"/>
      <c r="AL544" s="163"/>
      <c r="AM544" s="163"/>
      <c r="AN544" s="163"/>
      <c r="AO544" s="163"/>
      <c r="AP544" s="163"/>
      <c r="AQ544" s="163"/>
      <c r="AR544" s="163"/>
      <c r="AS544" s="163"/>
      <c r="AT544" s="163"/>
      <c r="AU544" s="163"/>
      <c r="AV544" s="163"/>
      <c r="AW544" s="163"/>
      <c r="AX544" s="163"/>
      <c r="AY544" s="163"/>
      <c r="AZ544" s="163"/>
      <c r="BA544" s="163"/>
      <c r="BB544" s="163"/>
      <c r="BC544" s="163"/>
      <c r="BD544" s="241"/>
      <c r="BE544" s="242"/>
      <c r="BF544" s="168"/>
      <c r="BH544" s="163"/>
      <c r="BI544" s="163"/>
      <c r="BJ544" s="163"/>
      <c r="BK544" s="163"/>
      <c r="BL544" s="163"/>
      <c r="BM544" s="163"/>
      <c r="BN544" s="163"/>
      <c r="BO544" s="163"/>
      <c r="BP544" s="163"/>
      <c r="BQ544" s="163"/>
      <c r="BR544" s="163"/>
      <c r="BS544" s="163"/>
      <c r="BT544" s="163"/>
      <c r="BU544" s="163"/>
      <c r="BV544" s="163"/>
      <c r="BW544" s="163"/>
      <c r="BX544" s="163"/>
      <c r="BY544" s="163"/>
      <c r="BZ544" s="163"/>
      <c r="CA544" s="163"/>
      <c r="CB544" s="163"/>
      <c r="CC544" s="163"/>
      <c r="CD544" s="163"/>
      <c r="CE544" s="163"/>
      <c r="CF544" s="163"/>
      <c r="CG544" s="163"/>
      <c r="CH544" s="163"/>
      <c r="CI544" s="163"/>
      <c r="CJ544" s="163"/>
      <c r="CK544" s="163"/>
      <c r="CL544" s="163"/>
      <c r="CM544" s="163"/>
      <c r="CN544" s="163"/>
      <c r="CO544" s="163"/>
      <c r="CP544" s="163"/>
      <c r="CQ544" s="163"/>
      <c r="CR544" s="163"/>
      <c r="CS544" s="163"/>
      <c r="CT544" s="163"/>
      <c r="CU544" s="163"/>
      <c r="CV544" s="163"/>
      <c r="CW544" s="163"/>
      <c r="CX544" s="163"/>
      <c r="CY544" s="163"/>
      <c r="CZ544" s="163"/>
      <c r="DA544" s="163"/>
      <c r="DB544" s="163"/>
      <c r="DC544" s="163"/>
      <c r="DD544" s="163"/>
      <c r="DE544" s="163"/>
      <c r="DF544" s="163"/>
      <c r="DG544" s="163"/>
      <c r="DH544" s="163"/>
      <c r="DI544" s="163"/>
      <c r="DJ544" s="163"/>
      <c r="DK544" s="163"/>
      <c r="DL544" s="163"/>
      <c r="DM544" s="163"/>
      <c r="DN544" s="163"/>
      <c r="DO544" s="163"/>
      <c r="DP544" s="163"/>
      <c r="DQ544" s="163"/>
      <c r="DR544" s="163"/>
      <c r="DS544" s="163"/>
      <c r="DT544" s="163"/>
      <c r="DU544" s="163"/>
    </row>
    <row r="545" spans="1:125" s="170" customFormat="1" ht="15" x14ac:dyDescent="0.25">
      <c r="A545" s="163"/>
      <c r="B545" s="163"/>
      <c r="C545" s="243"/>
      <c r="D545" s="163"/>
      <c r="E545" s="163"/>
      <c r="F545" s="163"/>
      <c r="G545" s="163"/>
      <c r="H545" s="163"/>
      <c r="I545" s="163"/>
      <c r="J545" s="163"/>
      <c r="K545" s="163"/>
      <c r="L545" s="163"/>
      <c r="M545" s="163"/>
      <c r="N545" s="163"/>
      <c r="O545" s="163"/>
      <c r="P545" s="163"/>
      <c r="Q545" s="163"/>
      <c r="R545" s="163"/>
      <c r="S545" s="163"/>
      <c r="T545" s="163"/>
      <c r="U545" s="163"/>
      <c r="V545" s="163"/>
      <c r="W545" s="163"/>
      <c r="X545" s="163"/>
      <c r="Y545" s="163"/>
      <c r="Z545" s="163"/>
      <c r="AA545" s="163"/>
      <c r="AB545" s="163"/>
      <c r="AC545" s="163"/>
      <c r="AD545" s="163"/>
      <c r="AE545" s="163"/>
      <c r="AF545" s="163"/>
      <c r="AG545" s="163"/>
      <c r="AH545" s="163"/>
      <c r="AI545" s="163"/>
      <c r="AJ545" s="163"/>
      <c r="AK545" s="163"/>
      <c r="AL545" s="163"/>
      <c r="AM545" s="163"/>
      <c r="AN545" s="163"/>
      <c r="AO545" s="163"/>
      <c r="AP545" s="163"/>
      <c r="AQ545" s="163"/>
      <c r="AR545" s="163"/>
      <c r="AS545" s="163"/>
      <c r="AT545" s="163"/>
      <c r="AU545" s="163"/>
      <c r="AV545" s="163"/>
      <c r="AW545" s="163"/>
      <c r="AX545" s="163"/>
      <c r="AY545" s="163"/>
      <c r="AZ545" s="163"/>
      <c r="BA545" s="163"/>
      <c r="BB545" s="163"/>
      <c r="BC545" s="163"/>
      <c r="BD545" s="241"/>
      <c r="BE545" s="242"/>
      <c r="BF545" s="168"/>
      <c r="BH545" s="163"/>
      <c r="BI545" s="163"/>
      <c r="BJ545" s="163"/>
      <c r="BK545" s="163"/>
      <c r="BL545" s="163"/>
      <c r="BM545" s="163"/>
      <c r="BN545" s="163"/>
      <c r="BO545" s="163"/>
      <c r="BP545" s="163"/>
      <c r="BQ545" s="163"/>
      <c r="BR545" s="163"/>
      <c r="BS545" s="163"/>
      <c r="BT545" s="163"/>
      <c r="BU545" s="163"/>
      <c r="BV545" s="163"/>
      <c r="BW545" s="163"/>
      <c r="BX545" s="163"/>
      <c r="BY545" s="163"/>
      <c r="BZ545" s="163"/>
      <c r="CA545" s="163"/>
      <c r="CB545" s="163"/>
      <c r="CC545" s="163"/>
      <c r="CD545" s="163"/>
      <c r="CE545" s="163"/>
      <c r="CF545" s="163"/>
      <c r="CG545" s="163"/>
      <c r="CH545" s="163"/>
      <c r="CI545" s="163"/>
      <c r="CJ545" s="163"/>
      <c r="CK545" s="163"/>
      <c r="CL545" s="163"/>
      <c r="CM545" s="163"/>
      <c r="CN545" s="163"/>
      <c r="CO545" s="163"/>
      <c r="CP545" s="163"/>
      <c r="CQ545" s="163"/>
      <c r="CR545" s="163"/>
      <c r="CS545" s="163"/>
      <c r="CT545" s="163"/>
      <c r="CU545" s="163"/>
      <c r="CV545" s="163"/>
      <c r="CW545" s="163"/>
      <c r="CX545" s="163"/>
      <c r="CY545" s="163"/>
      <c r="CZ545" s="163"/>
      <c r="DA545" s="163"/>
      <c r="DB545" s="163"/>
      <c r="DC545" s="163"/>
      <c r="DD545" s="163"/>
      <c r="DE545" s="163"/>
      <c r="DF545" s="163"/>
      <c r="DG545" s="163"/>
      <c r="DH545" s="163"/>
      <c r="DI545" s="163"/>
      <c r="DJ545" s="163"/>
      <c r="DK545" s="163"/>
      <c r="DL545" s="163"/>
      <c r="DM545" s="163"/>
      <c r="DN545" s="163"/>
      <c r="DO545" s="163"/>
      <c r="DP545" s="163"/>
      <c r="DQ545" s="163"/>
      <c r="DR545" s="163"/>
      <c r="DS545" s="163"/>
      <c r="DT545" s="163"/>
      <c r="DU545" s="163"/>
    </row>
    <row r="546" spans="1:125" s="170" customFormat="1" ht="15" x14ac:dyDescent="0.25">
      <c r="A546" s="163"/>
      <c r="B546" s="163"/>
      <c r="C546" s="243"/>
      <c r="D546" s="163"/>
      <c r="E546" s="163"/>
      <c r="F546" s="163"/>
      <c r="G546" s="163"/>
      <c r="H546" s="163"/>
      <c r="I546" s="163"/>
      <c r="J546" s="163"/>
      <c r="K546" s="163"/>
      <c r="L546" s="163"/>
      <c r="M546" s="163"/>
      <c r="N546" s="163"/>
      <c r="O546" s="163"/>
      <c r="P546" s="163"/>
      <c r="Q546" s="163"/>
      <c r="R546" s="163"/>
      <c r="S546" s="163"/>
      <c r="T546" s="163"/>
      <c r="U546" s="163"/>
      <c r="V546" s="163"/>
      <c r="W546" s="163"/>
      <c r="X546" s="163"/>
      <c r="Y546" s="163"/>
      <c r="Z546" s="163"/>
      <c r="AA546" s="163"/>
      <c r="AB546" s="163"/>
      <c r="AC546" s="163"/>
      <c r="AD546" s="163"/>
      <c r="AE546" s="163"/>
      <c r="AF546" s="163"/>
      <c r="AG546" s="163"/>
      <c r="AH546" s="163"/>
      <c r="AI546" s="163"/>
      <c r="AJ546" s="163"/>
      <c r="AK546" s="163"/>
      <c r="AL546" s="163"/>
      <c r="AM546" s="163"/>
      <c r="AN546" s="163"/>
      <c r="AO546" s="163"/>
      <c r="AP546" s="163"/>
      <c r="AQ546" s="163"/>
      <c r="AR546" s="163"/>
      <c r="AS546" s="163"/>
      <c r="AT546" s="163"/>
      <c r="AU546" s="163"/>
      <c r="AV546" s="163"/>
      <c r="AW546" s="163"/>
      <c r="AX546" s="163"/>
      <c r="AY546" s="163"/>
      <c r="AZ546" s="163"/>
      <c r="BA546" s="163"/>
      <c r="BB546" s="163"/>
      <c r="BC546" s="163"/>
      <c r="BD546" s="241"/>
      <c r="BE546" s="242"/>
      <c r="BF546" s="168"/>
      <c r="BH546" s="163"/>
      <c r="BI546" s="163"/>
      <c r="BJ546" s="163"/>
      <c r="BK546" s="163"/>
      <c r="BL546" s="163"/>
      <c r="BM546" s="163"/>
      <c r="BN546" s="163"/>
      <c r="BO546" s="163"/>
      <c r="BP546" s="163"/>
      <c r="BQ546" s="163"/>
      <c r="BR546" s="163"/>
      <c r="BS546" s="163"/>
      <c r="BT546" s="163"/>
      <c r="BU546" s="163"/>
      <c r="BV546" s="163"/>
      <c r="BW546" s="163"/>
      <c r="BX546" s="163"/>
      <c r="BY546" s="163"/>
      <c r="BZ546" s="163"/>
      <c r="CA546" s="163"/>
      <c r="CB546" s="163"/>
      <c r="CC546" s="163"/>
      <c r="CD546" s="163"/>
      <c r="CE546" s="163"/>
      <c r="CF546" s="163"/>
      <c r="CG546" s="163"/>
      <c r="CH546" s="163"/>
      <c r="CI546" s="163"/>
      <c r="CJ546" s="163"/>
      <c r="CK546" s="163"/>
      <c r="CL546" s="163"/>
      <c r="CM546" s="163"/>
      <c r="CN546" s="163"/>
      <c r="CO546" s="163"/>
      <c r="CP546" s="163"/>
      <c r="CQ546" s="163"/>
      <c r="CR546" s="163"/>
      <c r="CS546" s="163"/>
      <c r="CT546" s="163"/>
      <c r="CU546" s="163"/>
      <c r="CV546" s="163"/>
      <c r="CW546" s="163"/>
      <c r="CX546" s="163"/>
      <c r="CY546" s="163"/>
      <c r="CZ546" s="163"/>
      <c r="DA546" s="163"/>
      <c r="DB546" s="163"/>
      <c r="DC546" s="163"/>
      <c r="DD546" s="163"/>
      <c r="DE546" s="163"/>
      <c r="DF546" s="163"/>
      <c r="DG546" s="163"/>
      <c r="DH546" s="163"/>
      <c r="DI546" s="163"/>
      <c r="DJ546" s="163"/>
      <c r="DK546" s="163"/>
      <c r="DL546" s="163"/>
      <c r="DM546" s="163"/>
      <c r="DN546" s="163"/>
      <c r="DO546" s="163"/>
      <c r="DP546" s="163"/>
      <c r="DQ546" s="163"/>
      <c r="DR546" s="163"/>
      <c r="DS546" s="163"/>
      <c r="DT546" s="163"/>
      <c r="DU546" s="163"/>
    </row>
    <row r="547" spans="1:125" s="170" customFormat="1" ht="15" x14ac:dyDescent="0.25">
      <c r="A547" s="163"/>
      <c r="B547" s="163"/>
      <c r="C547" s="243"/>
      <c r="D547" s="163"/>
      <c r="E547" s="163"/>
      <c r="F547" s="163"/>
      <c r="G547" s="163"/>
      <c r="H547" s="163"/>
      <c r="I547" s="163"/>
      <c r="J547" s="163"/>
      <c r="K547" s="163"/>
      <c r="L547" s="163"/>
      <c r="M547" s="163"/>
      <c r="N547" s="163"/>
      <c r="O547" s="163"/>
      <c r="P547" s="163"/>
      <c r="Q547" s="163"/>
      <c r="R547" s="163"/>
      <c r="S547" s="163"/>
      <c r="T547" s="163"/>
      <c r="U547" s="163"/>
      <c r="V547" s="163"/>
      <c r="W547" s="163"/>
      <c r="X547" s="163"/>
      <c r="Y547" s="163"/>
      <c r="Z547" s="163"/>
      <c r="AA547" s="163"/>
      <c r="AB547" s="163"/>
      <c r="AC547" s="163"/>
      <c r="AD547" s="163"/>
      <c r="AE547" s="163"/>
      <c r="AF547" s="163"/>
      <c r="AG547" s="163"/>
      <c r="AH547" s="163"/>
      <c r="AI547" s="163"/>
      <c r="AJ547" s="163"/>
      <c r="AK547" s="163"/>
      <c r="AL547" s="163"/>
      <c r="AM547" s="163"/>
      <c r="AN547" s="163"/>
      <c r="AO547" s="163"/>
      <c r="AP547" s="163"/>
      <c r="AQ547" s="163"/>
      <c r="AR547" s="163"/>
      <c r="AS547" s="163"/>
      <c r="AT547" s="163"/>
      <c r="AU547" s="163"/>
      <c r="AV547" s="163"/>
      <c r="AW547" s="163"/>
      <c r="AX547" s="163"/>
      <c r="AY547" s="163"/>
      <c r="AZ547" s="163"/>
      <c r="BA547" s="163"/>
      <c r="BB547" s="163"/>
      <c r="BC547" s="163"/>
      <c r="BD547" s="241"/>
      <c r="BE547" s="242"/>
      <c r="BF547" s="168"/>
      <c r="BH547" s="163"/>
      <c r="BI547" s="163"/>
      <c r="BJ547" s="163"/>
      <c r="BK547" s="163"/>
      <c r="BL547" s="163"/>
      <c r="BM547" s="163"/>
      <c r="BN547" s="163"/>
      <c r="BO547" s="163"/>
      <c r="BP547" s="163"/>
      <c r="BQ547" s="163"/>
      <c r="BR547" s="163"/>
      <c r="BS547" s="163"/>
      <c r="BT547" s="163"/>
      <c r="BU547" s="163"/>
      <c r="BV547" s="163"/>
      <c r="BW547" s="163"/>
      <c r="BX547" s="163"/>
      <c r="BY547" s="163"/>
      <c r="BZ547" s="163"/>
      <c r="CA547" s="163"/>
      <c r="CB547" s="163"/>
      <c r="CC547" s="163"/>
      <c r="CD547" s="163"/>
      <c r="CE547" s="163"/>
      <c r="CF547" s="163"/>
      <c r="CG547" s="163"/>
      <c r="CH547" s="163"/>
      <c r="CI547" s="163"/>
      <c r="CJ547" s="163"/>
      <c r="CK547" s="163"/>
      <c r="CL547" s="163"/>
      <c r="CM547" s="163"/>
      <c r="CN547" s="163"/>
      <c r="CO547" s="163"/>
      <c r="CP547" s="163"/>
      <c r="CQ547" s="163"/>
      <c r="CR547" s="163"/>
      <c r="CS547" s="163"/>
      <c r="CT547" s="163"/>
      <c r="CU547" s="163"/>
      <c r="CV547" s="163"/>
      <c r="CW547" s="163"/>
      <c r="CX547" s="163"/>
      <c r="CY547" s="163"/>
      <c r="CZ547" s="163"/>
      <c r="DA547" s="163"/>
      <c r="DB547" s="163"/>
      <c r="DC547" s="163"/>
      <c r="DD547" s="163"/>
      <c r="DE547" s="163"/>
      <c r="DF547" s="163"/>
      <c r="DG547" s="163"/>
      <c r="DH547" s="163"/>
      <c r="DI547" s="163"/>
      <c r="DJ547" s="163"/>
      <c r="DK547" s="163"/>
      <c r="DL547" s="163"/>
      <c r="DM547" s="163"/>
      <c r="DN547" s="163"/>
      <c r="DO547" s="163"/>
      <c r="DP547" s="163"/>
      <c r="DQ547" s="163"/>
      <c r="DR547" s="163"/>
      <c r="DS547" s="163"/>
      <c r="DT547" s="163"/>
      <c r="DU547" s="163"/>
    </row>
    <row r="548" spans="1:125" s="170" customFormat="1" ht="15" x14ac:dyDescent="0.25">
      <c r="A548" s="163"/>
      <c r="B548" s="163"/>
      <c r="C548" s="243"/>
      <c r="D548" s="163"/>
      <c r="E548" s="163"/>
      <c r="F548" s="163"/>
      <c r="G548" s="163"/>
      <c r="H548" s="163"/>
      <c r="I548" s="163"/>
      <c r="J548" s="163"/>
      <c r="K548" s="163"/>
      <c r="L548" s="163"/>
      <c r="M548" s="163"/>
      <c r="N548" s="163"/>
      <c r="O548" s="163"/>
      <c r="P548" s="163"/>
      <c r="Q548" s="163"/>
      <c r="R548" s="163"/>
      <c r="S548" s="163"/>
      <c r="T548" s="163"/>
      <c r="U548" s="163"/>
      <c r="V548" s="163"/>
      <c r="W548" s="163"/>
      <c r="X548" s="163"/>
      <c r="Y548" s="163"/>
      <c r="Z548" s="163"/>
      <c r="AA548" s="163"/>
      <c r="AB548" s="163"/>
      <c r="AC548" s="163"/>
      <c r="AD548" s="163"/>
      <c r="AE548" s="163"/>
      <c r="AF548" s="163"/>
      <c r="AG548" s="163"/>
      <c r="AH548" s="163"/>
      <c r="AI548" s="163"/>
      <c r="AJ548" s="163"/>
      <c r="AK548" s="163"/>
      <c r="AL548" s="163"/>
      <c r="AM548" s="163"/>
      <c r="AN548" s="163"/>
      <c r="AO548" s="163"/>
      <c r="AP548" s="163"/>
      <c r="AQ548" s="163"/>
      <c r="AR548" s="163"/>
      <c r="AS548" s="163"/>
      <c r="AT548" s="163"/>
      <c r="AU548" s="163"/>
      <c r="AV548" s="163"/>
      <c r="AW548" s="163"/>
      <c r="AX548" s="163"/>
      <c r="AY548" s="163"/>
      <c r="AZ548" s="163"/>
      <c r="BA548" s="163"/>
      <c r="BB548" s="163"/>
      <c r="BC548" s="163"/>
      <c r="BD548" s="177"/>
      <c r="BE548" s="244"/>
      <c r="BF548" s="163"/>
      <c r="BH548" s="163"/>
      <c r="BI548" s="163"/>
      <c r="BJ548" s="163"/>
      <c r="BK548" s="163"/>
      <c r="BL548" s="163"/>
      <c r="BM548" s="163"/>
      <c r="BN548" s="163"/>
      <c r="BO548" s="163"/>
      <c r="BP548" s="163"/>
      <c r="BQ548" s="163"/>
      <c r="BR548" s="163"/>
      <c r="BS548" s="163"/>
      <c r="BT548" s="163"/>
      <c r="BU548" s="163"/>
      <c r="BV548" s="163"/>
      <c r="BW548" s="163"/>
      <c r="BX548" s="163"/>
      <c r="BY548" s="163"/>
      <c r="BZ548" s="163"/>
      <c r="CA548" s="163"/>
      <c r="CB548" s="163"/>
      <c r="CC548" s="163"/>
      <c r="CD548" s="163"/>
      <c r="CE548" s="163"/>
      <c r="CF548" s="163"/>
      <c r="CG548" s="163"/>
      <c r="CH548" s="163"/>
      <c r="CI548" s="163"/>
      <c r="CJ548" s="163"/>
      <c r="CK548" s="163"/>
      <c r="CL548" s="163"/>
      <c r="CM548" s="163"/>
      <c r="CN548" s="163"/>
      <c r="CO548" s="163"/>
      <c r="CP548" s="163"/>
      <c r="CQ548" s="163"/>
      <c r="CR548" s="163"/>
      <c r="CS548" s="163"/>
      <c r="CT548" s="163"/>
      <c r="CU548" s="163"/>
      <c r="CV548" s="163"/>
      <c r="CW548" s="163"/>
      <c r="CX548" s="163"/>
      <c r="CY548" s="163"/>
      <c r="CZ548" s="163"/>
      <c r="DA548" s="163"/>
      <c r="DB548" s="163"/>
      <c r="DC548" s="163"/>
      <c r="DD548" s="163"/>
      <c r="DE548" s="163"/>
      <c r="DF548" s="163"/>
      <c r="DG548" s="163"/>
      <c r="DH548" s="163"/>
      <c r="DI548" s="163"/>
      <c r="DJ548" s="163"/>
      <c r="DK548" s="163"/>
      <c r="DL548" s="163"/>
      <c r="DM548" s="163"/>
      <c r="DN548" s="163"/>
      <c r="DO548" s="163"/>
      <c r="DP548" s="163"/>
      <c r="DQ548" s="163"/>
      <c r="DR548" s="163"/>
      <c r="DS548" s="163"/>
      <c r="DT548" s="163"/>
      <c r="DU548" s="163"/>
    </row>
    <row r="549" spans="1:125" s="170" customFormat="1" ht="15" x14ac:dyDescent="0.25">
      <c r="A549" s="163"/>
      <c r="B549" s="163"/>
      <c r="C549" s="243"/>
      <c r="D549" s="163"/>
      <c r="E549" s="163"/>
      <c r="F549" s="163"/>
      <c r="G549" s="163"/>
      <c r="H549" s="163"/>
      <c r="I549" s="163"/>
      <c r="J549" s="163"/>
      <c r="K549" s="163"/>
      <c r="L549" s="163"/>
      <c r="M549" s="163"/>
      <c r="N549" s="163"/>
      <c r="O549" s="163"/>
      <c r="P549" s="163"/>
      <c r="Q549" s="163"/>
      <c r="R549" s="163"/>
      <c r="S549" s="163"/>
      <c r="T549" s="163"/>
      <c r="U549" s="163"/>
      <c r="V549" s="163"/>
      <c r="W549" s="163"/>
      <c r="X549" s="163"/>
      <c r="Y549" s="163"/>
      <c r="Z549" s="163"/>
      <c r="AA549" s="163"/>
      <c r="AB549" s="163"/>
      <c r="AC549" s="163"/>
      <c r="AD549" s="163"/>
      <c r="AE549" s="163"/>
      <c r="AF549" s="163"/>
      <c r="AG549" s="163"/>
      <c r="AH549" s="163"/>
      <c r="AI549" s="163"/>
      <c r="AJ549" s="163"/>
      <c r="AK549" s="163"/>
      <c r="AL549" s="163"/>
      <c r="AM549" s="163"/>
      <c r="AN549" s="163"/>
      <c r="AO549" s="163"/>
      <c r="AP549" s="163"/>
      <c r="AQ549" s="163"/>
      <c r="AR549" s="163"/>
      <c r="AS549" s="163"/>
      <c r="AT549" s="163"/>
      <c r="AU549" s="163"/>
      <c r="AV549" s="163"/>
      <c r="AW549" s="163"/>
      <c r="AX549" s="163"/>
      <c r="AY549" s="163"/>
      <c r="AZ549" s="163"/>
      <c r="BA549" s="163"/>
      <c r="BB549" s="163"/>
      <c r="BC549" s="163"/>
      <c r="BD549" s="177"/>
      <c r="BE549" s="244"/>
      <c r="BF549" s="163"/>
      <c r="BH549" s="163"/>
      <c r="BI549" s="163"/>
      <c r="BJ549" s="163"/>
      <c r="BK549" s="163"/>
      <c r="BL549" s="163"/>
      <c r="BM549" s="163"/>
      <c r="BN549" s="163"/>
      <c r="BO549" s="163"/>
      <c r="BP549" s="163"/>
      <c r="BQ549" s="163"/>
      <c r="BR549" s="163"/>
      <c r="BS549" s="163"/>
      <c r="BT549" s="163"/>
      <c r="BU549" s="163"/>
      <c r="BV549" s="163"/>
      <c r="BW549" s="163"/>
      <c r="BX549" s="163"/>
      <c r="BY549" s="163"/>
      <c r="BZ549" s="163"/>
      <c r="CA549" s="163"/>
      <c r="CB549" s="163"/>
      <c r="CC549" s="163"/>
      <c r="CD549" s="163"/>
      <c r="CE549" s="163"/>
      <c r="CF549" s="163"/>
      <c r="CG549" s="163"/>
      <c r="CH549" s="163"/>
      <c r="CI549" s="163"/>
      <c r="CJ549" s="163"/>
      <c r="CK549" s="163"/>
      <c r="CL549" s="163"/>
      <c r="CM549" s="163"/>
      <c r="CN549" s="163"/>
      <c r="CO549" s="163"/>
      <c r="CP549" s="163"/>
      <c r="CQ549" s="163"/>
      <c r="CR549" s="163"/>
      <c r="CS549" s="163"/>
      <c r="CT549" s="163"/>
      <c r="CU549" s="163"/>
      <c r="CV549" s="163"/>
      <c r="CW549" s="163"/>
      <c r="CX549" s="163"/>
      <c r="CY549" s="163"/>
      <c r="CZ549" s="163"/>
      <c r="DA549" s="163"/>
      <c r="DB549" s="163"/>
      <c r="DC549" s="163"/>
      <c r="DD549" s="163"/>
      <c r="DE549" s="163"/>
      <c r="DF549" s="163"/>
      <c r="DG549" s="163"/>
      <c r="DH549" s="163"/>
      <c r="DI549" s="163"/>
      <c r="DJ549" s="163"/>
      <c r="DK549" s="163"/>
      <c r="DL549" s="163"/>
      <c r="DM549" s="163"/>
      <c r="DN549" s="163"/>
      <c r="DO549" s="163"/>
      <c r="DP549" s="163"/>
      <c r="DQ549" s="163"/>
      <c r="DR549" s="163"/>
      <c r="DS549" s="163"/>
      <c r="DT549" s="163"/>
      <c r="DU549" s="163"/>
    </row>
  </sheetData>
  <mergeCells count="12">
    <mergeCell ref="AK16:AS16"/>
    <mergeCell ref="AU16:BC16"/>
    <mergeCell ref="C2:Z2"/>
    <mergeCell ref="B14:B17"/>
    <mergeCell ref="C14:C17"/>
    <mergeCell ref="D14:D17"/>
    <mergeCell ref="E14:E17"/>
    <mergeCell ref="F14:F17"/>
    <mergeCell ref="G14:BC15"/>
    <mergeCell ref="G16:O16"/>
    <mergeCell ref="Q16:Y16"/>
    <mergeCell ref="AA16:AI1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BC486"/>
  <sheetViews>
    <sheetView zoomScale="55" zoomScaleNormal="55" workbookViewId="0">
      <selection activeCell="E16" sqref="E16:E19"/>
    </sheetView>
  </sheetViews>
  <sheetFormatPr defaultRowHeight="15.75" x14ac:dyDescent="0.25"/>
  <cols>
    <col min="1" max="1" width="12.140625" style="3" customWidth="1"/>
    <col min="2" max="2" width="11.28515625" style="4" customWidth="1"/>
    <col min="3" max="3" width="75" style="16" customWidth="1"/>
    <col min="4" max="4" width="21.140625" style="10" customWidth="1"/>
    <col min="5" max="5" width="28.42578125" style="3" customWidth="1"/>
    <col min="6" max="6" width="18.28515625" style="3" customWidth="1"/>
    <col min="7" max="7" width="9.5703125" style="3" customWidth="1"/>
    <col min="8" max="8" width="8.7109375" style="3" customWidth="1"/>
    <col min="9" max="10" width="9.5703125" style="3" customWidth="1"/>
    <col min="11" max="11" width="8.5703125" style="3" customWidth="1"/>
    <col min="12" max="12" width="9.5703125" style="3" customWidth="1"/>
    <col min="13" max="13" width="8.5703125" style="3" customWidth="1"/>
    <col min="14" max="14" width="10.28515625" style="3" customWidth="1"/>
    <col min="15" max="16" width="10.42578125" style="3" customWidth="1"/>
    <col min="17" max="25" width="9.5703125" style="3" customWidth="1"/>
    <col min="26" max="26" width="10.5703125" style="3" bestFit="1" customWidth="1"/>
    <col min="27" max="28" width="9.5703125" style="3" customWidth="1"/>
    <col min="29" max="29" width="10.5703125" style="3" customWidth="1"/>
    <col min="30" max="30" width="14.7109375" style="3" customWidth="1"/>
    <col min="31" max="33" width="9.5703125" style="3" customWidth="1"/>
    <col min="34" max="34" width="11.5703125" style="3" customWidth="1"/>
    <col min="35" max="35" width="9.5703125" style="3" customWidth="1"/>
    <col min="36" max="36" width="10.5703125" style="3" bestFit="1" customWidth="1"/>
    <col min="37" max="39" width="9.5703125" style="3" customWidth="1"/>
    <col min="40" max="40" width="9.28515625" style="3" customWidth="1"/>
    <col min="41" max="42" width="9.5703125" style="3" customWidth="1"/>
    <col min="43" max="55" width="10" style="3" customWidth="1"/>
    <col min="56" max="16384" width="9.140625" style="3"/>
  </cols>
  <sheetData>
    <row r="1" spans="1:55" s="99" customFormat="1" ht="41.25" customHeight="1" x14ac:dyDescent="0.2">
      <c r="A1" s="103"/>
      <c r="B1" s="104"/>
      <c r="C1" s="98"/>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row>
    <row r="2" spans="1:55" s="105" customFormat="1" ht="52.5" customHeight="1" x14ac:dyDescent="0.25">
      <c r="B2" s="106"/>
      <c r="C2" s="278" t="s">
        <v>1762</v>
      </c>
      <c r="D2" s="278"/>
      <c r="E2" s="278"/>
      <c r="F2" s="278"/>
      <c r="G2" s="278"/>
      <c r="H2" s="278"/>
      <c r="I2" s="278"/>
      <c r="J2" s="278"/>
      <c r="K2" s="278"/>
      <c r="L2" s="278"/>
      <c r="M2" s="278"/>
      <c r="N2" s="278"/>
      <c r="O2" s="278"/>
      <c r="P2" s="278"/>
      <c r="Q2" s="278"/>
      <c r="R2" s="278"/>
      <c r="S2" s="278"/>
      <c r="T2" s="278"/>
      <c r="U2" s="278"/>
      <c r="V2" s="278"/>
      <c r="W2" s="278"/>
      <c r="X2" s="278"/>
      <c r="Y2" s="278"/>
      <c r="Z2" s="106"/>
      <c r="AA2" s="106"/>
      <c r="AB2" s="106"/>
      <c r="AC2" s="106"/>
      <c r="AD2" s="106"/>
      <c r="AE2" s="106"/>
    </row>
    <row r="3" spans="1:55" s="107" customFormat="1" ht="18.75" customHeight="1" x14ac:dyDescent="0.3">
      <c r="B3" s="108"/>
      <c r="C3" s="108"/>
      <c r="D3" s="108"/>
      <c r="E3" s="108"/>
      <c r="F3" s="108"/>
      <c r="M3" s="109" t="s">
        <v>1767</v>
      </c>
      <c r="N3" s="110"/>
      <c r="O3" s="110"/>
      <c r="P3" s="110"/>
      <c r="Q3" s="110"/>
      <c r="R3" s="110"/>
      <c r="S3" s="108"/>
      <c r="T3" s="108"/>
      <c r="U3" s="108"/>
      <c r="V3" s="108"/>
      <c r="W3" s="108"/>
      <c r="X3" s="108"/>
      <c r="Y3" s="108"/>
      <c r="Z3" s="108"/>
      <c r="AA3" s="108"/>
      <c r="AB3" s="108"/>
      <c r="AC3" s="108"/>
      <c r="AD3" s="108"/>
      <c r="AE3" s="108"/>
    </row>
    <row r="4" spans="1:55" s="107" customFormat="1" ht="18.75" x14ac:dyDescent="0.3">
      <c r="B4" s="111"/>
      <c r="C4" s="111"/>
      <c r="D4" s="111"/>
      <c r="E4" s="111"/>
      <c r="F4" s="111"/>
      <c r="G4" s="111"/>
      <c r="H4" s="111"/>
      <c r="I4" s="111"/>
      <c r="J4" s="111"/>
      <c r="K4" s="111"/>
      <c r="L4" s="111"/>
      <c r="M4" s="111"/>
      <c r="N4" s="111"/>
      <c r="O4" s="111"/>
      <c r="P4" s="111"/>
      <c r="Q4" s="111"/>
      <c r="R4" s="111"/>
      <c r="S4" s="111"/>
      <c r="T4" s="111"/>
      <c r="U4" s="111"/>
    </row>
    <row r="5" spans="1:55" s="107" customFormat="1" ht="18.75" customHeight="1" x14ac:dyDescent="0.3">
      <c r="B5" s="108"/>
      <c r="D5" s="108"/>
      <c r="E5" s="108"/>
      <c r="F5" s="108"/>
      <c r="H5" s="110" t="s">
        <v>654</v>
      </c>
      <c r="I5" s="108"/>
      <c r="J5" s="108"/>
      <c r="K5" s="108"/>
      <c r="L5" s="108"/>
      <c r="M5" s="108"/>
      <c r="N5" s="108"/>
      <c r="O5" s="108"/>
      <c r="P5" s="108"/>
      <c r="Q5" s="108"/>
      <c r="R5" s="108"/>
      <c r="S5" s="108"/>
      <c r="T5" s="108"/>
      <c r="U5" s="108"/>
      <c r="V5" s="108"/>
      <c r="W5" s="108"/>
      <c r="X5" s="108"/>
      <c r="Y5" s="108"/>
      <c r="Z5" s="108"/>
      <c r="AA5" s="108"/>
      <c r="AB5" s="108"/>
      <c r="AC5" s="108"/>
      <c r="AD5" s="108"/>
      <c r="AE5" s="108"/>
    </row>
    <row r="6" spans="1:55" s="112" customFormat="1" ht="15.75" customHeight="1" x14ac:dyDescent="0.25">
      <c r="B6" s="113"/>
      <c r="C6" s="113"/>
      <c r="D6" s="113"/>
      <c r="E6" s="113"/>
      <c r="F6" s="113"/>
      <c r="I6" s="113"/>
      <c r="J6" s="114" t="s">
        <v>1763</v>
      </c>
      <c r="L6" s="113"/>
      <c r="M6" s="113"/>
      <c r="N6" s="113"/>
      <c r="O6" s="113"/>
      <c r="P6" s="113"/>
      <c r="Q6" s="113"/>
      <c r="R6" s="113"/>
      <c r="S6" s="113"/>
      <c r="T6" s="113"/>
      <c r="U6" s="113"/>
      <c r="V6" s="113"/>
      <c r="W6" s="113"/>
      <c r="X6" s="113"/>
      <c r="Y6" s="113"/>
      <c r="Z6" s="113"/>
      <c r="AA6" s="113"/>
      <c r="AB6" s="113"/>
      <c r="AC6" s="113"/>
      <c r="AD6" s="113"/>
      <c r="AE6" s="113"/>
    </row>
    <row r="7" spans="1:55" s="115" customFormat="1" ht="18.75" x14ac:dyDescent="0.3">
      <c r="B7" s="116"/>
      <c r="C7" s="116"/>
      <c r="D7" s="116"/>
      <c r="E7" s="116"/>
      <c r="F7" s="116"/>
      <c r="G7" s="116"/>
      <c r="H7" s="116"/>
      <c r="I7" s="116"/>
      <c r="J7" s="116"/>
      <c r="K7" s="116"/>
      <c r="L7" s="116"/>
      <c r="M7" s="116"/>
      <c r="N7" s="116"/>
      <c r="O7" s="116"/>
      <c r="P7" s="116"/>
      <c r="Q7" s="116"/>
      <c r="R7" s="116"/>
      <c r="S7" s="116"/>
      <c r="T7" s="116"/>
      <c r="U7" s="116"/>
    </row>
    <row r="8" spans="1:55" s="115" customFormat="1" ht="18.75" x14ac:dyDescent="0.3">
      <c r="B8" s="110"/>
      <c r="C8" s="110"/>
      <c r="D8" s="110"/>
      <c r="E8" s="110"/>
      <c r="F8" s="110"/>
      <c r="I8" s="110"/>
      <c r="J8" s="110"/>
      <c r="K8" s="110" t="s">
        <v>1764</v>
      </c>
      <c r="M8" s="110"/>
      <c r="N8" s="110"/>
      <c r="O8" s="110"/>
      <c r="P8" s="110"/>
      <c r="Q8" s="110"/>
      <c r="R8" s="110"/>
      <c r="S8" s="110"/>
      <c r="T8" s="110"/>
      <c r="U8" s="110"/>
      <c r="V8" s="110"/>
      <c r="W8" s="110"/>
      <c r="X8" s="110"/>
      <c r="Y8" s="110"/>
      <c r="Z8" s="110"/>
      <c r="AA8" s="110"/>
      <c r="AB8" s="110"/>
      <c r="AC8" s="110"/>
      <c r="AD8" s="110"/>
      <c r="AE8" s="110"/>
    </row>
    <row r="9" spans="1:55" s="115" customFormat="1" ht="18.75" x14ac:dyDescent="0.3">
      <c r="B9" s="110"/>
      <c r="C9" s="110"/>
      <c r="D9" s="110"/>
      <c r="E9" s="110"/>
      <c r="F9" s="110"/>
      <c r="I9" s="110"/>
      <c r="J9" s="110"/>
      <c r="K9" s="110"/>
      <c r="L9" s="110"/>
      <c r="M9" s="110"/>
      <c r="N9" s="110"/>
      <c r="O9" s="110"/>
      <c r="P9" s="110"/>
      <c r="Q9" s="110"/>
      <c r="R9" s="110"/>
      <c r="S9" s="110"/>
      <c r="T9" s="110"/>
      <c r="U9" s="110"/>
      <c r="V9" s="110"/>
      <c r="W9" s="110"/>
      <c r="X9" s="110"/>
      <c r="Y9" s="110"/>
      <c r="Z9" s="110"/>
      <c r="AA9" s="110"/>
      <c r="AB9" s="110"/>
      <c r="AC9" s="110"/>
      <c r="AD9" s="110"/>
      <c r="AE9" s="110"/>
    </row>
    <row r="10" spans="1:55" s="115" customFormat="1" ht="18.75" x14ac:dyDescent="0.3">
      <c r="G10" s="117" t="s">
        <v>1765</v>
      </c>
      <c r="U10" s="118"/>
    </row>
    <row r="11" spans="1:55" s="112" customFormat="1" x14ac:dyDescent="0.25">
      <c r="B11" s="119"/>
      <c r="C11" s="119"/>
      <c r="D11" s="119"/>
      <c r="E11" s="119"/>
      <c r="G11" s="119"/>
      <c r="H11" s="119"/>
      <c r="I11" s="119" t="s">
        <v>658</v>
      </c>
      <c r="K11" s="119"/>
      <c r="L11" s="119"/>
      <c r="M11" s="119"/>
      <c r="N11" s="119"/>
      <c r="O11" s="119"/>
      <c r="P11" s="119"/>
      <c r="Q11" s="119"/>
      <c r="R11" s="119"/>
      <c r="S11" s="119"/>
      <c r="T11" s="119"/>
      <c r="U11" s="119"/>
      <c r="V11" s="119"/>
      <c r="W11" s="119"/>
      <c r="X11" s="119"/>
      <c r="Y11" s="119"/>
      <c r="Z11" s="119"/>
      <c r="AA11" s="119"/>
      <c r="AB11" s="119"/>
      <c r="AC11" s="119"/>
      <c r="AD11" s="119"/>
      <c r="AE11" s="119"/>
    </row>
    <row r="16" spans="1:55" ht="16.5" customHeight="1" x14ac:dyDescent="0.25">
      <c r="B16" s="289" t="s">
        <v>483</v>
      </c>
      <c r="C16" s="289" t="s">
        <v>4</v>
      </c>
      <c r="D16" s="289" t="s">
        <v>5</v>
      </c>
      <c r="E16" s="289" t="s">
        <v>1761</v>
      </c>
      <c r="F16" s="281" t="s">
        <v>1766</v>
      </c>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c r="AW16" s="281"/>
      <c r="AX16" s="281"/>
      <c r="AY16" s="281"/>
      <c r="AZ16" s="281"/>
      <c r="BA16" s="281"/>
      <c r="BB16" s="281"/>
      <c r="BC16" s="281"/>
    </row>
    <row r="17" spans="1:55" ht="15" customHeight="1" x14ac:dyDescent="0.25">
      <c r="B17" s="289"/>
      <c r="C17" s="289"/>
      <c r="D17" s="289"/>
      <c r="E17" s="289"/>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c r="AW17" s="281"/>
      <c r="AX17" s="281"/>
      <c r="AY17" s="281"/>
      <c r="AZ17" s="281"/>
      <c r="BA17" s="281"/>
      <c r="BB17" s="281"/>
      <c r="BC17" s="281"/>
    </row>
    <row r="18" spans="1:55" x14ac:dyDescent="0.25">
      <c r="B18" s="289"/>
      <c r="C18" s="289"/>
      <c r="D18" s="289"/>
      <c r="E18" s="289"/>
      <c r="F18" s="288" t="s">
        <v>486</v>
      </c>
      <c r="G18" s="288"/>
      <c r="H18" s="288"/>
      <c r="I18" s="288"/>
      <c r="J18" s="288"/>
      <c r="K18" s="288"/>
      <c r="L18" s="288"/>
      <c r="M18" s="288"/>
      <c r="N18" s="288"/>
      <c r="O18" s="288"/>
      <c r="P18" s="290" t="s">
        <v>487</v>
      </c>
      <c r="Q18" s="291"/>
      <c r="R18" s="291"/>
      <c r="S18" s="291"/>
      <c r="T18" s="291"/>
      <c r="U18" s="291"/>
      <c r="V18" s="291"/>
      <c r="W18" s="291"/>
      <c r="X18" s="291"/>
      <c r="Y18" s="292"/>
      <c r="Z18" s="290" t="s">
        <v>488</v>
      </c>
      <c r="AA18" s="291"/>
      <c r="AB18" s="291"/>
      <c r="AC18" s="291"/>
      <c r="AD18" s="291"/>
      <c r="AE18" s="291"/>
      <c r="AF18" s="291"/>
      <c r="AG18" s="291"/>
      <c r="AH18" s="291"/>
      <c r="AI18" s="292"/>
      <c r="AJ18" s="290" t="s">
        <v>587</v>
      </c>
      <c r="AK18" s="291"/>
      <c r="AL18" s="291"/>
      <c r="AM18" s="291"/>
      <c r="AN18" s="291"/>
      <c r="AO18" s="291"/>
      <c r="AP18" s="291"/>
      <c r="AQ18" s="291"/>
      <c r="AR18" s="291"/>
      <c r="AS18" s="292"/>
      <c r="AT18" s="290" t="s">
        <v>490</v>
      </c>
      <c r="AU18" s="291"/>
      <c r="AV18" s="291"/>
      <c r="AW18" s="291"/>
      <c r="AX18" s="291"/>
      <c r="AY18" s="291"/>
      <c r="AZ18" s="291"/>
      <c r="BA18" s="291"/>
      <c r="BB18" s="291"/>
      <c r="BC18" s="292"/>
    </row>
    <row r="19" spans="1:55" s="5" customFormat="1" ht="137.25" customHeight="1" x14ac:dyDescent="0.25">
      <c r="B19" s="289"/>
      <c r="C19" s="289"/>
      <c r="D19" s="289"/>
      <c r="E19" s="289"/>
      <c r="F19" s="100" t="s">
        <v>1760</v>
      </c>
      <c r="G19" s="122" t="s">
        <v>491</v>
      </c>
      <c r="H19" s="123" t="s">
        <v>492</v>
      </c>
      <c r="I19" s="123" t="s">
        <v>498</v>
      </c>
      <c r="J19" s="123" t="s">
        <v>499</v>
      </c>
      <c r="K19" s="123" t="s">
        <v>500</v>
      </c>
      <c r="L19" s="123" t="s">
        <v>494</v>
      </c>
      <c r="M19" s="124" t="s">
        <v>495</v>
      </c>
      <c r="N19" s="124" t="s">
        <v>496</v>
      </c>
      <c r="O19" s="124" t="s">
        <v>497</v>
      </c>
      <c r="P19" s="100" t="s">
        <v>1760</v>
      </c>
      <c r="Q19" s="125" t="s">
        <v>491</v>
      </c>
      <c r="R19" s="125" t="s">
        <v>492</v>
      </c>
      <c r="S19" s="125" t="s">
        <v>498</v>
      </c>
      <c r="T19" s="125" t="s">
        <v>499</v>
      </c>
      <c r="U19" s="125" t="s">
        <v>500</v>
      </c>
      <c r="V19" s="125" t="s">
        <v>494</v>
      </c>
      <c r="W19" s="125" t="s">
        <v>495</v>
      </c>
      <c r="X19" s="126" t="s">
        <v>496</v>
      </c>
      <c r="Y19" s="126" t="s">
        <v>497</v>
      </c>
      <c r="Z19" s="100" t="s">
        <v>1760</v>
      </c>
      <c r="AA19" s="125" t="s">
        <v>491</v>
      </c>
      <c r="AB19" s="125" t="s">
        <v>492</v>
      </c>
      <c r="AC19" s="125" t="s">
        <v>498</v>
      </c>
      <c r="AD19" s="125" t="s">
        <v>499</v>
      </c>
      <c r="AE19" s="125" t="s">
        <v>500</v>
      </c>
      <c r="AF19" s="125" t="s">
        <v>494</v>
      </c>
      <c r="AG19" s="125" t="s">
        <v>495</v>
      </c>
      <c r="AH19" s="126" t="s">
        <v>496</v>
      </c>
      <c r="AI19" s="126" t="s">
        <v>497</v>
      </c>
      <c r="AJ19" s="100" t="s">
        <v>1760</v>
      </c>
      <c r="AK19" s="125" t="s">
        <v>491</v>
      </c>
      <c r="AL19" s="125" t="s">
        <v>492</v>
      </c>
      <c r="AM19" s="125" t="s">
        <v>498</v>
      </c>
      <c r="AN19" s="125" t="s">
        <v>499</v>
      </c>
      <c r="AO19" s="125" t="s">
        <v>500</v>
      </c>
      <c r="AP19" s="125" t="s">
        <v>494</v>
      </c>
      <c r="AQ19" s="125" t="s">
        <v>495</v>
      </c>
      <c r="AR19" s="126" t="s">
        <v>496</v>
      </c>
      <c r="AS19" s="126" t="s">
        <v>497</v>
      </c>
      <c r="AT19" s="100" t="s">
        <v>1760</v>
      </c>
      <c r="AU19" s="125" t="s">
        <v>491</v>
      </c>
      <c r="AV19" s="125" t="s">
        <v>492</v>
      </c>
      <c r="AW19" s="125" t="s">
        <v>498</v>
      </c>
      <c r="AX19" s="125" t="s">
        <v>499</v>
      </c>
      <c r="AY19" s="125" t="s">
        <v>500</v>
      </c>
      <c r="AZ19" s="125" t="s">
        <v>494</v>
      </c>
      <c r="BA19" s="126" t="s">
        <v>495</v>
      </c>
      <c r="BB19" s="126" t="s">
        <v>496</v>
      </c>
      <c r="BC19" s="126" t="s">
        <v>497</v>
      </c>
    </row>
    <row r="20" spans="1:55" x14ac:dyDescent="0.25">
      <c r="B20" s="127">
        <v>1</v>
      </c>
      <c r="C20" s="128">
        <v>2</v>
      </c>
      <c r="D20" s="129">
        <v>3</v>
      </c>
      <c r="E20" s="130">
        <v>4</v>
      </c>
      <c r="F20" s="121" t="s">
        <v>531</v>
      </c>
      <c r="G20" s="121" t="s">
        <v>532</v>
      </c>
      <c r="H20" s="121" t="s">
        <v>533</v>
      </c>
      <c r="I20" s="121" t="s">
        <v>534</v>
      </c>
      <c r="J20" s="121" t="s">
        <v>535</v>
      </c>
      <c r="K20" s="121" t="s">
        <v>536</v>
      </c>
      <c r="L20" s="121" t="s">
        <v>537</v>
      </c>
      <c r="M20" s="121" t="s">
        <v>538</v>
      </c>
      <c r="N20" s="121" t="s">
        <v>539</v>
      </c>
      <c r="O20" s="121" t="s">
        <v>540</v>
      </c>
      <c r="P20" s="121" t="s">
        <v>531</v>
      </c>
      <c r="Q20" s="121" t="s">
        <v>541</v>
      </c>
      <c r="R20" s="121" t="s">
        <v>542</v>
      </c>
      <c r="S20" s="121" t="s">
        <v>543</v>
      </c>
      <c r="T20" s="121" t="s">
        <v>544</v>
      </c>
      <c r="U20" s="121" t="s">
        <v>545</v>
      </c>
      <c r="V20" s="121" t="s">
        <v>546</v>
      </c>
      <c r="W20" s="121" t="s">
        <v>547</v>
      </c>
      <c r="X20" s="121" t="s">
        <v>548</v>
      </c>
      <c r="Y20" s="121" t="s">
        <v>549</v>
      </c>
      <c r="Z20" s="121" t="s">
        <v>531</v>
      </c>
      <c r="AA20" s="121" t="s">
        <v>550</v>
      </c>
      <c r="AB20" s="121" t="s">
        <v>551</v>
      </c>
      <c r="AC20" s="121" t="s">
        <v>552</v>
      </c>
      <c r="AD20" s="121" t="s">
        <v>553</v>
      </c>
      <c r="AE20" s="121" t="s">
        <v>554</v>
      </c>
      <c r="AF20" s="121" t="s">
        <v>555</v>
      </c>
      <c r="AG20" s="121" t="s">
        <v>556</v>
      </c>
      <c r="AH20" s="121" t="s">
        <v>557</v>
      </c>
      <c r="AI20" s="121" t="s">
        <v>558</v>
      </c>
      <c r="AJ20" s="121" t="s">
        <v>531</v>
      </c>
      <c r="AK20" s="121" t="s">
        <v>559</v>
      </c>
      <c r="AL20" s="121" t="s">
        <v>560</v>
      </c>
      <c r="AM20" s="121" t="s">
        <v>561</v>
      </c>
      <c r="AN20" s="121" t="s">
        <v>562</v>
      </c>
      <c r="AO20" s="121" t="s">
        <v>563</v>
      </c>
      <c r="AP20" s="121" t="s">
        <v>564</v>
      </c>
      <c r="AQ20" s="121" t="s">
        <v>565</v>
      </c>
      <c r="AR20" s="121" t="s">
        <v>566</v>
      </c>
      <c r="AS20" s="121" t="s">
        <v>567</v>
      </c>
      <c r="AT20" s="121" t="s">
        <v>531</v>
      </c>
      <c r="AU20" s="121" t="s">
        <v>568</v>
      </c>
      <c r="AV20" s="121" t="s">
        <v>569</v>
      </c>
      <c r="AW20" s="121" t="s">
        <v>570</v>
      </c>
      <c r="AX20" s="121" t="s">
        <v>571</v>
      </c>
      <c r="AY20" s="121" t="s">
        <v>572</v>
      </c>
      <c r="AZ20" s="121" t="s">
        <v>573</v>
      </c>
      <c r="BA20" s="121" t="s">
        <v>574</v>
      </c>
      <c r="BB20" s="121" t="s">
        <v>575</v>
      </c>
      <c r="BC20" s="121" t="s">
        <v>576</v>
      </c>
    </row>
    <row r="21" spans="1:55" s="2" customFormat="1" ht="24" customHeight="1" x14ac:dyDescent="0.25">
      <c r="B21" s="131" t="s">
        <v>577</v>
      </c>
      <c r="C21" s="132" t="s">
        <v>7</v>
      </c>
      <c r="D21" s="133" t="s">
        <v>8</v>
      </c>
      <c r="E21" s="134">
        <f t="shared" ref="E21" si="0">SUM(E22:E27)</f>
        <v>17686.543735341191</v>
      </c>
      <c r="F21" s="134">
        <f t="shared" ref="F21:AB21" si="1">SUM(F22:F27)</f>
        <v>3565.0373668799998</v>
      </c>
      <c r="G21" s="134">
        <f t="shared" si="1"/>
        <v>108.57899999999999</v>
      </c>
      <c r="H21" s="134">
        <f t="shared" si="1"/>
        <v>0</v>
      </c>
      <c r="I21" s="134">
        <f t="shared" si="1"/>
        <v>165.53399999999999</v>
      </c>
      <c r="J21" s="134">
        <f t="shared" si="1"/>
        <v>8.5589999999999993</v>
      </c>
      <c r="K21" s="134">
        <f t="shared" si="1"/>
        <v>108.24580999999999</v>
      </c>
      <c r="L21" s="134">
        <f t="shared" si="1"/>
        <v>0</v>
      </c>
      <c r="M21" s="134">
        <f t="shared" si="1"/>
        <v>0</v>
      </c>
      <c r="N21" s="135">
        <f t="shared" si="1"/>
        <v>2581</v>
      </c>
      <c r="O21" s="135">
        <f t="shared" si="1"/>
        <v>250</v>
      </c>
      <c r="P21" s="134">
        <f t="shared" ref="P21" si="2">SUM(P22:P27)</f>
        <v>1075.8569418400002</v>
      </c>
      <c r="Q21" s="134">
        <f t="shared" si="1"/>
        <v>42.147999999999996</v>
      </c>
      <c r="R21" s="134">
        <f t="shared" si="1"/>
        <v>0</v>
      </c>
      <c r="S21" s="134">
        <f t="shared" si="1"/>
        <v>49.326999999999998</v>
      </c>
      <c r="T21" s="134">
        <f t="shared" si="1"/>
        <v>0</v>
      </c>
      <c r="U21" s="134">
        <f t="shared" si="1"/>
        <v>31.890999999999998</v>
      </c>
      <c r="V21" s="134">
        <f t="shared" si="1"/>
        <v>0</v>
      </c>
      <c r="W21" s="134">
        <f t="shared" si="1"/>
        <v>0</v>
      </c>
      <c r="X21" s="135">
        <f t="shared" si="1"/>
        <v>2</v>
      </c>
      <c r="Y21" s="135">
        <f t="shared" si="1"/>
        <v>62</v>
      </c>
      <c r="Z21" s="134">
        <f t="shared" ref="Z21" si="3">SUM(Z22:Z27)</f>
        <v>1002.88777899</v>
      </c>
      <c r="AA21" s="134">
        <f t="shared" si="1"/>
        <v>19.051000000000002</v>
      </c>
      <c r="AB21" s="134">
        <f t="shared" si="1"/>
        <v>0</v>
      </c>
      <c r="AC21" s="134">
        <f t="shared" ref="AC21:BC21" si="4">SUM(AC22:AC27)</f>
        <v>47.023999999999994</v>
      </c>
      <c r="AD21" s="134">
        <f t="shared" si="4"/>
        <v>7.9279999999999999</v>
      </c>
      <c r="AE21" s="134">
        <f t="shared" si="4"/>
        <v>38.976810000000008</v>
      </c>
      <c r="AF21" s="134">
        <f t="shared" si="4"/>
        <v>0</v>
      </c>
      <c r="AG21" s="134">
        <f t="shared" si="4"/>
        <v>0</v>
      </c>
      <c r="AH21" s="135">
        <f t="shared" si="4"/>
        <v>2200</v>
      </c>
      <c r="AI21" s="135">
        <f t="shared" si="4"/>
        <v>113</v>
      </c>
      <c r="AJ21" s="134">
        <f t="shared" si="4"/>
        <v>1486.2926460499998</v>
      </c>
      <c r="AK21" s="134">
        <f t="shared" si="4"/>
        <v>47.379999999999995</v>
      </c>
      <c r="AL21" s="134">
        <f t="shared" si="4"/>
        <v>0</v>
      </c>
      <c r="AM21" s="134">
        <f t="shared" si="4"/>
        <v>69.182999999999964</v>
      </c>
      <c r="AN21" s="134">
        <f t="shared" si="4"/>
        <v>0.63100000000000001</v>
      </c>
      <c r="AO21" s="134">
        <f>SUM(AO22:AO27)</f>
        <v>37.378</v>
      </c>
      <c r="AP21" s="134">
        <f t="shared" si="4"/>
        <v>0</v>
      </c>
      <c r="AQ21" s="134">
        <f t="shared" si="4"/>
        <v>0</v>
      </c>
      <c r="AR21" s="135">
        <f t="shared" si="4"/>
        <v>379</v>
      </c>
      <c r="AS21" s="135">
        <f t="shared" si="4"/>
        <v>75</v>
      </c>
      <c r="AT21" s="135">
        <f t="shared" ref="AT21" si="5">SUM(AT22:AT27)</f>
        <v>0</v>
      </c>
      <c r="AU21" s="134">
        <f t="shared" si="4"/>
        <v>0</v>
      </c>
      <c r="AV21" s="134">
        <f t="shared" si="4"/>
        <v>0</v>
      </c>
      <c r="AW21" s="134">
        <f t="shared" si="4"/>
        <v>0</v>
      </c>
      <c r="AX21" s="134">
        <f t="shared" si="4"/>
        <v>0</v>
      </c>
      <c r="AY21" s="134">
        <f t="shared" si="4"/>
        <v>0</v>
      </c>
      <c r="AZ21" s="134">
        <f t="shared" si="4"/>
        <v>0</v>
      </c>
      <c r="BA21" s="134">
        <f t="shared" si="4"/>
        <v>0</v>
      </c>
      <c r="BB21" s="135">
        <f t="shared" si="4"/>
        <v>0</v>
      </c>
      <c r="BC21" s="135">
        <f t="shared" si="4"/>
        <v>0</v>
      </c>
    </row>
    <row r="22" spans="1:55" ht="19.5" customHeight="1" x14ac:dyDescent="0.25">
      <c r="A22" s="94"/>
      <c r="B22" s="136" t="s">
        <v>10</v>
      </c>
      <c r="C22" s="137" t="s">
        <v>11</v>
      </c>
      <c r="D22" s="138" t="s">
        <v>8</v>
      </c>
      <c r="E22" s="139">
        <f t="shared" ref="E22" si="6">E29</f>
        <v>8279.2031069936547</v>
      </c>
      <c r="F22" s="139">
        <f t="shared" ref="F22:AB22" si="7">F29</f>
        <v>2142.4326586499997</v>
      </c>
      <c r="G22" s="139">
        <f t="shared" si="7"/>
        <v>80.396000000000001</v>
      </c>
      <c r="H22" s="139">
        <f t="shared" si="7"/>
        <v>0</v>
      </c>
      <c r="I22" s="139">
        <f t="shared" si="7"/>
        <v>143.67699999999996</v>
      </c>
      <c r="J22" s="139">
        <f t="shared" si="7"/>
        <v>0.108</v>
      </c>
      <c r="K22" s="139">
        <f t="shared" si="7"/>
        <v>74.713999999999999</v>
      </c>
      <c r="L22" s="139">
        <f t="shared" si="7"/>
        <v>0</v>
      </c>
      <c r="M22" s="139">
        <f t="shared" si="7"/>
        <v>0</v>
      </c>
      <c r="N22" s="139">
        <f t="shared" si="7"/>
        <v>2552</v>
      </c>
      <c r="O22" s="139">
        <f t="shared" si="7"/>
        <v>9</v>
      </c>
      <c r="P22" s="139">
        <f>P29</f>
        <v>982.99830786999996</v>
      </c>
      <c r="Q22" s="139">
        <f t="shared" si="7"/>
        <v>42.147999999999996</v>
      </c>
      <c r="R22" s="139">
        <f t="shared" si="7"/>
        <v>0</v>
      </c>
      <c r="S22" s="139">
        <f t="shared" si="7"/>
        <v>47.156999999999996</v>
      </c>
      <c r="T22" s="139">
        <f t="shared" si="7"/>
        <v>0</v>
      </c>
      <c r="U22" s="139">
        <f t="shared" si="7"/>
        <v>28.07</v>
      </c>
      <c r="V22" s="139">
        <f t="shared" si="7"/>
        <v>0</v>
      </c>
      <c r="W22" s="139">
        <f t="shared" si="7"/>
        <v>0</v>
      </c>
      <c r="X22" s="139">
        <f t="shared" si="7"/>
        <v>2</v>
      </c>
      <c r="Y22" s="139">
        <f t="shared" si="7"/>
        <v>7</v>
      </c>
      <c r="Z22" s="139">
        <f t="shared" ref="Z22" si="8">Z29</f>
        <v>561.87242894000008</v>
      </c>
      <c r="AA22" s="139">
        <f t="shared" si="7"/>
        <v>16.951000000000001</v>
      </c>
      <c r="AB22" s="139">
        <f t="shared" si="7"/>
        <v>0</v>
      </c>
      <c r="AC22" s="139">
        <f t="shared" ref="AC22:BC22" si="9">AC29</f>
        <v>36.825999999999993</v>
      </c>
      <c r="AD22" s="139">
        <f t="shared" si="9"/>
        <v>0</v>
      </c>
      <c r="AE22" s="139">
        <f t="shared" si="9"/>
        <v>21.123000000000005</v>
      </c>
      <c r="AF22" s="139">
        <f t="shared" si="9"/>
        <v>0</v>
      </c>
      <c r="AG22" s="139">
        <f t="shared" si="9"/>
        <v>0</v>
      </c>
      <c r="AH22" s="139">
        <f t="shared" si="9"/>
        <v>2200</v>
      </c>
      <c r="AI22" s="139">
        <f t="shared" si="9"/>
        <v>1</v>
      </c>
      <c r="AJ22" s="139">
        <f t="shared" si="9"/>
        <v>597.56192183999985</v>
      </c>
      <c r="AK22" s="139">
        <f t="shared" si="9"/>
        <v>21.297000000000001</v>
      </c>
      <c r="AL22" s="139">
        <f t="shared" si="9"/>
        <v>0</v>
      </c>
      <c r="AM22" s="139">
        <f t="shared" si="9"/>
        <v>59.693999999999974</v>
      </c>
      <c r="AN22" s="139">
        <f t="shared" si="9"/>
        <v>0.108</v>
      </c>
      <c r="AO22" s="139">
        <f t="shared" si="9"/>
        <v>25.521000000000001</v>
      </c>
      <c r="AP22" s="139">
        <f t="shared" si="9"/>
        <v>0</v>
      </c>
      <c r="AQ22" s="139">
        <f t="shared" si="9"/>
        <v>0</v>
      </c>
      <c r="AR22" s="139">
        <f t="shared" si="9"/>
        <v>350</v>
      </c>
      <c r="AS22" s="139">
        <f t="shared" si="9"/>
        <v>1</v>
      </c>
      <c r="AT22" s="139">
        <f t="shared" ref="AT22" si="10">AT29</f>
        <v>0</v>
      </c>
      <c r="AU22" s="139">
        <f t="shared" si="9"/>
        <v>0</v>
      </c>
      <c r="AV22" s="139">
        <f t="shared" si="9"/>
        <v>0</v>
      </c>
      <c r="AW22" s="139">
        <f t="shared" si="9"/>
        <v>0</v>
      </c>
      <c r="AX22" s="139">
        <f t="shared" si="9"/>
        <v>0</v>
      </c>
      <c r="AY22" s="139">
        <f t="shared" si="9"/>
        <v>0</v>
      </c>
      <c r="AZ22" s="139">
        <f t="shared" si="9"/>
        <v>0</v>
      </c>
      <c r="BA22" s="139">
        <f t="shared" si="9"/>
        <v>0</v>
      </c>
      <c r="BB22" s="139">
        <f t="shared" si="9"/>
        <v>0</v>
      </c>
      <c r="BC22" s="139">
        <f t="shared" si="9"/>
        <v>0</v>
      </c>
    </row>
    <row r="23" spans="1:55" ht="19.5" customHeight="1" x14ac:dyDescent="0.25">
      <c r="A23" s="94"/>
      <c r="B23" s="136" t="s">
        <v>12</v>
      </c>
      <c r="C23" s="137" t="s">
        <v>13</v>
      </c>
      <c r="D23" s="140" t="s">
        <v>8</v>
      </c>
      <c r="E23" s="139">
        <f t="shared" ref="E23" si="11">E137</f>
        <v>7654.960215522312</v>
      </c>
      <c r="F23" s="139">
        <f t="shared" ref="F23:AB23" si="12">F137</f>
        <v>969.99240535999991</v>
      </c>
      <c r="G23" s="139">
        <f t="shared" si="12"/>
        <v>25.61</v>
      </c>
      <c r="H23" s="139">
        <f t="shared" si="12"/>
        <v>0</v>
      </c>
      <c r="I23" s="139">
        <f t="shared" si="12"/>
        <v>3.8459999999999992</v>
      </c>
      <c r="J23" s="139">
        <f t="shared" si="12"/>
        <v>7.4429999999999996</v>
      </c>
      <c r="K23" s="139">
        <f t="shared" si="12"/>
        <v>13.037809999999999</v>
      </c>
      <c r="L23" s="139">
        <f t="shared" si="12"/>
        <v>0</v>
      </c>
      <c r="M23" s="139">
        <f t="shared" si="12"/>
        <v>0</v>
      </c>
      <c r="N23" s="139">
        <f t="shared" si="12"/>
        <v>29</v>
      </c>
      <c r="O23" s="139">
        <f t="shared" si="12"/>
        <v>64</v>
      </c>
      <c r="P23" s="139">
        <f t="shared" ref="P23" si="13">P137</f>
        <v>82.548889650000007</v>
      </c>
      <c r="Q23" s="139">
        <f t="shared" si="12"/>
        <v>0</v>
      </c>
      <c r="R23" s="139">
        <f t="shared" si="12"/>
        <v>0</v>
      </c>
      <c r="S23" s="139">
        <f t="shared" si="12"/>
        <v>0.18900000000000003</v>
      </c>
      <c r="T23" s="139">
        <f t="shared" si="12"/>
        <v>0</v>
      </c>
      <c r="U23" s="139">
        <f t="shared" si="12"/>
        <v>3.8209999999999997</v>
      </c>
      <c r="V23" s="139">
        <f t="shared" si="12"/>
        <v>0</v>
      </c>
      <c r="W23" s="139">
        <f t="shared" si="12"/>
        <v>0</v>
      </c>
      <c r="X23" s="139">
        <f t="shared" si="12"/>
        <v>0</v>
      </c>
      <c r="Y23" s="139">
        <f t="shared" si="12"/>
        <v>12</v>
      </c>
      <c r="Z23" s="139">
        <f t="shared" ref="Z23" si="14">Z137</f>
        <v>171.69281519</v>
      </c>
      <c r="AA23" s="139">
        <f t="shared" si="12"/>
        <v>0</v>
      </c>
      <c r="AB23" s="139">
        <f t="shared" si="12"/>
        <v>0</v>
      </c>
      <c r="AC23" s="139">
        <f t="shared" ref="AC23:BC23" si="15">AC137</f>
        <v>8.5999999999999993E-2</v>
      </c>
      <c r="AD23" s="139">
        <f t="shared" si="15"/>
        <v>7.0629999999999997</v>
      </c>
      <c r="AE23" s="139">
        <f t="shared" si="15"/>
        <v>2.2078099999999998</v>
      </c>
      <c r="AF23" s="139">
        <f t="shared" si="15"/>
        <v>0</v>
      </c>
      <c r="AG23" s="139">
        <f t="shared" si="15"/>
        <v>0</v>
      </c>
      <c r="AH23" s="139">
        <f t="shared" si="15"/>
        <v>0</v>
      </c>
      <c r="AI23" s="139">
        <f t="shared" si="15"/>
        <v>6</v>
      </c>
      <c r="AJ23" s="139">
        <f t="shared" si="15"/>
        <v>715.7507005199999</v>
      </c>
      <c r="AK23" s="139">
        <f t="shared" si="15"/>
        <v>25.61</v>
      </c>
      <c r="AL23" s="139">
        <f t="shared" si="15"/>
        <v>0</v>
      </c>
      <c r="AM23" s="139">
        <f t="shared" si="15"/>
        <v>3.5710000000000002</v>
      </c>
      <c r="AN23" s="139">
        <f t="shared" si="15"/>
        <v>0.38</v>
      </c>
      <c r="AO23" s="139">
        <f t="shared" si="15"/>
        <v>7.0090000000000003</v>
      </c>
      <c r="AP23" s="139">
        <f t="shared" si="15"/>
        <v>0</v>
      </c>
      <c r="AQ23" s="139">
        <f t="shared" si="15"/>
        <v>0</v>
      </c>
      <c r="AR23" s="139">
        <f t="shared" si="15"/>
        <v>29</v>
      </c>
      <c r="AS23" s="139">
        <f t="shared" si="15"/>
        <v>46</v>
      </c>
      <c r="AT23" s="139">
        <f t="shared" ref="AT23" si="16">AT137</f>
        <v>0</v>
      </c>
      <c r="AU23" s="139">
        <f t="shared" si="15"/>
        <v>0</v>
      </c>
      <c r="AV23" s="139">
        <f t="shared" si="15"/>
        <v>0</v>
      </c>
      <c r="AW23" s="139">
        <f t="shared" si="15"/>
        <v>0</v>
      </c>
      <c r="AX23" s="139">
        <f t="shared" si="15"/>
        <v>0</v>
      </c>
      <c r="AY23" s="139">
        <f t="shared" si="15"/>
        <v>0</v>
      </c>
      <c r="AZ23" s="139">
        <f t="shared" si="15"/>
        <v>0</v>
      </c>
      <c r="BA23" s="139">
        <f t="shared" si="15"/>
        <v>0</v>
      </c>
      <c r="BB23" s="139">
        <f t="shared" si="15"/>
        <v>0</v>
      </c>
      <c r="BC23" s="139">
        <f t="shared" si="15"/>
        <v>0</v>
      </c>
    </row>
    <row r="24" spans="1:55" ht="19.5" customHeight="1" x14ac:dyDescent="0.25">
      <c r="A24" s="94"/>
      <c r="B24" s="136" t="s">
        <v>14</v>
      </c>
      <c r="C24" s="137" t="s">
        <v>15</v>
      </c>
      <c r="D24" s="140" t="s">
        <v>8</v>
      </c>
      <c r="E24" s="139">
        <f t="shared" ref="E24" si="17">E289</f>
        <v>0</v>
      </c>
      <c r="F24" s="139">
        <f t="shared" ref="F24:AB24" si="18">F289</f>
        <v>0</v>
      </c>
      <c r="G24" s="139">
        <f t="shared" si="18"/>
        <v>0</v>
      </c>
      <c r="H24" s="139">
        <f t="shared" si="18"/>
        <v>0</v>
      </c>
      <c r="I24" s="139">
        <f t="shared" si="18"/>
        <v>0</v>
      </c>
      <c r="J24" s="139">
        <f t="shared" si="18"/>
        <v>0</v>
      </c>
      <c r="K24" s="139">
        <f t="shared" si="18"/>
        <v>0</v>
      </c>
      <c r="L24" s="139">
        <f t="shared" si="18"/>
        <v>0</v>
      </c>
      <c r="M24" s="139">
        <f t="shared" si="18"/>
        <v>0</v>
      </c>
      <c r="N24" s="139">
        <f t="shared" si="18"/>
        <v>0</v>
      </c>
      <c r="O24" s="139">
        <f t="shared" si="18"/>
        <v>0</v>
      </c>
      <c r="P24" s="139">
        <f t="shared" ref="P24" si="19">P289</f>
        <v>0</v>
      </c>
      <c r="Q24" s="139">
        <f t="shared" si="18"/>
        <v>0</v>
      </c>
      <c r="R24" s="139">
        <f t="shared" si="18"/>
        <v>0</v>
      </c>
      <c r="S24" s="139">
        <f t="shared" si="18"/>
        <v>0</v>
      </c>
      <c r="T24" s="139">
        <f t="shared" si="18"/>
        <v>0</v>
      </c>
      <c r="U24" s="139">
        <f t="shared" si="18"/>
        <v>0</v>
      </c>
      <c r="V24" s="139">
        <f t="shared" si="18"/>
        <v>0</v>
      </c>
      <c r="W24" s="139">
        <f t="shared" si="18"/>
        <v>0</v>
      </c>
      <c r="X24" s="139">
        <f t="shared" si="18"/>
        <v>0</v>
      </c>
      <c r="Y24" s="139">
        <f t="shared" si="18"/>
        <v>0</v>
      </c>
      <c r="Z24" s="139">
        <f t="shared" ref="Z24" si="20">Z289</f>
        <v>0</v>
      </c>
      <c r="AA24" s="139">
        <f t="shared" si="18"/>
        <v>0</v>
      </c>
      <c r="AB24" s="139">
        <f t="shared" si="18"/>
        <v>0</v>
      </c>
      <c r="AC24" s="139">
        <f t="shared" ref="AC24:BC24" si="21">AC289</f>
        <v>0</v>
      </c>
      <c r="AD24" s="139">
        <f t="shared" si="21"/>
        <v>0</v>
      </c>
      <c r="AE24" s="139">
        <f t="shared" si="21"/>
        <v>0</v>
      </c>
      <c r="AF24" s="139">
        <f t="shared" si="21"/>
        <v>0</v>
      </c>
      <c r="AG24" s="139">
        <f t="shared" si="21"/>
        <v>0</v>
      </c>
      <c r="AH24" s="139">
        <f t="shared" si="21"/>
        <v>0</v>
      </c>
      <c r="AI24" s="139">
        <f t="shared" si="21"/>
        <v>0</v>
      </c>
      <c r="AJ24" s="139">
        <f t="shared" si="21"/>
        <v>0</v>
      </c>
      <c r="AK24" s="139">
        <f t="shared" si="21"/>
        <v>0</v>
      </c>
      <c r="AL24" s="139">
        <f t="shared" si="21"/>
        <v>0</v>
      </c>
      <c r="AM24" s="139">
        <f t="shared" si="21"/>
        <v>0</v>
      </c>
      <c r="AN24" s="139">
        <f t="shared" si="21"/>
        <v>0</v>
      </c>
      <c r="AO24" s="139">
        <f t="shared" si="21"/>
        <v>0</v>
      </c>
      <c r="AP24" s="139">
        <f t="shared" si="21"/>
        <v>0</v>
      </c>
      <c r="AQ24" s="139">
        <f t="shared" si="21"/>
        <v>0</v>
      </c>
      <c r="AR24" s="139">
        <f t="shared" si="21"/>
        <v>0</v>
      </c>
      <c r="AS24" s="139">
        <f t="shared" si="21"/>
        <v>0</v>
      </c>
      <c r="AT24" s="139">
        <f t="shared" ref="AT24" si="22">AT289</f>
        <v>0</v>
      </c>
      <c r="AU24" s="139">
        <f t="shared" si="21"/>
        <v>0</v>
      </c>
      <c r="AV24" s="139">
        <f t="shared" si="21"/>
        <v>0</v>
      </c>
      <c r="AW24" s="139">
        <f t="shared" si="21"/>
        <v>0</v>
      </c>
      <c r="AX24" s="139">
        <f t="shared" si="21"/>
        <v>0</v>
      </c>
      <c r="AY24" s="139">
        <f t="shared" si="21"/>
        <v>0</v>
      </c>
      <c r="AZ24" s="139">
        <f t="shared" si="21"/>
        <v>0</v>
      </c>
      <c r="BA24" s="139">
        <f t="shared" si="21"/>
        <v>0</v>
      </c>
      <c r="BB24" s="139">
        <f t="shared" si="21"/>
        <v>0</v>
      </c>
      <c r="BC24" s="139">
        <f t="shared" si="21"/>
        <v>0</v>
      </c>
    </row>
    <row r="25" spans="1:55" ht="19.5" customHeight="1" x14ac:dyDescent="0.25">
      <c r="A25" s="94"/>
      <c r="B25" s="136" t="s">
        <v>16</v>
      </c>
      <c r="C25" s="137" t="s">
        <v>17</v>
      </c>
      <c r="D25" s="140" t="s">
        <v>8</v>
      </c>
      <c r="E25" s="139">
        <f t="shared" ref="E25" si="23">E292</f>
        <v>576.12439343015092</v>
      </c>
      <c r="F25" s="139">
        <f t="shared" ref="F25:AB25" si="24">F292</f>
        <v>34.45452289</v>
      </c>
      <c r="G25" s="139">
        <f t="shared" si="24"/>
        <v>0.72299999999999998</v>
      </c>
      <c r="H25" s="139">
        <f t="shared" si="24"/>
        <v>0</v>
      </c>
      <c r="I25" s="139">
        <f t="shared" si="24"/>
        <v>3.4959999999999996</v>
      </c>
      <c r="J25" s="139">
        <f t="shared" si="24"/>
        <v>0.14300000000000002</v>
      </c>
      <c r="K25" s="139">
        <f t="shared" si="24"/>
        <v>0.65400000000000014</v>
      </c>
      <c r="L25" s="139">
        <f t="shared" si="24"/>
        <v>0</v>
      </c>
      <c r="M25" s="139">
        <f t="shared" si="24"/>
        <v>0</v>
      </c>
      <c r="N25" s="139">
        <f t="shared" si="24"/>
        <v>0</v>
      </c>
      <c r="O25" s="139">
        <f t="shared" si="24"/>
        <v>0</v>
      </c>
      <c r="P25" s="139">
        <f t="shared" ref="P25" si="25">P292</f>
        <v>0.62105747</v>
      </c>
      <c r="Q25" s="139">
        <f t="shared" si="24"/>
        <v>0</v>
      </c>
      <c r="R25" s="139">
        <f t="shared" si="24"/>
        <v>0</v>
      </c>
      <c r="S25" s="139">
        <f t="shared" si="24"/>
        <v>0.122</v>
      </c>
      <c r="T25" s="139">
        <f t="shared" si="24"/>
        <v>0</v>
      </c>
      <c r="U25" s="139">
        <f t="shared" si="24"/>
        <v>0</v>
      </c>
      <c r="V25" s="139">
        <f t="shared" si="24"/>
        <v>0</v>
      </c>
      <c r="W25" s="139">
        <f t="shared" si="24"/>
        <v>0</v>
      </c>
      <c r="X25" s="139">
        <f t="shared" si="24"/>
        <v>0</v>
      </c>
      <c r="Y25" s="139">
        <f t="shared" si="24"/>
        <v>0</v>
      </c>
      <c r="Z25" s="139">
        <f t="shared" ref="Z25" si="26">Z292</f>
        <v>10.92903656</v>
      </c>
      <c r="AA25" s="139">
        <f t="shared" si="24"/>
        <v>0.25</v>
      </c>
      <c r="AB25" s="139">
        <f t="shared" si="24"/>
        <v>0</v>
      </c>
      <c r="AC25" s="139">
        <f t="shared" ref="AC25:BC25" si="27">AC292</f>
        <v>0</v>
      </c>
      <c r="AD25" s="139">
        <f t="shared" si="27"/>
        <v>0</v>
      </c>
      <c r="AE25" s="139">
        <f t="shared" si="27"/>
        <v>0.33200000000000007</v>
      </c>
      <c r="AF25" s="139">
        <f t="shared" si="27"/>
        <v>0</v>
      </c>
      <c r="AG25" s="139">
        <f t="shared" si="27"/>
        <v>0</v>
      </c>
      <c r="AH25" s="139">
        <f t="shared" si="27"/>
        <v>0</v>
      </c>
      <c r="AI25" s="139">
        <f t="shared" si="27"/>
        <v>0</v>
      </c>
      <c r="AJ25" s="139">
        <f t="shared" si="27"/>
        <v>22.904428860000003</v>
      </c>
      <c r="AK25" s="139">
        <f t="shared" si="27"/>
        <v>0.47299999999999998</v>
      </c>
      <c r="AL25" s="139">
        <f t="shared" si="27"/>
        <v>0</v>
      </c>
      <c r="AM25" s="139">
        <f t="shared" si="27"/>
        <v>3.3739999999999992</v>
      </c>
      <c r="AN25" s="139">
        <f t="shared" si="27"/>
        <v>0.14300000000000002</v>
      </c>
      <c r="AO25" s="139">
        <f t="shared" si="27"/>
        <v>0.32200000000000001</v>
      </c>
      <c r="AP25" s="139">
        <f t="shared" si="27"/>
        <v>0</v>
      </c>
      <c r="AQ25" s="139">
        <f t="shared" si="27"/>
        <v>0</v>
      </c>
      <c r="AR25" s="139">
        <f t="shared" si="27"/>
        <v>0</v>
      </c>
      <c r="AS25" s="139">
        <f t="shared" si="27"/>
        <v>0</v>
      </c>
      <c r="AT25" s="139">
        <f t="shared" ref="AT25" si="28">AT292</f>
        <v>0</v>
      </c>
      <c r="AU25" s="139">
        <f t="shared" si="27"/>
        <v>0</v>
      </c>
      <c r="AV25" s="139">
        <f t="shared" si="27"/>
        <v>0</v>
      </c>
      <c r="AW25" s="139">
        <f t="shared" si="27"/>
        <v>0</v>
      </c>
      <c r="AX25" s="139">
        <f t="shared" si="27"/>
        <v>0</v>
      </c>
      <c r="AY25" s="139">
        <f t="shared" si="27"/>
        <v>0</v>
      </c>
      <c r="AZ25" s="139">
        <f t="shared" si="27"/>
        <v>0</v>
      </c>
      <c r="BA25" s="139">
        <f t="shared" si="27"/>
        <v>0</v>
      </c>
      <c r="BB25" s="139">
        <f t="shared" si="27"/>
        <v>0</v>
      </c>
      <c r="BC25" s="139">
        <f t="shared" si="27"/>
        <v>0</v>
      </c>
    </row>
    <row r="26" spans="1:55" ht="19.5" customHeight="1" x14ac:dyDescent="0.25">
      <c r="A26" s="94"/>
      <c r="B26" s="136" t="s">
        <v>1741</v>
      </c>
      <c r="C26" s="137" t="s">
        <v>18</v>
      </c>
      <c r="D26" s="140" t="s">
        <v>8</v>
      </c>
      <c r="E26" s="139">
        <f t="shared" ref="E26" si="29">E317</f>
        <v>0</v>
      </c>
      <c r="F26" s="139">
        <f t="shared" ref="F26:AB26" si="30">F317</f>
        <v>0</v>
      </c>
      <c r="G26" s="139">
        <f t="shared" si="30"/>
        <v>0</v>
      </c>
      <c r="H26" s="139">
        <f t="shared" si="30"/>
        <v>0</v>
      </c>
      <c r="I26" s="139">
        <f t="shared" si="30"/>
        <v>0</v>
      </c>
      <c r="J26" s="139">
        <f t="shared" si="30"/>
        <v>0</v>
      </c>
      <c r="K26" s="139">
        <f t="shared" si="30"/>
        <v>0</v>
      </c>
      <c r="L26" s="139">
        <f t="shared" si="30"/>
        <v>0</v>
      </c>
      <c r="M26" s="139">
        <f t="shared" si="30"/>
        <v>0</v>
      </c>
      <c r="N26" s="139">
        <f t="shared" si="30"/>
        <v>0</v>
      </c>
      <c r="O26" s="139">
        <f t="shared" si="30"/>
        <v>0</v>
      </c>
      <c r="P26" s="139">
        <f t="shared" ref="P26" si="31">P317</f>
        <v>0</v>
      </c>
      <c r="Q26" s="139">
        <f t="shared" si="30"/>
        <v>0</v>
      </c>
      <c r="R26" s="139">
        <f t="shared" si="30"/>
        <v>0</v>
      </c>
      <c r="S26" s="139">
        <f t="shared" si="30"/>
        <v>0</v>
      </c>
      <c r="T26" s="139">
        <f t="shared" si="30"/>
        <v>0</v>
      </c>
      <c r="U26" s="139">
        <f t="shared" si="30"/>
        <v>0</v>
      </c>
      <c r="V26" s="139">
        <f t="shared" si="30"/>
        <v>0</v>
      </c>
      <c r="W26" s="139">
        <f t="shared" si="30"/>
        <v>0</v>
      </c>
      <c r="X26" s="139">
        <f t="shared" si="30"/>
        <v>0</v>
      </c>
      <c r="Y26" s="139">
        <f t="shared" si="30"/>
        <v>0</v>
      </c>
      <c r="Z26" s="139">
        <f t="shared" ref="Z26" si="32">Z317</f>
        <v>0</v>
      </c>
      <c r="AA26" s="139">
        <f t="shared" si="30"/>
        <v>0</v>
      </c>
      <c r="AB26" s="139">
        <f t="shared" si="30"/>
        <v>0</v>
      </c>
      <c r="AC26" s="139">
        <f t="shared" ref="AC26:BC26" si="33">AC317</f>
        <v>0</v>
      </c>
      <c r="AD26" s="139">
        <f t="shared" si="33"/>
        <v>0</v>
      </c>
      <c r="AE26" s="139">
        <f t="shared" si="33"/>
        <v>0</v>
      </c>
      <c r="AF26" s="139">
        <f t="shared" si="33"/>
        <v>0</v>
      </c>
      <c r="AG26" s="139">
        <f t="shared" si="33"/>
        <v>0</v>
      </c>
      <c r="AH26" s="139">
        <f t="shared" si="33"/>
        <v>0</v>
      </c>
      <c r="AI26" s="139">
        <f t="shared" si="33"/>
        <v>0</v>
      </c>
      <c r="AJ26" s="139">
        <f t="shared" si="33"/>
        <v>0</v>
      </c>
      <c r="AK26" s="139">
        <f t="shared" si="33"/>
        <v>0</v>
      </c>
      <c r="AL26" s="139">
        <f t="shared" si="33"/>
        <v>0</v>
      </c>
      <c r="AM26" s="139">
        <f t="shared" si="33"/>
        <v>0</v>
      </c>
      <c r="AN26" s="139">
        <f t="shared" si="33"/>
        <v>0</v>
      </c>
      <c r="AO26" s="139">
        <f t="shared" si="33"/>
        <v>0</v>
      </c>
      <c r="AP26" s="139">
        <f t="shared" si="33"/>
        <v>0</v>
      </c>
      <c r="AQ26" s="139">
        <f t="shared" si="33"/>
        <v>0</v>
      </c>
      <c r="AR26" s="139">
        <f t="shared" si="33"/>
        <v>0</v>
      </c>
      <c r="AS26" s="139">
        <f t="shared" si="33"/>
        <v>0</v>
      </c>
      <c r="AT26" s="139">
        <f t="shared" ref="AT26" si="34">AT317</f>
        <v>0</v>
      </c>
      <c r="AU26" s="139">
        <f t="shared" si="33"/>
        <v>0</v>
      </c>
      <c r="AV26" s="139">
        <f t="shared" si="33"/>
        <v>0</v>
      </c>
      <c r="AW26" s="139">
        <f t="shared" si="33"/>
        <v>0</v>
      </c>
      <c r="AX26" s="139">
        <f t="shared" si="33"/>
        <v>0</v>
      </c>
      <c r="AY26" s="139">
        <f t="shared" si="33"/>
        <v>0</v>
      </c>
      <c r="AZ26" s="139">
        <f t="shared" si="33"/>
        <v>0</v>
      </c>
      <c r="BA26" s="139">
        <f t="shared" si="33"/>
        <v>0</v>
      </c>
      <c r="BB26" s="139">
        <f t="shared" si="33"/>
        <v>0</v>
      </c>
      <c r="BC26" s="139">
        <f t="shared" si="33"/>
        <v>0</v>
      </c>
    </row>
    <row r="27" spans="1:55" ht="19.5" customHeight="1" x14ac:dyDescent="0.25">
      <c r="A27" s="94"/>
      <c r="B27" s="136" t="s">
        <v>1742</v>
      </c>
      <c r="C27" s="137" t="s">
        <v>19</v>
      </c>
      <c r="D27" s="140" t="s">
        <v>8</v>
      </c>
      <c r="E27" s="139">
        <f t="shared" ref="E27" si="35">E318</f>
        <v>1176.2560193950744</v>
      </c>
      <c r="F27" s="139">
        <f t="shared" ref="F27:AB27" si="36">F318</f>
        <v>418.15777998000004</v>
      </c>
      <c r="G27" s="139">
        <f t="shared" si="36"/>
        <v>1.85</v>
      </c>
      <c r="H27" s="139">
        <f t="shared" si="36"/>
        <v>0</v>
      </c>
      <c r="I27" s="139">
        <f t="shared" si="36"/>
        <v>14.515000000000002</v>
      </c>
      <c r="J27" s="139">
        <f t="shared" si="36"/>
        <v>0.86499999999999999</v>
      </c>
      <c r="K27" s="139">
        <f t="shared" si="36"/>
        <v>19.840000000000003</v>
      </c>
      <c r="L27" s="139">
        <f t="shared" si="36"/>
        <v>0</v>
      </c>
      <c r="M27" s="139">
        <f t="shared" si="36"/>
        <v>0</v>
      </c>
      <c r="N27" s="139">
        <f t="shared" si="36"/>
        <v>0</v>
      </c>
      <c r="O27" s="139">
        <f t="shared" si="36"/>
        <v>177</v>
      </c>
      <c r="P27" s="139">
        <f t="shared" ref="P27" si="37">P318</f>
        <v>9.6886868499999999</v>
      </c>
      <c r="Q27" s="139">
        <f t="shared" si="36"/>
        <v>0</v>
      </c>
      <c r="R27" s="139">
        <f t="shared" si="36"/>
        <v>0</v>
      </c>
      <c r="S27" s="139">
        <f t="shared" si="36"/>
        <v>1.859</v>
      </c>
      <c r="T27" s="139">
        <f t="shared" si="36"/>
        <v>0</v>
      </c>
      <c r="U27" s="139">
        <f t="shared" si="36"/>
        <v>0</v>
      </c>
      <c r="V27" s="139">
        <f t="shared" si="36"/>
        <v>0</v>
      </c>
      <c r="W27" s="139">
        <f t="shared" si="36"/>
        <v>0</v>
      </c>
      <c r="X27" s="139">
        <f t="shared" si="36"/>
        <v>0</v>
      </c>
      <c r="Y27" s="139">
        <f t="shared" si="36"/>
        <v>43</v>
      </c>
      <c r="Z27" s="139">
        <f t="shared" ref="Z27" si="38">Z318</f>
        <v>258.39349829999998</v>
      </c>
      <c r="AA27" s="139">
        <f t="shared" si="36"/>
        <v>1.85</v>
      </c>
      <c r="AB27" s="139">
        <f t="shared" si="36"/>
        <v>0</v>
      </c>
      <c r="AC27" s="139">
        <f t="shared" ref="AC27:BC27" si="39">AC318</f>
        <v>10.112</v>
      </c>
      <c r="AD27" s="139">
        <f t="shared" si="39"/>
        <v>0.86499999999999999</v>
      </c>
      <c r="AE27" s="139">
        <f t="shared" si="39"/>
        <v>15.314000000000004</v>
      </c>
      <c r="AF27" s="139">
        <f t="shared" si="39"/>
        <v>0</v>
      </c>
      <c r="AG27" s="139">
        <f t="shared" si="39"/>
        <v>0</v>
      </c>
      <c r="AH27" s="139">
        <f t="shared" si="39"/>
        <v>0</v>
      </c>
      <c r="AI27" s="139">
        <f t="shared" si="39"/>
        <v>106</v>
      </c>
      <c r="AJ27" s="139">
        <f t="shared" si="39"/>
        <v>150.07559483</v>
      </c>
      <c r="AK27" s="139">
        <f t="shared" si="39"/>
        <v>0</v>
      </c>
      <c r="AL27" s="139">
        <f t="shared" si="39"/>
        <v>0</v>
      </c>
      <c r="AM27" s="139">
        <f t="shared" si="39"/>
        <v>2.544</v>
      </c>
      <c r="AN27" s="139">
        <f t="shared" si="39"/>
        <v>0</v>
      </c>
      <c r="AO27" s="139">
        <f t="shared" si="39"/>
        <v>4.5259999999999998</v>
      </c>
      <c r="AP27" s="139">
        <f t="shared" si="39"/>
        <v>0</v>
      </c>
      <c r="AQ27" s="139">
        <f t="shared" si="39"/>
        <v>0</v>
      </c>
      <c r="AR27" s="139">
        <f t="shared" si="39"/>
        <v>0</v>
      </c>
      <c r="AS27" s="139">
        <f t="shared" si="39"/>
        <v>28</v>
      </c>
      <c r="AT27" s="139">
        <f t="shared" ref="AT27" si="40">AT318</f>
        <v>0</v>
      </c>
      <c r="AU27" s="139">
        <f t="shared" si="39"/>
        <v>0</v>
      </c>
      <c r="AV27" s="139">
        <f t="shared" si="39"/>
        <v>0</v>
      </c>
      <c r="AW27" s="139">
        <f t="shared" si="39"/>
        <v>0</v>
      </c>
      <c r="AX27" s="139">
        <f t="shared" si="39"/>
        <v>0</v>
      </c>
      <c r="AY27" s="139">
        <f t="shared" si="39"/>
        <v>0</v>
      </c>
      <c r="AZ27" s="139">
        <f t="shared" si="39"/>
        <v>0</v>
      </c>
      <c r="BA27" s="139">
        <f t="shared" si="39"/>
        <v>0</v>
      </c>
      <c r="BB27" s="139">
        <f t="shared" si="39"/>
        <v>0</v>
      </c>
      <c r="BC27" s="139">
        <f t="shared" si="39"/>
        <v>0</v>
      </c>
    </row>
    <row r="28" spans="1:55" ht="19.5" customHeight="1" x14ac:dyDescent="0.25">
      <c r="A28" s="94"/>
      <c r="B28" s="131" t="s">
        <v>20</v>
      </c>
      <c r="C28" s="132" t="s">
        <v>21</v>
      </c>
      <c r="D28" s="133" t="s">
        <v>8</v>
      </c>
      <c r="E28" s="134">
        <f t="shared" ref="E28" si="41">SUM(E29,E137,E289,E292,E317,E318)</f>
        <v>17686.543735341191</v>
      </c>
      <c r="F28" s="134">
        <f t="shared" ref="F28:AB28" si="42">SUM(F29,F137,F289,F292,F317,F318)</f>
        <v>3565.0373668799998</v>
      </c>
      <c r="G28" s="134">
        <f t="shared" si="42"/>
        <v>108.57899999999999</v>
      </c>
      <c r="H28" s="134">
        <f t="shared" si="42"/>
        <v>0</v>
      </c>
      <c r="I28" s="134">
        <f t="shared" si="42"/>
        <v>165.53399999999999</v>
      </c>
      <c r="J28" s="134">
        <f t="shared" si="42"/>
        <v>8.5589999999999993</v>
      </c>
      <c r="K28" s="134">
        <f t="shared" si="42"/>
        <v>108.24580999999999</v>
      </c>
      <c r="L28" s="134">
        <f t="shared" si="42"/>
        <v>0</v>
      </c>
      <c r="M28" s="134">
        <f t="shared" si="42"/>
        <v>0</v>
      </c>
      <c r="N28" s="134">
        <f t="shared" si="42"/>
        <v>2581</v>
      </c>
      <c r="O28" s="134">
        <f t="shared" si="42"/>
        <v>250</v>
      </c>
      <c r="P28" s="134">
        <f t="shared" ref="P28" si="43">SUM(P29,P137,P289,P292,P317,P318)</f>
        <v>1075.8569418400002</v>
      </c>
      <c r="Q28" s="134">
        <f t="shared" si="42"/>
        <v>42.147999999999996</v>
      </c>
      <c r="R28" s="134">
        <f t="shared" si="42"/>
        <v>0</v>
      </c>
      <c r="S28" s="134">
        <f t="shared" si="42"/>
        <v>49.326999999999998</v>
      </c>
      <c r="T28" s="134">
        <f t="shared" si="42"/>
        <v>0</v>
      </c>
      <c r="U28" s="134">
        <f t="shared" si="42"/>
        <v>31.890999999999998</v>
      </c>
      <c r="V28" s="134">
        <f t="shared" si="42"/>
        <v>0</v>
      </c>
      <c r="W28" s="134">
        <f t="shared" si="42"/>
        <v>0</v>
      </c>
      <c r="X28" s="134">
        <f t="shared" si="42"/>
        <v>2</v>
      </c>
      <c r="Y28" s="134">
        <f t="shared" si="42"/>
        <v>62</v>
      </c>
      <c r="Z28" s="134">
        <f t="shared" ref="Z28" si="44">SUM(Z29,Z137,Z289,Z292,Z317,Z318)</f>
        <v>1002.88777899</v>
      </c>
      <c r="AA28" s="134">
        <f t="shared" si="42"/>
        <v>19.051000000000002</v>
      </c>
      <c r="AB28" s="134">
        <f t="shared" si="42"/>
        <v>0</v>
      </c>
      <c r="AC28" s="134">
        <f t="shared" ref="AC28:BC28" si="45">SUM(AC29,AC137,AC289,AC292,AC317,AC318)</f>
        <v>47.023999999999994</v>
      </c>
      <c r="AD28" s="134">
        <f t="shared" si="45"/>
        <v>7.9279999999999999</v>
      </c>
      <c r="AE28" s="134">
        <f t="shared" si="45"/>
        <v>38.976810000000008</v>
      </c>
      <c r="AF28" s="134">
        <f t="shared" si="45"/>
        <v>0</v>
      </c>
      <c r="AG28" s="134">
        <f t="shared" si="45"/>
        <v>0</v>
      </c>
      <c r="AH28" s="134">
        <f t="shared" si="45"/>
        <v>2200</v>
      </c>
      <c r="AI28" s="134">
        <f t="shared" si="45"/>
        <v>113</v>
      </c>
      <c r="AJ28" s="134">
        <f t="shared" si="45"/>
        <v>1486.2926460499998</v>
      </c>
      <c r="AK28" s="134">
        <f t="shared" si="45"/>
        <v>47.379999999999995</v>
      </c>
      <c r="AL28" s="134">
        <f t="shared" si="45"/>
        <v>0</v>
      </c>
      <c r="AM28" s="134">
        <f t="shared" si="45"/>
        <v>69.182999999999964</v>
      </c>
      <c r="AN28" s="134">
        <f t="shared" si="45"/>
        <v>0.63100000000000001</v>
      </c>
      <c r="AO28" s="134">
        <f t="shared" si="45"/>
        <v>37.378</v>
      </c>
      <c r="AP28" s="134">
        <f t="shared" si="45"/>
        <v>0</v>
      </c>
      <c r="AQ28" s="134">
        <f t="shared" si="45"/>
        <v>0</v>
      </c>
      <c r="AR28" s="134">
        <f t="shared" si="45"/>
        <v>379</v>
      </c>
      <c r="AS28" s="134">
        <f t="shared" si="45"/>
        <v>75</v>
      </c>
      <c r="AT28" s="134">
        <f t="shared" ref="AT28" si="46">SUM(AT29,AT137,AT289,AT292,AT317,AT318)</f>
        <v>0</v>
      </c>
      <c r="AU28" s="134">
        <f t="shared" si="45"/>
        <v>0</v>
      </c>
      <c r="AV28" s="134">
        <f t="shared" si="45"/>
        <v>0</v>
      </c>
      <c r="AW28" s="134">
        <f t="shared" si="45"/>
        <v>0</v>
      </c>
      <c r="AX28" s="134">
        <f t="shared" si="45"/>
        <v>0</v>
      </c>
      <c r="AY28" s="134">
        <f t="shared" si="45"/>
        <v>0</v>
      </c>
      <c r="AZ28" s="134">
        <f t="shared" si="45"/>
        <v>0</v>
      </c>
      <c r="BA28" s="134">
        <f t="shared" si="45"/>
        <v>0</v>
      </c>
      <c r="BB28" s="134">
        <f t="shared" si="45"/>
        <v>0</v>
      </c>
      <c r="BC28" s="134">
        <f t="shared" si="45"/>
        <v>0</v>
      </c>
    </row>
    <row r="29" spans="1:55" ht="19.5" customHeight="1" x14ac:dyDescent="0.25">
      <c r="A29" s="94"/>
      <c r="B29" s="131" t="s">
        <v>22</v>
      </c>
      <c r="C29" s="132" t="s">
        <v>23</v>
      </c>
      <c r="D29" s="133" t="s">
        <v>8</v>
      </c>
      <c r="E29" s="134">
        <f t="shared" ref="E29" si="47">SUM(E30,E119,E125,E134)</f>
        <v>8279.2031069936547</v>
      </c>
      <c r="F29" s="134">
        <f t="shared" ref="F29:AB29" si="48">SUM(F30,F119,F125,F134)</f>
        <v>2142.4326586499997</v>
      </c>
      <c r="G29" s="134">
        <f t="shared" si="48"/>
        <v>80.396000000000001</v>
      </c>
      <c r="H29" s="134">
        <f t="shared" si="48"/>
        <v>0</v>
      </c>
      <c r="I29" s="134">
        <f t="shared" si="48"/>
        <v>143.67699999999996</v>
      </c>
      <c r="J29" s="134">
        <f t="shared" si="48"/>
        <v>0.108</v>
      </c>
      <c r="K29" s="134">
        <f t="shared" si="48"/>
        <v>74.713999999999999</v>
      </c>
      <c r="L29" s="134">
        <f t="shared" si="48"/>
        <v>0</v>
      </c>
      <c r="M29" s="134">
        <f t="shared" si="48"/>
        <v>0</v>
      </c>
      <c r="N29" s="134">
        <f t="shared" si="48"/>
        <v>2552</v>
      </c>
      <c r="O29" s="134">
        <f t="shared" si="48"/>
        <v>9</v>
      </c>
      <c r="P29" s="134">
        <f>SUM(P30,P119,P125,P134)</f>
        <v>982.99830786999996</v>
      </c>
      <c r="Q29" s="134">
        <f t="shared" si="48"/>
        <v>42.147999999999996</v>
      </c>
      <c r="R29" s="134">
        <f t="shared" si="48"/>
        <v>0</v>
      </c>
      <c r="S29" s="134">
        <f t="shared" si="48"/>
        <v>47.156999999999996</v>
      </c>
      <c r="T29" s="134">
        <f t="shared" si="48"/>
        <v>0</v>
      </c>
      <c r="U29" s="134">
        <f t="shared" si="48"/>
        <v>28.07</v>
      </c>
      <c r="V29" s="134">
        <f t="shared" si="48"/>
        <v>0</v>
      </c>
      <c r="W29" s="134">
        <f t="shared" si="48"/>
        <v>0</v>
      </c>
      <c r="X29" s="134">
        <f t="shared" si="48"/>
        <v>2</v>
      </c>
      <c r="Y29" s="134">
        <f t="shared" si="48"/>
        <v>7</v>
      </c>
      <c r="Z29" s="134">
        <f t="shared" ref="Z29" si="49">SUM(Z30,Z119,Z125,Z134)</f>
        <v>561.87242894000008</v>
      </c>
      <c r="AA29" s="134">
        <f t="shared" si="48"/>
        <v>16.951000000000001</v>
      </c>
      <c r="AB29" s="134">
        <f t="shared" si="48"/>
        <v>0</v>
      </c>
      <c r="AC29" s="134">
        <f t="shared" ref="AC29:BC29" si="50">SUM(AC30,AC119,AC125,AC134)</f>
        <v>36.825999999999993</v>
      </c>
      <c r="AD29" s="134">
        <f t="shared" si="50"/>
        <v>0</v>
      </c>
      <c r="AE29" s="134">
        <f t="shared" si="50"/>
        <v>21.123000000000005</v>
      </c>
      <c r="AF29" s="134">
        <f t="shared" si="50"/>
        <v>0</v>
      </c>
      <c r="AG29" s="134">
        <f t="shared" si="50"/>
        <v>0</v>
      </c>
      <c r="AH29" s="134">
        <f t="shared" si="50"/>
        <v>2200</v>
      </c>
      <c r="AI29" s="134">
        <f t="shared" si="50"/>
        <v>1</v>
      </c>
      <c r="AJ29" s="134">
        <f t="shared" si="50"/>
        <v>597.56192183999985</v>
      </c>
      <c r="AK29" s="134">
        <f t="shared" si="50"/>
        <v>21.297000000000001</v>
      </c>
      <c r="AL29" s="134">
        <f t="shared" si="50"/>
        <v>0</v>
      </c>
      <c r="AM29" s="134">
        <f t="shared" si="50"/>
        <v>59.693999999999974</v>
      </c>
      <c r="AN29" s="134">
        <f t="shared" si="50"/>
        <v>0.108</v>
      </c>
      <c r="AO29" s="134">
        <f t="shared" si="50"/>
        <v>25.521000000000001</v>
      </c>
      <c r="AP29" s="134">
        <f t="shared" si="50"/>
        <v>0</v>
      </c>
      <c r="AQ29" s="134">
        <f t="shared" si="50"/>
        <v>0</v>
      </c>
      <c r="AR29" s="134">
        <f t="shared" si="50"/>
        <v>350</v>
      </c>
      <c r="AS29" s="134">
        <f t="shared" si="50"/>
        <v>1</v>
      </c>
      <c r="AT29" s="134">
        <f t="shared" ref="AT29" si="51">SUM(AT30,AT119,AT125,AT134)</f>
        <v>0</v>
      </c>
      <c r="AU29" s="134">
        <f t="shared" si="50"/>
        <v>0</v>
      </c>
      <c r="AV29" s="134">
        <f t="shared" si="50"/>
        <v>0</v>
      </c>
      <c r="AW29" s="134">
        <f t="shared" si="50"/>
        <v>0</v>
      </c>
      <c r="AX29" s="134">
        <f t="shared" si="50"/>
        <v>0</v>
      </c>
      <c r="AY29" s="134">
        <f t="shared" si="50"/>
        <v>0</v>
      </c>
      <c r="AZ29" s="134">
        <f t="shared" si="50"/>
        <v>0</v>
      </c>
      <c r="BA29" s="134">
        <f t="shared" si="50"/>
        <v>0</v>
      </c>
      <c r="BB29" s="134">
        <f t="shared" si="50"/>
        <v>0</v>
      </c>
      <c r="BC29" s="134">
        <f t="shared" si="50"/>
        <v>0</v>
      </c>
    </row>
    <row r="30" spans="1:55" ht="19.5" customHeight="1" x14ac:dyDescent="0.25">
      <c r="A30" s="94"/>
      <c r="B30" s="131" t="s">
        <v>24</v>
      </c>
      <c r="C30" s="132" t="s">
        <v>25</v>
      </c>
      <c r="D30" s="133" t="s">
        <v>8</v>
      </c>
      <c r="E30" s="134">
        <f t="shared" ref="E30" si="52">SUM(E31,E32,E33)</f>
        <v>7910.6927609714112</v>
      </c>
      <c r="F30" s="134">
        <f t="shared" ref="F30:AB30" si="53">SUM(F31,F32,F33)</f>
        <v>2004.7050566499997</v>
      </c>
      <c r="G30" s="134">
        <f t="shared" si="53"/>
        <v>80.396000000000001</v>
      </c>
      <c r="H30" s="134">
        <f t="shared" si="53"/>
        <v>0</v>
      </c>
      <c r="I30" s="134">
        <f t="shared" si="53"/>
        <v>143.66499999999996</v>
      </c>
      <c r="J30" s="134">
        <f t="shared" si="53"/>
        <v>0.108</v>
      </c>
      <c r="K30" s="134">
        <f t="shared" si="53"/>
        <v>74.713999999999999</v>
      </c>
      <c r="L30" s="134">
        <f t="shared" si="53"/>
        <v>0</v>
      </c>
      <c r="M30" s="134">
        <f t="shared" si="53"/>
        <v>0</v>
      </c>
      <c r="N30" s="134">
        <f t="shared" si="53"/>
        <v>2552</v>
      </c>
      <c r="O30" s="134">
        <f t="shared" si="53"/>
        <v>7</v>
      </c>
      <c r="P30" s="134">
        <f>SUM(P31,P32,P33)</f>
        <v>845.49830786999996</v>
      </c>
      <c r="Q30" s="134">
        <f t="shared" si="53"/>
        <v>42.147999999999996</v>
      </c>
      <c r="R30" s="134">
        <f t="shared" si="53"/>
        <v>0</v>
      </c>
      <c r="S30" s="134">
        <f t="shared" si="53"/>
        <v>47.156999999999996</v>
      </c>
      <c r="T30" s="134">
        <f t="shared" si="53"/>
        <v>0</v>
      </c>
      <c r="U30" s="134">
        <f t="shared" si="53"/>
        <v>28.07</v>
      </c>
      <c r="V30" s="134">
        <f t="shared" si="53"/>
        <v>0</v>
      </c>
      <c r="W30" s="134">
        <f t="shared" si="53"/>
        <v>0</v>
      </c>
      <c r="X30" s="134">
        <f t="shared" si="53"/>
        <v>2</v>
      </c>
      <c r="Y30" s="134">
        <f t="shared" si="53"/>
        <v>5</v>
      </c>
      <c r="Z30" s="134">
        <f t="shared" ref="Z30" si="54">SUM(Z31,Z32,Z33)</f>
        <v>561.64482694000003</v>
      </c>
      <c r="AA30" s="134">
        <f t="shared" si="53"/>
        <v>16.951000000000001</v>
      </c>
      <c r="AB30" s="134">
        <f t="shared" si="53"/>
        <v>0</v>
      </c>
      <c r="AC30" s="134">
        <f t="shared" ref="AC30:BC30" si="55">SUM(AC31,AC32,AC33)</f>
        <v>36.813999999999993</v>
      </c>
      <c r="AD30" s="134">
        <f t="shared" si="55"/>
        <v>0</v>
      </c>
      <c r="AE30" s="134">
        <f t="shared" si="55"/>
        <v>21.123000000000005</v>
      </c>
      <c r="AF30" s="134">
        <f t="shared" si="55"/>
        <v>0</v>
      </c>
      <c r="AG30" s="134">
        <f t="shared" si="55"/>
        <v>0</v>
      </c>
      <c r="AH30" s="134">
        <f t="shared" si="55"/>
        <v>2200</v>
      </c>
      <c r="AI30" s="134">
        <f t="shared" si="55"/>
        <v>1</v>
      </c>
      <c r="AJ30" s="134">
        <f t="shared" si="55"/>
        <v>597.56192183999985</v>
      </c>
      <c r="AK30" s="134">
        <f t="shared" si="55"/>
        <v>21.297000000000001</v>
      </c>
      <c r="AL30" s="134">
        <f t="shared" si="55"/>
        <v>0</v>
      </c>
      <c r="AM30" s="134">
        <f t="shared" si="55"/>
        <v>59.693999999999974</v>
      </c>
      <c r="AN30" s="134">
        <f t="shared" si="55"/>
        <v>0.108</v>
      </c>
      <c r="AO30" s="134">
        <f t="shared" si="55"/>
        <v>25.521000000000001</v>
      </c>
      <c r="AP30" s="134">
        <f t="shared" si="55"/>
        <v>0</v>
      </c>
      <c r="AQ30" s="134">
        <f t="shared" si="55"/>
        <v>0</v>
      </c>
      <c r="AR30" s="134">
        <f t="shared" si="55"/>
        <v>350</v>
      </c>
      <c r="AS30" s="134">
        <f t="shared" si="55"/>
        <v>1</v>
      </c>
      <c r="AT30" s="134">
        <f t="shared" ref="AT30" si="56">SUM(AT31,AT32,AT33)</f>
        <v>0</v>
      </c>
      <c r="AU30" s="134">
        <f t="shared" si="55"/>
        <v>0</v>
      </c>
      <c r="AV30" s="134">
        <f t="shared" si="55"/>
        <v>0</v>
      </c>
      <c r="AW30" s="134">
        <f t="shared" si="55"/>
        <v>0</v>
      </c>
      <c r="AX30" s="134">
        <f t="shared" si="55"/>
        <v>0</v>
      </c>
      <c r="AY30" s="134">
        <f t="shared" si="55"/>
        <v>0</v>
      </c>
      <c r="AZ30" s="134">
        <f t="shared" si="55"/>
        <v>0</v>
      </c>
      <c r="BA30" s="134">
        <f t="shared" si="55"/>
        <v>0</v>
      </c>
      <c r="BB30" s="134">
        <f t="shared" si="55"/>
        <v>0</v>
      </c>
      <c r="BC30" s="134">
        <f t="shared" si="55"/>
        <v>0</v>
      </c>
    </row>
    <row r="31" spans="1:55" ht="18.75" customHeight="1" x14ac:dyDescent="0.25">
      <c r="A31" s="18" t="s">
        <v>27</v>
      </c>
      <c r="B31" s="141" t="s">
        <v>28</v>
      </c>
      <c r="C31" s="142" t="s">
        <v>29</v>
      </c>
      <c r="D31" s="143" t="s">
        <v>30</v>
      </c>
      <c r="E31" s="144" t="s">
        <v>0</v>
      </c>
      <c r="F31" s="145">
        <f>SUM(P31,Z31,AJ31)</f>
        <v>850.41756995999981</v>
      </c>
      <c r="G31" s="146">
        <v>10.41</v>
      </c>
      <c r="H31" s="146">
        <v>0</v>
      </c>
      <c r="I31" s="146">
        <v>115.07599999999996</v>
      </c>
      <c r="J31" s="146">
        <v>0</v>
      </c>
      <c r="K31" s="146">
        <v>31.536000000000001</v>
      </c>
      <c r="L31" s="146">
        <v>0</v>
      </c>
      <c r="M31" s="146">
        <v>0</v>
      </c>
      <c r="N31" s="147">
        <v>2550</v>
      </c>
      <c r="O31" s="147">
        <v>0</v>
      </c>
      <c r="P31" s="145">
        <v>179.17155697999996</v>
      </c>
      <c r="Q31" s="148">
        <v>1.9380000000000002</v>
      </c>
      <c r="R31" s="148">
        <v>0</v>
      </c>
      <c r="S31" s="148">
        <v>29.564</v>
      </c>
      <c r="T31" s="148">
        <v>0</v>
      </c>
      <c r="U31" s="148">
        <v>7.7650000000000006</v>
      </c>
      <c r="V31" s="148">
        <v>0</v>
      </c>
      <c r="W31" s="148">
        <v>0</v>
      </c>
      <c r="X31" s="149">
        <v>0</v>
      </c>
      <c r="Y31" s="149">
        <v>0</v>
      </c>
      <c r="Z31" s="145">
        <v>347.63825906000005</v>
      </c>
      <c r="AA31" s="150">
        <v>4.2379999999999995</v>
      </c>
      <c r="AB31" s="150">
        <v>0</v>
      </c>
      <c r="AC31" s="150">
        <v>33.775999999999996</v>
      </c>
      <c r="AD31" s="150">
        <v>0</v>
      </c>
      <c r="AE31" s="150">
        <v>12.057000000000002</v>
      </c>
      <c r="AF31" s="150">
        <v>0</v>
      </c>
      <c r="AG31" s="150">
        <v>0</v>
      </c>
      <c r="AH31" s="149">
        <v>2200</v>
      </c>
      <c r="AI31" s="149">
        <v>0</v>
      </c>
      <c r="AJ31" s="145">
        <v>323.60775391999988</v>
      </c>
      <c r="AK31" s="148">
        <v>4.234</v>
      </c>
      <c r="AL31" s="148">
        <v>0</v>
      </c>
      <c r="AM31" s="148">
        <v>51.735999999999976</v>
      </c>
      <c r="AN31" s="148">
        <v>0</v>
      </c>
      <c r="AO31" s="148">
        <v>11.713999999999999</v>
      </c>
      <c r="AP31" s="148">
        <v>0</v>
      </c>
      <c r="AQ31" s="148">
        <v>0</v>
      </c>
      <c r="AR31" s="149">
        <v>350</v>
      </c>
      <c r="AS31" s="149">
        <v>0</v>
      </c>
      <c r="AT31" s="145">
        <v>0</v>
      </c>
      <c r="AU31" s="148">
        <v>0</v>
      </c>
      <c r="AV31" s="148">
        <v>0</v>
      </c>
      <c r="AW31" s="148">
        <v>0</v>
      </c>
      <c r="AX31" s="148">
        <v>0</v>
      </c>
      <c r="AY31" s="148">
        <v>0</v>
      </c>
      <c r="AZ31" s="148">
        <v>0</v>
      </c>
      <c r="BA31" s="148">
        <v>0</v>
      </c>
      <c r="BB31" s="149">
        <v>0</v>
      </c>
      <c r="BC31" s="149">
        <v>0</v>
      </c>
    </row>
    <row r="32" spans="1:55" ht="18.75" customHeight="1" x14ac:dyDescent="0.25">
      <c r="A32" s="18" t="s">
        <v>31</v>
      </c>
      <c r="B32" s="141" t="s">
        <v>32</v>
      </c>
      <c r="C32" s="142" t="s">
        <v>33</v>
      </c>
      <c r="D32" s="143" t="s">
        <v>34</v>
      </c>
      <c r="E32" s="144" t="s">
        <v>0</v>
      </c>
      <c r="F32" s="145">
        <f>SUM(P32,Z32,AJ32)</f>
        <v>393.62268029000001</v>
      </c>
      <c r="G32" s="146">
        <v>18.896000000000001</v>
      </c>
      <c r="H32" s="146">
        <v>0</v>
      </c>
      <c r="I32" s="146">
        <v>15.709999999999999</v>
      </c>
      <c r="J32" s="146">
        <v>0</v>
      </c>
      <c r="K32" s="146">
        <v>19.900000000000002</v>
      </c>
      <c r="L32" s="146">
        <v>0</v>
      </c>
      <c r="M32" s="146">
        <v>0</v>
      </c>
      <c r="N32" s="147">
        <v>2</v>
      </c>
      <c r="O32" s="147">
        <v>0</v>
      </c>
      <c r="P32" s="145">
        <v>161.85998629000002</v>
      </c>
      <c r="Q32" s="148">
        <v>5.35</v>
      </c>
      <c r="R32" s="148">
        <v>0</v>
      </c>
      <c r="S32" s="148">
        <v>7.7239999999999993</v>
      </c>
      <c r="T32" s="148">
        <v>0</v>
      </c>
      <c r="U32" s="148">
        <v>6.0520000000000005</v>
      </c>
      <c r="V32" s="148">
        <v>0</v>
      </c>
      <c r="W32" s="148">
        <v>0</v>
      </c>
      <c r="X32" s="149">
        <v>2</v>
      </c>
      <c r="Y32" s="149">
        <v>0</v>
      </c>
      <c r="Z32" s="145">
        <v>95.74100100000004</v>
      </c>
      <c r="AA32" s="150">
        <v>4.883</v>
      </c>
      <c r="AB32" s="150">
        <v>0</v>
      </c>
      <c r="AC32" s="150">
        <v>1.7269999999999999</v>
      </c>
      <c r="AD32" s="150">
        <v>0</v>
      </c>
      <c r="AE32" s="150">
        <v>4.7299999999999995</v>
      </c>
      <c r="AF32" s="150">
        <v>0</v>
      </c>
      <c r="AG32" s="150">
        <v>0</v>
      </c>
      <c r="AH32" s="149">
        <v>0</v>
      </c>
      <c r="AI32" s="149">
        <v>0</v>
      </c>
      <c r="AJ32" s="145">
        <v>136.02169299999997</v>
      </c>
      <c r="AK32" s="148">
        <v>8.6630000000000003</v>
      </c>
      <c r="AL32" s="148">
        <v>0</v>
      </c>
      <c r="AM32" s="148">
        <v>6.2590000000000003</v>
      </c>
      <c r="AN32" s="148">
        <v>0</v>
      </c>
      <c r="AO32" s="148">
        <v>9.1180000000000021</v>
      </c>
      <c r="AP32" s="148">
        <v>0</v>
      </c>
      <c r="AQ32" s="148">
        <v>0</v>
      </c>
      <c r="AR32" s="149">
        <v>0</v>
      </c>
      <c r="AS32" s="149">
        <v>0</v>
      </c>
      <c r="AT32" s="145">
        <v>0</v>
      </c>
      <c r="AU32" s="148">
        <v>0</v>
      </c>
      <c r="AV32" s="148">
        <v>0</v>
      </c>
      <c r="AW32" s="148">
        <v>0</v>
      </c>
      <c r="AX32" s="148">
        <v>0</v>
      </c>
      <c r="AY32" s="148">
        <v>0</v>
      </c>
      <c r="AZ32" s="148">
        <v>0</v>
      </c>
      <c r="BA32" s="148">
        <v>0</v>
      </c>
      <c r="BB32" s="149">
        <v>0</v>
      </c>
      <c r="BC32" s="149">
        <v>0</v>
      </c>
    </row>
    <row r="33" spans="1:55" ht="19.5" customHeight="1" x14ac:dyDescent="0.25">
      <c r="A33" s="94"/>
      <c r="B33" s="131" t="s">
        <v>35</v>
      </c>
      <c r="C33" s="132" t="s">
        <v>36</v>
      </c>
      <c r="D33" s="133" t="s">
        <v>8</v>
      </c>
      <c r="E33" s="134">
        <f t="shared" ref="E33" si="57">SUM(E34:E118)</f>
        <v>7910.6927609714112</v>
      </c>
      <c r="F33" s="134">
        <f t="shared" ref="F33:AB33" si="58">SUM(F34:F118)</f>
        <v>760.66480639999986</v>
      </c>
      <c r="G33" s="134">
        <f t="shared" si="58"/>
        <v>51.089999999999996</v>
      </c>
      <c r="H33" s="134">
        <f t="shared" si="58"/>
        <v>0</v>
      </c>
      <c r="I33" s="134">
        <f t="shared" si="58"/>
        <v>12.878999999999996</v>
      </c>
      <c r="J33" s="134">
        <f t="shared" si="58"/>
        <v>0.108</v>
      </c>
      <c r="K33" s="134">
        <f t="shared" si="58"/>
        <v>23.277999999999995</v>
      </c>
      <c r="L33" s="134">
        <f t="shared" si="58"/>
        <v>0</v>
      </c>
      <c r="M33" s="134">
        <f t="shared" si="58"/>
        <v>0</v>
      </c>
      <c r="N33" s="134">
        <f t="shared" si="58"/>
        <v>0</v>
      </c>
      <c r="O33" s="134">
        <f t="shared" si="58"/>
        <v>7</v>
      </c>
      <c r="P33" s="134">
        <f t="shared" ref="P33" si="59">SUM(P34:P118)</f>
        <v>504.46676459999992</v>
      </c>
      <c r="Q33" s="134">
        <f t="shared" si="58"/>
        <v>34.859999999999992</v>
      </c>
      <c r="R33" s="134">
        <f t="shared" si="58"/>
        <v>0</v>
      </c>
      <c r="S33" s="134">
        <f t="shared" si="58"/>
        <v>9.868999999999998</v>
      </c>
      <c r="T33" s="134">
        <f t="shared" si="58"/>
        <v>0</v>
      </c>
      <c r="U33" s="134">
        <f t="shared" si="58"/>
        <v>14.252999999999998</v>
      </c>
      <c r="V33" s="134">
        <f t="shared" si="58"/>
        <v>0</v>
      </c>
      <c r="W33" s="134">
        <f t="shared" si="58"/>
        <v>0</v>
      </c>
      <c r="X33" s="134">
        <f t="shared" si="58"/>
        <v>0</v>
      </c>
      <c r="Y33" s="134">
        <f t="shared" si="58"/>
        <v>5</v>
      </c>
      <c r="Z33" s="134">
        <f t="shared" ref="Z33" si="60">SUM(Z34:Z118)</f>
        <v>118.26556687999999</v>
      </c>
      <c r="AA33" s="134">
        <f t="shared" si="58"/>
        <v>7.83</v>
      </c>
      <c r="AB33" s="134">
        <f t="shared" si="58"/>
        <v>0</v>
      </c>
      <c r="AC33" s="134">
        <f t="shared" ref="AC33:BC33" si="61">SUM(AC34:AC118)</f>
        <v>1.3109999999999997</v>
      </c>
      <c r="AD33" s="134">
        <f t="shared" si="61"/>
        <v>0</v>
      </c>
      <c r="AE33" s="134">
        <f t="shared" si="61"/>
        <v>4.3360000000000003</v>
      </c>
      <c r="AF33" s="134">
        <f t="shared" si="61"/>
        <v>0</v>
      </c>
      <c r="AG33" s="134">
        <f t="shared" si="61"/>
        <v>0</v>
      </c>
      <c r="AH33" s="134">
        <f t="shared" si="61"/>
        <v>0</v>
      </c>
      <c r="AI33" s="134">
        <f t="shared" si="61"/>
        <v>1</v>
      </c>
      <c r="AJ33" s="134">
        <f t="shared" si="61"/>
        <v>137.93247492</v>
      </c>
      <c r="AK33" s="134">
        <f t="shared" si="61"/>
        <v>8.4</v>
      </c>
      <c r="AL33" s="134">
        <f t="shared" si="61"/>
        <v>0</v>
      </c>
      <c r="AM33" s="134">
        <f t="shared" si="61"/>
        <v>1.6989999999999998</v>
      </c>
      <c r="AN33" s="134">
        <f t="shared" si="61"/>
        <v>0.108</v>
      </c>
      <c r="AO33" s="134">
        <f t="shared" si="61"/>
        <v>4.6890000000000001</v>
      </c>
      <c r="AP33" s="134">
        <f t="shared" si="61"/>
        <v>0</v>
      </c>
      <c r="AQ33" s="134">
        <f t="shared" si="61"/>
        <v>0</v>
      </c>
      <c r="AR33" s="134">
        <f t="shared" si="61"/>
        <v>0</v>
      </c>
      <c r="AS33" s="134">
        <f t="shared" si="61"/>
        <v>1</v>
      </c>
      <c r="AT33" s="134">
        <f t="shared" ref="AT33" si="62">SUM(AT34:AT118)</f>
        <v>0</v>
      </c>
      <c r="AU33" s="134">
        <f t="shared" si="61"/>
        <v>0</v>
      </c>
      <c r="AV33" s="134">
        <f t="shared" si="61"/>
        <v>0</v>
      </c>
      <c r="AW33" s="134">
        <f t="shared" si="61"/>
        <v>0</v>
      </c>
      <c r="AX33" s="134">
        <f t="shared" si="61"/>
        <v>0</v>
      </c>
      <c r="AY33" s="134">
        <f t="shared" si="61"/>
        <v>0</v>
      </c>
      <c r="AZ33" s="134">
        <f t="shared" si="61"/>
        <v>0</v>
      </c>
      <c r="BA33" s="134">
        <f t="shared" si="61"/>
        <v>0</v>
      </c>
      <c r="BB33" s="134">
        <f t="shared" si="61"/>
        <v>0</v>
      </c>
      <c r="BC33" s="134">
        <f t="shared" si="61"/>
        <v>0</v>
      </c>
    </row>
    <row r="34" spans="1:55" ht="18.75" customHeight="1" x14ac:dyDescent="0.25">
      <c r="A34" s="18" t="s">
        <v>37</v>
      </c>
      <c r="B34" s="141" t="s">
        <v>35</v>
      </c>
      <c r="C34" s="142" t="s">
        <v>38</v>
      </c>
      <c r="D34" s="151" t="s">
        <v>39</v>
      </c>
      <c r="E34" s="145">
        <v>2183.3660825649049</v>
      </c>
      <c r="F34" s="145">
        <f t="shared" ref="F34:F97" si="63">SUM(P34,Z34,AJ34)</f>
        <v>0</v>
      </c>
      <c r="G34" s="146">
        <v>0</v>
      </c>
      <c r="H34" s="146">
        <v>0</v>
      </c>
      <c r="I34" s="146">
        <v>0</v>
      </c>
      <c r="J34" s="146">
        <v>0</v>
      </c>
      <c r="K34" s="146">
        <v>0</v>
      </c>
      <c r="L34" s="146">
        <v>0</v>
      </c>
      <c r="M34" s="146">
        <v>0</v>
      </c>
      <c r="N34" s="147">
        <v>0</v>
      </c>
      <c r="O34" s="147">
        <v>0</v>
      </c>
      <c r="P34" s="145">
        <v>0</v>
      </c>
      <c r="Q34" s="148">
        <v>0</v>
      </c>
      <c r="R34" s="148">
        <v>0</v>
      </c>
      <c r="S34" s="148">
        <v>0</v>
      </c>
      <c r="T34" s="148">
        <v>0</v>
      </c>
      <c r="U34" s="148">
        <v>0</v>
      </c>
      <c r="V34" s="148">
        <v>0</v>
      </c>
      <c r="W34" s="148">
        <v>0</v>
      </c>
      <c r="X34" s="149">
        <v>0</v>
      </c>
      <c r="Y34" s="149">
        <v>0</v>
      </c>
      <c r="Z34" s="145">
        <v>0</v>
      </c>
      <c r="AA34" s="150">
        <v>0</v>
      </c>
      <c r="AB34" s="150">
        <v>0</v>
      </c>
      <c r="AC34" s="150">
        <v>0</v>
      </c>
      <c r="AD34" s="150">
        <v>0</v>
      </c>
      <c r="AE34" s="150">
        <v>0</v>
      </c>
      <c r="AF34" s="150">
        <v>0</v>
      </c>
      <c r="AG34" s="150">
        <v>0</v>
      </c>
      <c r="AH34" s="149">
        <v>0</v>
      </c>
      <c r="AI34" s="149">
        <v>0</v>
      </c>
      <c r="AJ34" s="145">
        <v>0</v>
      </c>
      <c r="AK34" s="148">
        <v>0</v>
      </c>
      <c r="AL34" s="148">
        <v>0</v>
      </c>
      <c r="AM34" s="148">
        <v>0</v>
      </c>
      <c r="AN34" s="148">
        <v>0</v>
      </c>
      <c r="AO34" s="148">
        <v>0</v>
      </c>
      <c r="AP34" s="148">
        <v>0</v>
      </c>
      <c r="AQ34" s="148">
        <v>0</v>
      </c>
      <c r="AR34" s="149">
        <v>0</v>
      </c>
      <c r="AS34" s="149">
        <v>0</v>
      </c>
      <c r="AT34" s="145">
        <v>0</v>
      </c>
      <c r="AU34" s="148">
        <v>0</v>
      </c>
      <c r="AV34" s="148">
        <v>0</v>
      </c>
      <c r="AW34" s="148">
        <v>0</v>
      </c>
      <c r="AX34" s="148">
        <v>0</v>
      </c>
      <c r="AY34" s="148">
        <v>0</v>
      </c>
      <c r="AZ34" s="148">
        <v>0</v>
      </c>
      <c r="BA34" s="148">
        <v>0</v>
      </c>
      <c r="BB34" s="149">
        <v>0</v>
      </c>
      <c r="BC34" s="149">
        <v>0</v>
      </c>
    </row>
    <row r="35" spans="1:55" ht="18.75" customHeight="1" x14ac:dyDescent="0.25">
      <c r="A35" s="18" t="s">
        <v>3</v>
      </c>
      <c r="B35" s="141" t="s">
        <v>35</v>
      </c>
      <c r="C35" s="142" t="s">
        <v>709</v>
      </c>
      <c r="D35" s="151" t="s">
        <v>710</v>
      </c>
      <c r="E35" s="145">
        <v>528.43853228714761</v>
      </c>
      <c r="F35" s="145">
        <f t="shared" si="63"/>
        <v>0</v>
      </c>
      <c r="G35" s="146">
        <v>0</v>
      </c>
      <c r="H35" s="146">
        <v>0</v>
      </c>
      <c r="I35" s="146">
        <v>0</v>
      </c>
      <c r="J35" s="146">
        <v>0</v>
      </c>
      <c r="K35" s="146">
        <v>0</v>
      </c>
      <c r="L35" s="146">
        <v>0</v>
      </c>
      <c r="M35" s="146">
        <v>0</v>
      </c>
      <c r="N35" s="147">
        <v>0</v>
      </c>
      <c r="O35" s="147">
        <v>0</v>
      </c>
      <c r="P35" s="145">
        <v>0</v>
      </c>
      <c r="Q35" s="148">
        <v>0</v>
      </c>
      <c r="R35" s="148">
        <v>0</v>
      </c>
      <c r="S35" s="148">
        <v>0</v>
      </c>
      <c r="T35" s="148">
        <v>0</v>
      </c>
      <c r="U35" s="148">
        <v>0</v>
      </c>
      <c r="V35" s="148">
        <v>0</v>
      </c>
      <c r="W35" s="148">
        <v>0</v>
      </c>
      <c r="X35" s="149">
        <v>0</v>
      </c>
      <c r="Y35" s="149">
        <v>0</v>
      </c>
      <c r="Z35" s="145">
        <v>0</v>
      </c>
      <c r="AA35" s="150">
        <v>0</v>
      </c>
      <c r="AB35" s="150">
        <v>0</v>
      </c>
      <c r="AC35" s="150">
        <v>0</v>
      </c>
      <c r="AD35" s="150">
        <v>0</v>
      </c>
      <c r="AE35" s="150">
        <v>0</v>
      </c>
      <c r="AF35" s="150">
        <v>0</v>
      </c>
      <c r="AG35" s="150">
        <v>0</v>
      </c>
      <c r="AH35" s="149">
        <v>0</v>
      </c>
      <c r="AI35" s="149">
        <v>0</v>
      </c>
      <c r="AJ35" s="145">
        <v>0</v>
      </c>
      <c r="AK35" s="148">
        <v>0</v>
      </c>
      <c r="AL35" s="148">
        <v>0</v>
      </c>
      <c r="AM35" s="148">
        <v>0</v>
      </c>
      <c r="AN35" s="148">
        <v>0</v>
      </c>
      <c r="AO35" s="148">
        <v>0</v>
      </c>
      <c r="AP35" s="148">
        <v>0</v>
      </c>
      <c r="AQ35" s="148">
        <v>0</v>
      </c>
      <c r="AR35" s="149">
        <v>0</v>
      </c>
      <c r="AS35" s="149">
        <v>0</v>
      </c>
      <c r="AT35" s="145">
        <v>0</v>
      </c>
      <c r="AU35" s="148">
        <v>0</v>
      </c>
      <c r="AV35" s="148">
        <v>0</v>
      </c>
      <c r="AW35" s="148">
        <v>0</v>
      </c>
      <c r="AX35" s="148">
        <v>0</v>
      </c>
      <c r="AY35" s="148">
        <v>0</v>
      </c>
      <c r="AZ35" s="148">
        <v>0</v>
      </c>
      <c r="BA35" s="148">
        <v>0</v>
      </c>
      <c r="BB35" s="149">
        <v>0</v>
      </c>
      <c r="BC35" s="149">
        <v>0</v>
      </c>
    </row>
    <row r="36" spans="1:55" ht="18.75" customHeight="1" x14ac:dyDescent="0.25">
      <c r="A36" s="18" t="s">
        <v>3</v>
      </c>
      <c r="B36" s="141" t="s">
        <v>35</v>
      </c>
      <c r="C36" s="142" t="s">
        <v>40</v>
      </c>
      <c r="D36" s="151" t="s">
        <v>41</v>
      </c>
      <c r="E36" s="145">
        <v>45.930302284496662</v>
      </c>
      <c r="F36" s="145">
        <f t="shared" si="63"/>
        <v>20.923264499999998</v>
      </c>
      <c r="G36" s="146">
        <v>1</v>
      </c>
      <c r="H36" s="146">
        <v>0</v>
      </c>
      <c r="I36" s="146">
        <v>0</v>
      </c>
      <c r="J36" s="146">
        <v>0</v>
      </c>
      <c r="K36" s="146">
        <v>0.60799999999999998</v>
      </c>
      <c r="L36" s="146">
        <v>0</v>
      </c>
      <c r="M36" s="146">
        <v>0</v>
      </c>
      <c r="N36" s="147">
        <v>0</v>
      </c>
      <c r="O36" s="147">
        <v>0</v>
      </c>
      <c r="P36" s="145">
        <v>0</v>
      </c>
      <c r="Q36" s="148">
        <v>0</v>
      </c>
      <c r="R36" s="148">
        <v>0</v>
      </c>
      <c r="S36" s="148">
        <v>0</v>
      </c>
      <c r="T36" s="148">
        <v>0</v>
      </c>
      <c r="U36" s="148">
        <v>0</v>
      </c>
      <c r="V36" s="148">
        <v>0</v>
      </c>
      <c r="W36" s="148">
        <v>0</v>
      </c>
      <c r="X36" s="149">
        <v>0</v>
      </c>
      <c r="Y36" s="149">
        <v>0</v>
      </c>
      <c r="Z36" s="145">
        <v>0</v>
      </c>
      <c r="AA36" s="150">
        <v>0</v>
      </c>
      <c r="AB36" s="150">
        <v>0</v>
      </c>
      <c r="AC36" s="150">
        <v>0</v>
      </c>
      <c r="AD36" s="150">
        <v>0</v>
      </c>
      <c r="AE36" s="150">
        <v>0</v>
      </c>
      <c r="AF36" s="150">
        <v>0</v>
      </c>
      <c r="AG36" s="150">
        <v>0</v>
      </c>
      <c r="AH36" s="149">
        <v>0</v>
      </c>
      <c r="AI36" s="149">
        <v>0</v>
      </c>
      <c r="AJ36" s="145">
        <v>20.923264499999998</v>
      </c>
      <c r="AK36" s="148">
        <v>1</v>
      </c>
      <c r="AL36" s="148">
        <v>0</v>
      </c>
      <c r="AM36" s="148">
        <v>0</v>
      </c>
      <c r="AN36" s="148">
        <v>0</v>
      </c>
      <c r="AO36" s="148">
        <v>0.60799999999999998</v>
      </c>
      <c r="AP36" s="148">
        <v>0</v>
      </c>
      <c r="AQ36" s="148">
        <v>0</v>
      </c>
      <c r="AR36" s="149">
        <v>0</v>
      </c>
      <c r="AS36" s="149">
        <v>0</v>
      </c>
      <c r="AT36" s="145">
        <v>0</v>
      </c>
      <c r="AU36" s="148">
        <v>0</v>
      </c>
      <c r="AV36" s="148">
        <v>0</v>
      </c>
      <c r="AW36" s="148">
        <v>0</v>
      </c>
      <c r="AX36" s="148">
        <v>0</v>
      </c>
      <c r="AY36" s="148">
        <v>0</v>
      </c>
      <c r="AZ36" s="148">
        <v>0</v>
      </c>
      <c r="BA36" s="148">
        <v>0</v>
      </c>
      <c r="BB36" s="149">
        <v>0</v>
      </c>
      <c r="BC36" s="149">
        <v>0</v>
      </c>
    </row>
    <row r="37" spans="1:55" ht="18.75" customHeight="1" x14ac:dyDescent="0.25">
      <c r="A37" s="18" t="s">
        <v>37</v>
      </c>
      <c r="B37" s="141" t="s">
        <v>35</v>
      </c>
      <c r="C37" s="142" t="s">
        <v>42</v>
      </c>
      <c r="D37" s="151" t="s">
        <v>43</v>
      </c>
      <c r="E37" s="145">
        <v>252.13129165549717</v>
      </c>
      <c r="F37" s="145">
        <f t="shared" si="63"/>
        <v>140.60595294000001</v>
      </c>
      <c r="G37" s="146">
        <v>0</v>
      </c>
      <c r="H37" s="146">
        <v>0</v>
      </c>
      <c r="I37" s="146">
        <v>9.8379999999999992</v>
      </c>
      <c r="J37" s="146">
        <v>0</v>
      </c>
      <c r="K37" s="146">
        <v>3.577</v>
      </c>
      <c r="L37" s="146">
        <v>0</v>
      </c>
      <c r="M37" s="146">
        <v>0</v>
      </c>
      <c r="N37" s="147">
        <v>0</v>
      </c>
      <c r="O37" s="147">
        <v>5</v>
      </c>
      <c r="P37" s="145">
        <v>140.60595294000001</v>
      </c>
      <c r="Q37" s="148">
        <v>0</v>
      </c>
      <c r="R37" s="148">
        <v>0</v>
      </c>
      <c r="S37" s="148">
        <v>9.8379999999999992</v>
      </c>
      <c r="T37" s="148">
        <v>0</v>
      </c>
      <c r="U37" s="148">
        <v>3.577</v>
      </c>
      <c r="V37" s="148">
        <v>0</v>
      </c>
      <c r="W37" s="148">
        <v>0</v>
      </c>
      <c r="X37" s="149">
        <v>0</v>
      </c>
      <c r="Y37" s="149">
        <v>5</v>
      </c>
      <c r="Z37" s="145">
        <v>0</v>
      </c>
      <c r="AA37" s="150">
        <v>0</v>
      </c>
      <c r="AB37" s="150">
        <v>0</v>
      </c>
      <c r="AC37" s="150">
        <v>0</v>
      </c>
      <c r="AD37" s="150">
        <v>0</v>
      </c>
      <c r="AE37" s="150">
        <v>0</v>
      </c>
      <c r="AF37" s="150">
        <v>0</v>
      </c>
      <c r="AG37" s="150">
        <v>0</v>
      </c>
      <c r="AH37" s="149">
        <v>0</v>
      </c>
      <c r="AI37" s="149">
        <v>0</v>
      </c>
      <c r="AJ37" s="145">
        <v>0</v>
      </c>
      <c r="AK37" s="148">
        <v>0</v>
      </c>
      <c r="AL37" s="148">
        <v>0</v>
      </c>
      <c r="AM37" s="148">
        <v>0</v>
      </c>
      <c r="AN37" s="148">
        <v>0</v>
      </c>
      <c r="AO37" s="148">
        <v>0</v>
      </c>
      <c r="AP37" s="148">
        <v>0</v>
      </c>
      <c r="AQ37" s="148">
        <v>0</v>
      </c>
      <c r="AR37" s="149">
        <v>0</v>
      </c>
      <c r="AS37" s="149">
        <v>0</v>
      </c>
      <c r="AT37" s="145">
        <v>0</v>
      </c>
      <c r="AU37" s="148">
        <v>0</v>
      </c>
      <c r="AV37" s="148">
        <v>0</v>
      </c>
      <c r="AW37" s="148">
        <v>0</v>
      </c>
      <c r="AX37" s="148">
        <v>0</v>
      </c>
      <c r="AY37" s="148">
        <v>0</v>
      </c>
      <c r="AZ37" s="148">
        <v>0</v>
      </c>
      <c r="BA37" s="148">
        <v>0</v>
      </c>
      <c r="BB37" s="149">
        <v>0</v>
      </c>
      <c r="BC37" s="149">
        <v>0</v>
      </c>
    </row>
    <row r="38" spans="1:55" ht="18.75" customHeight="1" x14ac:dyDescent="0.25">
      <c r="A38" s="18" t="s">
        <v>3</v>
      </c>
      <c r="B38" s="141" t="s">
        <v>35</v>
      </c>
      <c r="C38" s="142" t="s">
        <v>44</v>
      </c>
      <c r="D38" s="151" t="s">
        <v>45</v>
      </c>
      <c r="E38" s="145">
        <v>104.48248337236784</v>
      </c>
      <c r="F38" s="145">
        <f t="shared" si="63"/>
        <v>0</v>
      </c>
      <c r="G38" s="146">
        <v>0</v>
      </c>
      <c r="H38" s="146">
        <v>0</v>
      </c>
      <c r="I38" s="146">
        <v>0</v>
      </c>
      <c r="J38" s="146">
        <v>0</v>
      </c>
      <c r="K38" s="146">
        <v>0</v>
      </c>
      <c r="L38" s="146">
        <v>0</v>
      </c>
      <c r="M38" s="146">
        <v>0</v>
      </c>
      <c r="N38" s="147">
        <v>0</v>
      </c>
      <c r="O38" s="147">
        <v>0</v>
      </c>
      <c r="P38" s="145">
        <v>0</v>
      </c>
      <c r="Q38" s="148">
        <v>0</v>
      </c>
      <c r="R38" s="148">
        <v>0</v>
      </c>
      <c r="S38" s="148">
        <v>0</v>
      </c>
      <c r="T38" s="148">
        <v>0</v>
      </c>
      <c r="U38" s="148">
        <v>0</v>
      </c>
      <c r="V38" s="148">
        <v>0</v>
      </c>
      <c r="W38" s="148">
        <v>0</v>
      </c>
      <c r="X38" s="149">
        <v>0</v>
      </c>
      <c r="Y38" s="149">
        <v>0</v>
      </c>
      <c r="Z38" s="145">
        <v>0</v>
      </c>
      <c r="AA38" s="150">
        <v>0</v>
      </c>
      <c r="AB38" s="150">
        <v>0</v>
      </c>
      <c r="AC38" s="150">
        <v>0</v>
      </c>
      <c r="AD38" s="150">
        <v>0</v>
      </c>
      <c r="AE38" s="150">
        <v>0</v>
      </c>
      <c r="AF38" s="150">
        <v>0</v>
      </c>
      <c r="AG38" s="150">
        <v>0</v>
      </c>
      <c r="AH38" s="149">
        <v>0</v>
      </c>
      <c r="AI38" s="149">
        <v>0</v>
      </c>
      <c r="AJ38" s="145">
        <v>0</v>
      </c>
      <c r="AK38" s="148">
        <v>0</v>
      </c>
      <c r="AL38" s="148">
        <v>0</v>
      </c>
      <c r="AM38" s="148">
        <v>0</v>
      </c>
      <c r="AN38" s="148">
        <v>0</v>
      </c>
      <c r="AO38" s="148">
        <v>0</v>
      </c>
      <c r="AP38" s="148">
        <v>0</v>
      </c>
      <c r="AQ38" s="148">
        <v>0</v>
      </c>
      <c r="AR38" s="149">
        <v>0</v>
      </c>
      <c r="AS38" s="149">
        <v>0</v>
      </c>
      <c r="AT38" s="145">
        <v>0</v>
      </c>
      <c r="AU38" s="148">
        <v>0</v>
      </c>
      <c r="AV38" s="148">
        <v>0</v>
      </c>
      <c r="AW38" s="148">
        <v>0</v>
      </c>
      <c r="AX38" s="148">
        <v>0</v>
      </c>
      <c r="AY38" s="148">
        <v>0</v>
      </c>
      <c r="AZ38" s="148">
        <v>0</v>
      </c>
      <c r="BA38" s="148">
        <v>0</v>
      </c>
      <c r="BB38" s="149">
        <v>0</v>
      </c>
      <c r="BC38" s="149">
        <v>0</v>
      </c>
    </row>
    <row r="39" spans="1:55" ht="18.75" customHeight="1" x14ac:dyDescent="0.25">
      <c r="A39" s="18" t="s">
        <v>1716</v>
      </c>
      <c r="B39" s="141" t="s">
        <v>35</v>
      </c>
      <c r="C39" s="142" t="s">
        <v>603</v>
      </c>
      <c r="D39" s="151" t="s">
        <v>604</v>
      </c>
      <c r="E39" s="145">
        <v>53.566266032480279</v>
      </c>
      <c r="F39" s="145">
        <f t="shared" si="63"/>
        <v>0</v>
      </c>
      <c r="G39" s="146">
        <v>0</v>
      </c>
      <c r="H39" s="146">
        <v>0</v>
      </c>
      <c r="I39" s="146">
        <v>0</v>
      </c>
      <c r="J39" s="146">
        <v>0</v>
      </c>
      <c r="K39" s="146">
        <v>0</v>
      </c>
      <c r="L39" s="146">
        <v>0</v>
      </c>
      <c r="M39" s="146">
        <v>0</v>
      </c>
      <c r="N39" s="147">
        <v>0</v>
      </c>
      <c r="O39" s="147">
        <v>0</v>
      </c>
      <c r="P39" s="145">
        <v>0</v>
      </c>
      <c r="Q39" s="148">
        <v>0</v>
      </c>
      <c r="R39" s="148">
        <v>0</v>
      </c>
      <c r="S39" s="148">
        <v>0</v>
      </c>
      <c r="T39" s="148">
        <v>0</v>
      </c>
      <c r="U39" s="148">
        <v>0</v>
      </c>
      <c r="V39" s="148">
        <v>0</v>
      </c>
      <c r="W39" s="148">
        <v>0</v>
      </c>
      <c r="X39" s="149">
        <v>0</v>
      </c>
      <c r="Y39" s="149">
        <v>0</v>
      </c>
      <c r="Z39" s="145">
        <v>0</v>
      </c>
      <c r="AA39" s="150">
        <v>0</v>
      </c>
      <c r="AB39" s="150">
        <v>0</v>
      </c>
      <c r="AC39" s="150">
        <v>0</v>
      </c>
      <c r="AD39" s="150">
        <v>0</v>
      </c>
      <c r="AE39" s="150">
        <v>0</v>
      </c>
      <c r="AF39" s="150">
        <v>0</v>
      </c>
      <c r="AG39" s="150">
        <v>0</v>
      </c>
      <c r="AH39" s="149">
        <v>0</v>
      </c>
      <c r="AI39" s="149">
        <v>0</v>
      </c>
      <c r="AJ39" s="145">
        <v>0</v>
      </c>
      <c r="AK39" s="148">
        <v>0</v>
      </c>
      <c r="AL39" s="148">
        <v>0</v>
      </c>
      <c r="AM39" s="148">
        <v>0</v>
      </c>
      <c r="AN39" s="148">
        <v>0</v>
      </c>
      <c r="AO39" s="148">
        <v>0</v>
      </c>
      <c r="AP39" s="148">
        <v>0</v>
      </c>
      <c r="AQ39" s="148">
        <v>0</v>
      </c>
      <c r="AR39" s="149">
        <v>0</v>
      </c>
      <c r="AS39" s="149">
        <v>0</v>
      </c>
      <c r="AT39" s="145">
        <v>0</v>
      </c>
      <c r="AU39" s="148">
        <v>0</v>
      </c>
      <c r="AV39" s="148">
        <v>0</v>
      </c>
      <c r="AW39" s="148">
        <v>0</v>
      </c>
      <c r="AX39" s="148">
        <v>0</v>
      </c>
      <c r="AY39" s="148">
        <v>0</v>
      </c>
      <c r="AZ39" s="148">
        <v>0</v>
      </c>
      <c r="BA39" s="148">
        <v>0</v>
      </c>
      <c r="BB39" s="149">
        <v>0</v>
      </c>
      <c r="BC39" s="149">
        <v>0</v>
      </c>
    </row>
    <row r="40" spans="1:55" ht="18.75" customHeight="1" x14ac:dyDescent="0.25">
      <c r="A40" s="18" t="s">
        <v>3</v>
      </c>
      <c r="B40" s="141" t="s">
        <v>35</v>
      </c>
      <c r="C40" s="142" t="s">
        <v>1581</v>
      </c>
      <c r="D40" s="151" t="s">
        <v>1580</v>
      </c>
      <c r="E40" s="145">
        <v>29.63370733568998</v>
      </c>
      <c r="F40" s="145">
        <f t="shared" si="63"/>
        <v>12.087786699999999</v>
      </c>
      <c r="G40" s="146">
        <v>1</v>
      </c>
      <c r="H40" s="146">
        <v>0</v>
      </c>
      <c r="I40" s="146">
        <v>0.30199999999999999</v>
      </c>
      <c r="J40" s="146">
        <v>0</v>
      </c>
      <c r="K40" s="146">
        <v>1.7999999999999999E-2</v>
      </c>
      <c r="L40" s="146">
        <v>0</v>
      </c>
      <c r="M40" s="146">
        <v>0</v>
      </c>
      <c r="N40" s="147">
        <v>0</v>
      </c>
      <c r="O40" s="147">
        <v>0</v>
      </c>
      <c r="P40" s="145">
        <v>0</v>
      </c>
      <c r="Q40" s="148">
        <v>0</v>
      </c>
      <c r="R40" s="148">
        <v>0</v>
      </c>
      <c r="S40" s="148">
        <v>0</v>
      </c>
      <c r="T40" s="148">
        <v>0</v>
      </c>
      <c r="U40" s="148">
        <v>0</v>
      </c>
      <c r="V40" s="148">
        <v>0</v>
      </c>
      <c r="W40" s="148">
        <v>0</v>
      </c>
      <c r="X40" s="149">
        <v>0</v>
      </c>
      <c r="Y40" s="149">
        <v>0</v>
      </c>
      <c r="Z40" s="145">
        <v>0</v>
      </c>
      <c r="AA40" s="150">
        <v>0</v>
      </c>
      <c r="AB40" s="150">
        <v>0</v>
      </c>
      <c r="AC40" s="150">
        <v>0</v>
      </c>
      <c r="AD40" s="150">
        <v>0</v>
      </c>
      <c r="AE40" s="150">
        <v>0</v>
      </c>
      <c r="AF40" s="150">
        <v>0</v>
      </c>
      <c r="AG40" s="150">
        <v>0</v>
      </c>
      <c r="AH40" s="149">
        <v>0</v>
      </c>
      <c r="AI40" s="149">
        <v>0</v>
      </c>
      <c r="AJ40" s="145">
        <v>12.087786699999999</v>
      </c>
      <c r="AK40" s="148">
        <v>1</v>
      </c>
      <c r="AL40" s="148">
        <v>0</v>
      </c>
      <c r="AM40" s="148">
        <v>0.30199999999999999</v>
      </c>
      <c r="AN40" s="148">
        <v>0</v>
      </c>
      <c r="AO40" s="148">
        <v>1.7999999999999999E-2</v>
      </c>
      <c r="AP40" s="148">
        <v>0</v>
      </c>
      <c r="AQ40" s="148">
        <v>0</v>
      </c>
      <c r="AR40" s="149">
        <v>0</v>
      </c>
      <c r="AS40" s="149">
        <v>0</v>
      </c>
      <c r="AT40" s="145">
        <v>0</v>
      </c>
      <c r="AU40" s="148">
        <v>0</v>
      </c>
      <c r="AV40" s="148">
        <v>0</v>
      </c>
      <c r="AW40" s="148">
        <v>0</v>
      </c>
      <c r="AX40" s="148">
        <v>0</v>
      </c>
      <c r="AY40" s="148">
        <v>0</v>
      </c>
      <c r="AZ40" s="148">
        <v>0</v>
      </c>
      <c r="BA40" s="148">
        <v>0</v>
      </c>
      <c r="BB40" s="149">
        <v>0</v>
      </c>
      <c r="BC40" s="149">
        <v>0</v>
      </c>
    </row>
    <row r="41" spans="1:55" ht="18.75" customHeight="1" x14ac:dyDescent="0.25">
      <c r="A41" s="18" t="s">
        <v>3</v>
      </c>
      <c r="B41" s="141" t="s">
        <v>35</v>
      </c>
      <c r="C41" s="142" t="s">
        <v>1678</v>
      </c>
      <c r="D41" s="151" t="s">
        <v>1679</v>
      </c>
      <c r="E41" s="145">
        <v>99.296481828241483</v>
      </c>
      <c r="F41" s="145">
        <f t="shared" si="63"/>
        <v>0</v>
      </c>
      <c r="G41" s="146">
        <v>0</v>
      </c>
      <c r="H41" s="146">
        <v>0</v>
      </c>
      <c r="I41" s="146">
        <v>0</v>
      </c>
      <c r="J41" s="146">
        <v>0</v>
      </c>
      <c r="K41" s="146">
        <v>0</v>
      </c>
      <c r="L41" s="146">
        <v>0</v>
      </c>
      <c r="M41" s="146">
        <v>0</v>
      </c>
      <c r="N41" s="147">
        <v>0</v>
      </c>
      <c r="O41" s="147">
        <v>0</v>
      </c>
      <c r="P41" s="145">
        <v>0</v>
      </c>
      <c r="Q41" s="148">
        <v>0</v>
      </c>
      <c r="R41" s="148">
        <v>0</v>
      </c>
      <c r="S41" s="148">
        <v>0</v>
      </c>
      <c r="T41" s="148">
        <v>0</v>
      </c>
      <c r="U41" s="148">
        <v>0</v>
      </c>
      <c r="V41" s="148">
        <v>0</v>
      </c>
      <c r="W41" s="148">
        <v>0</v>
      </c>
      <c r="X41" s="149">
        <v>0</v>
      </c>
      <c r="Y41" s="149">
        <v>0</v>
      </c>
      <c r="Z41" s="145">
        <v>0</v>
      </c>
      <c r="AA41" s="150">
        <v>0</v>
      </c>
      <c r="AB41" s="150">
        <v>0</v>
      </c>
      <c r="AC41" s="150">
        <v>0</v>
      </c>
      <c r="AD41" s="150">
        <v>0</v>
      </c>
      <c r="AE41" s="150">
        <v>0</v>
      </c>
      <c r="AF41" s="150">
        <v>0</v>
      </c>
      <c r="AG41" s="150">
        <v>0</v>
      </c>
      <c r="AH41" s="149">
        <v>0</v>
      </c>
      <c r="AI41" s="149">
        <v>0</v>
      </c>
      <c r="AJ41" s="145">
        <v>0</v>
      </c>
      <c r="AK41" s="148">
        <v>0</v>
      </c>
      <c r="AL41" s="148">
        <v>0</v>
      </c>
      <c r="AM41" s="148">
        <v>0</v>
      </c>
      <c r="AN41" s="148">
        <v>0</v>
      </c>
      <c r="AO41" s="148">
        <v>0</v>
      </c>
      <c r="AP41" s="148">
        <v>0</v>
      </c>
      <c r="AQ41" s="148">
        <v>0</v>
      </c>
      <c r="AR41" s="149">
        <v>0</v>
      </c>
      <c r="AS41" s="149">
        <v>0</v>
      </c>
      <c r="AT41" s="145">
        <v>0</v>
      </c>
      <c r="AU41" s="148">
        <v>0</v>
      </c>
      <c r="AV41" s="148">
        <v>0</v>
      </c>
      <c r="AW41" s="148">
        <v>0</v>
      </c>
      <c r="AX41" s="148">
        <v>0</v>
      </c>
      <c r="AY41" s="148">
        <v>0</v>
      </c>
      <c r="AZ41" s="148">
        <v>0</v>
      </c>
      <c r="BA41" s="148">
        <v>0</v>
      </c>
      <c r="BB41" s="149">
        <v>0</v>
      </c>
      <c r="BC41" s="149">
        <v>0</v>
      </c>
    </row>
    <row r="42" spans="1:55" ht="18.75" customHeight="1" x14ac:dyDescent="0.25">
      <c r="A42" s="18" t="s">
        <v>3</v>
      </c>
      <c r="B42" s="141" t="s">
        <v>35</v>
      </c>
      <c r="C42" s="142" t="s">
        <v>1680</v>
      </c>
      <c r="D42" s="151" t="s">
        <v>1681</v>
      </c>
      <c r="E42" s="145">
        <v>101.56415078645307</v>
      </c>
      <c r="F42" s="145">
        <f t="shared" si="63"/>
        <v>0</v>
      </c>
      <c r="G42" s="146">
        <v>0</v>
      </c>
      <c r="H42" s="146">
        <v>0</v>
      </c>
      <c r="I42" s="146">
        <v>0</v>
      </c>
      <c r="J42" s="146">
        <v>0</v>
      </c>
      <c r="K42" s="146">
        <v>0</v>
      </c>
      <c r="L42" s="146">
        <v>0</v>
      </c>
      <c r="M42" s="146">
        <v>0</v>
      </c>
      <c r="N42" s="147">
        <v>0</v>
      </c>
      <c r="O42" s="147">
        <v>0</v>
      </c>
      <c r="P42" s="145">
        <v>0</v>
      </c>
      <c r="Q42" s="148">
        <v>0</v>
      </c>
      <c r="R42" s="148">
        <v>0</v>
      </c>
      <c r="S42" s="148">
        <v>0</v>
      </c>
      <c r="T42" s="148">
        <v>0</v>
      </c>
      <c r="U42" s="148">
        <v>0</v>
      </c>
      <c r="V42" s="148">
        <v>0</v>
      </c>
      <c r="W42" s="148">
        <v>0</v>
      </c>
      <c r="X42" s="149">
        <v>0</v>
      </c>
      <c r="Y42" s="149">
        <v>0</v>
      </c>
      <c r="Z42" s="145">
        <v>0</v>
      </c>
      <c r="AA42" s="150">
        <v>0</v>
      </c>
      <c r="AB42" s="150">
        <v>0</v>
      </c>
      <c r="AC42" s="150">
        <v>0</v>
      </c>
      <c r="AD42" s="150">
        <v>0</v>
      </c>
      <c r="AE42" s="150">
        <v>0</v>
      </c>
      <c r="AF42" s="150">
        <v>0</v>
      </c>
      <c r="AG42" s="150">
        <v>0</v>
      </c>
      <c r="AH42" s="149">
        <v>0</v>
      </c>
      <c r="AI42" s="149">
        <v>0</v>
      </c>
      <c r="AJ42" s="145">
        <v>0</v>
      </c>
      <c r="AK42" s="148">
        <v>0</v>
      </c>
      <c r="AL42" s="148">
        <v>0</v>
      </c>
      <c r="AM42" s="148">
        <v>0</v>
      </c>
      <c r="AN42" s="148">
        <v>0</v>
      </c>
      <c r="AO42" s="148">
        <v>0</v>
      </c>
      <c r="AP42" s="148">
        <v>0</v>
      </c>
      <c r="AQ42" s="148">
        <v>0</v>
      </c>
      <c r="AR42" s="149">
        <v>0</v>
      </c>
      <c r="AS42" s="149">
        <v>0</v>
      </c>
      <c r="AT42" s="145">
        <v>0</v>
      </c>
      <c r="AU42" s="148">
        <v>0</v>
      </c>
      <c r="AV42" s="148">
        <v>0</v>
      </c>
      <c r="AW42" s="148">
        <v>0</v>
      </c>
      <c r="AX42" s="148">
        <v>0</v>
      </c>
      <c r="AY42" s="148">
        <v>0</v>
      </c>
      <c r="AZ42" s="148">
        <v>0</v>
      </c>
      <c r="BA42" s="148">
        <v>0</v>
      </c>
      <c r="BB42" s="149">
        <v>0</v>
      </c>
      <c r="BC42" s="149">
        <v>0</v>
      </c>
    </row>
    <row r="43" spans="1:55" ht="18.75" customHeight="1" x14ac:dyDescent="0.25">
      <c r="A43" s="18" t="s">
        <v>3</v>
      </c>
      <c r="B43" s="141" t="s">
        <v>35</v>
      </c>
      <c r="C43" s="142" t="s">
        <v>734</v>
      </c>
      <c r="D43" s="151" t="s">
        <v>735</v>
      </c>
      <c r="E43" s="145">
        <v>49.513813140766857</v>
      </c>
      <c r="F43" s="145">
        <f t="shared" si="63"/>
        <v>0</v>
      </c>
      <c r="G43" s="146">
        <v>0</v>
      </c>
      <c r="H43" s="146">
        <v>0</v>
      </c>
      <c r="I43" s="146">
        <v>0</v>
      </c>
      <c r="J43" s="146">
        <v>0</v>
      </c>
      <c r="K43" s="146">
        <v>0</v>
      </c>
      <c r="L43" s="146">
        <v>0</v>
      </c>
      <c r="M43" s="146">
        <v>0</v>
      </c>
      <c r="N43" s="147">
        <v>0</v>
      </c>
      <c r="O43" s="147">
        <v>0</v>
      </c>
      <c r="P43" s="145">
        <v>0</v>
      </c>
      <c r="Q43" s="148">
        <v>0</v>
      </c>
      <c r="R43" s="148">
        <v>0</v>
      </c>
      <c r="S43" s="148">
        <v>0</v>
      </c>
      <c r="T43" s="148">
        <v>0</v>
      </c>
      <c r="U43" s="148">
        <v>0</v>
      </c>
      <c r="V43" s="148">
        <v>0</v>
      </c>
      <c r="W43" s="148">
        <v>0</v>
      </c>
      <c r="X43" s="149">
        <v>0</v>
      </c>
      <c r="Y43" s="149">
        <v>0</v>
      </c>
      <c r="Z43" s="145">
        <v>0</v>
      </c>
      <c r="AA43" s="150">
        <v>0</v>
      </c>
      <c r="AB43" s="150">
        <v>0</v>
      </c>
      <c r="AC43" s="150">
        <v>0</v>
      </c>
      <c r="AD43" s="150">
        <v>0</v>
      </c>
      <c r="AE43" s="150">
        <v>0</v>
      </c>
      <c r="AF43" s="150">
        <v>0</v>
      </c>
      <c r="AG43" s="150">
        <v>0</v>
      </c>
      <c r="AH43" s="149">
        <v>0</v>
      </c>
      <c r="AI43" s="149">
        <v>0</v>
      </c>
      <c r="AJ43" s="145">
        <v>0</v>
      </c>
      <c r="AK43" s="148">
        <v>0</v>
      </c>
      <c r="AL43" s="148">
        <v>0</v>
      </c>
      <c r="AM43" s="148">
        <v>0</v>
      </c>
      <c r="AN43" s="148">
        <v>0</v>
      </c>
      <c r="AO43" s="148">
        <v>0</v>
      </c>
      <c r="AP43" s="148">
        <v>0</v>
      </c>
      <c r="AQ43" s="148">
        <v>0</v>
      </c>
      <c r="AR43" s="149">
        <v>0</v>
      </c>
      <c r="AS43" s="149">
        <v>0</v>
      </c>
      <c r="AT43" s="145">
        <v>0</v>
      </c>
      <c r="AU43" s="148">
        <v>0</v>
      </c>
      <c r="AV43" s="148">
        <v>0</v>
      </c>
      <c r="AW43" s="148">
        <v>0</v>
      </c>
      <c r="AX43" s="148">
        <v>0</v>
      </c>
      <c r="AY43" s="148">
        <v>0</v>
      </c>
      <c r="AZ43" s="148">
        <v>0</v>
      </c>
      <c r="BA43" s="148">
        <v>0</v>
      </c>
      <c r="BB43" s="149">
        <v>0</v>
      </c>
      <c r="BC43" s="149">
        <v>0</v>
      </c>
    </row>
    <row r="44" spans="1:55" ht="18.75" customHeight="1" x14ac:dyDescent="0.25">
      <c r="A44" s="18" t="s">
        <v>37</v>
      </c>
      <c r="B44" s="141" t="s">
        <v>35</v>
      </c>
      <c r="C44" s="142" t="s">
        <v>46</v>
      </c>
      <c r="D44" s="151" t="s">
        <v>47</v>
      </c>
      <c r="E44" s="145">
        <v>697.14540449667834</v>
      </c>
      <c r="F44" s="145">
        <f t="shared" si="63"/>
        <v>301.84384605999998</v>
      </c>
      <c r="G44" s="146">
        <v>32</v>
      </c>
      <c r="H44" s="146">
        <v>0</v>
      </c>
      <c r="I44" s="146">
        <v>0</v>
      </c>
      <c r="J44" s="146">
        <v>0</v>
      </c>
      <c r="K44" s="146">
        <v>9.036999999999999</v>
      </c>
      <c r="L44" s="146">
        <v>0</v>
      </c>
      <c r="M44" s="146">
        <v>0</v>
      </c>
      <c r="N44" s="147">
        <v>0</v>
      </c>
      <c r="O44" s="147">
        <v>0</v>
      </c>
      <c r="P44" s="145">
        <v>301.84384605999998</v>
      </c>
      <c r="Q44" s="148">
        <v>32</v>
      </c>
      <c r="R44" s="148">
        <v>0</v>
      </c>
      <c r="S44" s="148">
        <v>0</v>
      </c>
      <c r="T44" s="148">
        <v>0</v>
      </c>
      <c r="U44" s="148">
        <v>9.036999999999999</v>
      </c>
      <c r="V44" s="148">
        <v>0</v>
      </c>
      <c r="W44" s="148">
        <v>0</v>
      </c>
      <c r="X44" s="149">
        <v>0</v>
      </c>
      <c r="Y44" s="149">
        <v>0</v>
      </c>
      <c r="Z44" s="145">
        <v>0</v>
      </c>
      <c r="AA44" s="150">
        <v>0</v>
      </c>
      <c r="AB44" s="150">
        <v>0</v>
      </c>
      <c r="AC44" s="150">
        <v>0</v>
      </c>
      <c r="AD44" s="150">
        <v>0</v>
      </c>
      <c r="AE44" s="150">
        <v>0</v>
      </c>
      <c r="AF44" s="150">
        <v>0</v>
      </c>
      <c r="AG44" s="150">
        <v>0</v>
      </c>
      <c r="AH44" s="149">
        <v>0</v>
      </c>
      <c r="AI44" s="149">
        <v>0</v>
      </c>
      <c r="AJ44" s="145">
        <v>0</v>
      </c>
      <c r="AK44" s="148">
        <v>0</v>
      </c>
      <c r="AL44" s="148">
        <v>0</v>
      </c>
      <c r="AM44" s="148">
        <v>0</v>
      </c>
      <c r="AN44" s="148">
        <v>0</v>
      </c>
      <c r="AO44" s="148">
        <v>0</v>
      </c>
      <c r="AP44" s="148">
        <v>0</v>
      </c>
      <c r="AQ44" s="148">
        <v>0</v>
      </c>
      <c r="AR44" s="149">
        <v>0</v>
      </c>
      <c r="AS44" s="149">
        <v>0</v>
      </c>
      <c r="AT44" s="145">
        <v>0</v>
      </c>
      <c r="AU44" s="148">
        <v>0</v>
      </c>
      <c r="AV44" s="148">
        <v>0</v>
      </c>
      <c r="AW44" s="148">
        <v>0</v>
      </c>
      <c r="AX44" s="148">
        <v>0</v>
      </c>
      <c r="AY44" s="148">
        <v>0</v>
      </c>
      <c r="AZ44" s="148">
        <v>0</v>
      </c>
      <c r="BA44" s="148">
        <v>0</v>
      </c>
      <c r="BB44" s="149">
        <v>0</v>
      </c>
      <c r="BC44" s="149">
        <v>0</v>
      </c>
    </row>
    <row r="45" spans="1:55" ht="18.75" customHeight="1" x14ac:dyDescent="0.25">
      <c r="A45" s="18" t="s">
        <v>3</v>
      </c>
      <c r="B45" s="141" t="s">
        <v>35</v>
      </c>
      <c r="C45" s="142" t="s">
        <v>1582</v>
      </c>
      <c r="D45" s="151" t="s">
        <v>1583</v>
      </c>
      <c r="E45" s="145">
        <v>90.547458645947074</v>
      </c>
      <c r="F45" s="145">
        <f t="shared" si="63"/>
        <v>41.086716759999995</v>
      </c>
      <c r="G45" s="146">
        <v>3.2</v>
      </c>
      <c r="H45" s="146">
        <v>0</v>
      </c>
      <c r="I45" s="146">
        <v>0.70100000000000007</v>
      </c>
      <c r="J45" s="146">
        <v>0</v>
      </c>
      <c r="K45" s="146">
        <v>1.4699999999999998</v>
      </c>
      <c r="L45" s="146">
        <v>0</v>
      </c>
      <c r="M45" s="146">
        <v>0</v>
      </c>
      <c r="N45" s="147">
        <v>0</v>
      </c>
      <c r="O45" s="147">
        <v>0</v>
      </c>
      <c r="P45" s="145">
        <v>0</v>
      </c>
      <c r="Q45" s="148">
        <v>0</v>
      </c>
      <c r="R45" s="148">
        <v>0</v>
      </c>
      <c r="S45" s="148">
        <v>0</v>
      </c>
      <c r="T45" s="148">
        <v>0</v>
      </c>
      <c r="U45" s="148">
        <v>0</v>
      </c>
      <c r="V45" s="148">
        <v>0</v>
      </c>
      <c r="W45" s="148">
        <v>0</v>
      </c>
      <c r="X45" s="149">
        <v>0</v>
      </c>
      <c r="Y45" s="149">
        <v>0</v>
      </c>
      <c r="Z45" s="145">
        <v>0</v>
      </c>
      <c r="AA45" s="150">
        <v>0</v>
      </c>
      <c r="AB45" s="150">
        <v>0</v>
      </c>
      <c r="AC45" s="150">
        <v>0</v>
      </c>
      <c r="AD45" s="150">
        <v>0</v>
      </c>
      <c r="AE45" s="150">
        <v>0</v>
      </c>
      <c r="AF45" s="150">
        <v>0</v>
      </c>
      <c r="AG45" s="150">
        <v>0</v>
      </c>
      <c r="AH45" s="149">
        <v>0</v>
      </c>
      <c r="AI45" s="149">
        <v>0</v>
      </c>
      <c r="AJ45" s="145">
        <v>41.086716759999995</v>
      </c>
      <c r="AK45" s="148">
        <v>3.2</v>
      </c>
      <c r="AL45" s="148">
        <v>0</v>
      </c>
      <c r="AM45" s="148">
        <v>0.70100000000000007</v>
      </c>
      <c r="AN45" s="148">
        <v>0</v>
      </c>
      <c r="AO45" s="148">
        <v>1.4699999999999998</v>
      </c>
      <c r="AP45" s="148">
        <v>0</v>
      </c>
      <c r="AQ45" s="148">
        <v>0</v>
      </c>
      <c r="AR45" s="149">
        <v>0</v>
      </c>
      <c r="AS45" s="149">
        <v>0</v>
      </c>
      <c r="AT45" s="145">
        <v>0</v>
      </c>
      <c r="AU45" s="148">
        <v>0</v>
      </c>
      <c r="AV45" s="148">
        <v>0</v>
      </c>
      <c r="AW45" s="148">
        <v>0</v>
      </c>
      <c r="AX45" s="148">
        <v>0</v>
      </c>
      <c r="AY45" s="148">
        <v>0</v>
      </c>
      <c r="AZ45" s="148">
        <v>0</v>
      </c>
      <c r="BA45" s="148">
        <v>0</v>
      </c>
      <c r="BB45" s="149">
        <v>0</v>
      </c>
      <c r="BC45" s="149">
        <v>0</v>
      </c>
    </row>
    <row r="46" spans="1:55" ht="18.75" customHeight="1" x14ac:dyDescent="0.25">
      <c r="A46" s="18" t="s">
        <v>3</v>
      </c>
      <c r="B46" s="152" t="s">
        <v>35</v>
      </c>
      <c r="C46" s="142" t="s">
        <v>1739</v>
      </c>
      <c r="D46" s="151" t="s">
        <v>1740</v>
      </c>
      <c r="E46" s="145">
        <v>120.89245982237578</v>
      </c>
      <c r="F46" s="145">
        <f t="shared" si="63"/>
        <v>0</v>
      </c>
      <c r="G46" s="146">
        <v>0</v>
      </c>
      <c r="H46" s="146">
        <v>0</v>
      </c>
      <c r="I46" s="146">
        <v>0</v>
      </c>
      <c r="J46" s="146">
        <v>0</v>
      </c>
      <c r="K46" s="146">
        <v>0</v>
      </c>
      <c r="L46" s="146">
        <v>0</v>
      </c>
      <c r="M46" s="146">
        <v>0</v>
      </c>
      <c r="N46" s="147">
        <v>0</v>
      </c>
      <c r="O46" s="147">
        <v>0</v>
      </c>
      <c r="P46" s="145">
        <v>0</v>
      </c>
      <c r="Q46" s="148">
        <v>0</v>
      </c>
      <c r="R46" s="148">
        <v>0</v>
      </c>
      <c r="S46" s="148">
        <v>0</v>
      </c>
      <c r="T46" s="148">
        <v>0</v>
      </c>
      <c r="U46" s="148">
        <v>0</v>
      </c>
      <c r="V46" s="148">
        <v>0</v>
      </c>
      <c r="W46" s="148">
        <v>0</v>
      </c>
      <c r="X46" s="149">
        <v>0</v>
      </c>
      <c r="Y46" s="149">
        <v>0</v>
      </c>
      <c r="Z46" s="145">
        <v>0</v>
      </c>
      <c r="AA46" s="150">
        <v>0</v>
      </c>
      <c r="AB46" s="150">
        <v>0</v>
      </c>
      <c r="AC46" s="150">
        <v>0</v>
      </c>
      <c r="AD46" s="150">
        <v>0</v>
      </c>
      <c r="AE46" s="150">
        <v>0</v>
      </c>
      <c r="AF46" s="150">
        <v>0</v>
      </c>
      <c r="AG46" s="150">
        <v>0</v>
      </c>
      <c r="AH46" s="149">
        <v>0</v>
      </c>
      <c r="AI46" s="149">
        <v>0</v>
      </c>
      <c r="AJ46" s="145">
        <v>0</v>
      </c>
      <c r="AK46" s="148">
        <v>0</v>
      </c>
      <c r="AL46" s="148">
        <v>0</v>
      </c>
      <c r="AM46" s="148">
        <v>0</v>
      </c>
      <c r="AN46" s="148">
        <v>0</v>
      </c>
      <c r="AO46" s="148">
        <v>0</v>
      </c>
      <c r="AP46" s="148">
        <v>0</v>
      </c>
      <c r="AQ46" s="148">
        <v>0</v>
      </c>
      <c r="AR46" s="149">
        <v>0</v>
      </c>
      <c r="AS46" s="149">
        <v>0</v>
      </c>
      <c r="AT46" s="145">
        <v>0</v>
      </c>
      <c r="AU46" s="148">
        <v>0</v>
      </c>
      <c r="AV46" s="148">
        <v>0</v>
      </c>
      <c r="AW46" s="148">
        <v>0</v>
      </c>
      <c r="AX46" s="148">
        <v>0</v>
      </c>
      <c r="AY46" s="148">
        <v>0</v>
      </c>
      <c r="AZ46" s="148">
        <v>0</v>
      </c>
      <c r="BA46" s="148">
        <v>0</v>
      </c>
      <c r="BB46" s="149">
        <v>0</v>
      </c>
      <c r="BC46" s="149">
        <v>0</v>
      </c>
    </row>
    <row r="47" spans="1:55" ht="18.75" customHeight="1" x14ac:dyDescent="0.25">
      <c r="A47" s="18" t="s">
        <v>3</v>
      </c>
      <c r="B47" s="141" t="s">
        <v>35</v>
      </c>
      <c r="C47" s="142" t="s">
        <v>48</v>
      </c>
      <c r="D47" s="151" t="s">
        <v>49</v>
      </c>
      <c r="E47" s="145" t="s">
        <v>0</v>
      </c>
      <c r="F47" s="145">
        <f t="shared" si="63"/>
        <v>0</v>
      </c>
      <c r="G47" s="146">
        <v>0</v>
      </c>
      <c r="H47" s="146">
        <v>0</v>
      </c>
      <c r="I47" s="146">
        <v>0</v>
      </c>
      <c r="J47" s="146">
        <v>0</v>
      </c>
      <c r="K47" s="146">
        <v>0</v>
      </c>
      <c r="L47" s="146">
        <v>0</v>
      </c>
      <c r="M47" s="146">
        <v>0</v>
      </c>
      <c r="N47" s="147">
        <v>0</v>
      </c>
      <c r="O47" s="147">
        <v>0</v>
      </c>
      <c r="P47" s="145">
        <v>0</v>
      </c>
      <c r="Q47" s="148">
        <v>0</v>
      </c>
      <c r="R47" s="148">
        <v>0</v>
      </c>
      <c r="S47" s="148">
        <v>0</v>
      </c>
      <c r="T47" s="148">
        <v>0</v>
      </c>
      <c r="U47" s="148">
        <v>0</v>
      </c>
      <c r="V47" s="148">
        <v>0</v>
      </c>
      <c r="W47" s="148">
        <v>0</v>
      </c>
      <c r="X47" s="149">
        <v>0</v>
      </c>
      <c r="Y47" s="149">
        <v>0</v>
      </c>
      <c r="Z47" s="145">
        <v>0</v>
      </c>
      <c r="AA47" s="150">
        <v>0</v>
      </c>
      <c r="AB47" s="150">
        <v>0</v>
      </c>
      <c r="AC47" s="150">
        <v>0</v>
      </c>
      <c r="AD47" s="150">
        <v>0</v>
      </c>
      <c r="AE47" s="150">
        <v>0</v>
      </c>
      <c r="AF47" s="150">
        <v>0</v>
      </c>
      <c r="AG47" s="150">
        <v>0</v>
      </c>
      <c r="AH47" s="149">
        <v>0</v>
      </c>
      <c r="AI47" s="149">
        <v>0</v>
      </c>
      <c r="AJ47" s="145">
        <v>0</v>
      </c>
      <c r="AK47" s="148">
        <v>0</v>
      </c>
      <c r="AL47" s="148">
        <v>0</v>
      </c>
      <c r="AM47" s="148">
        <v>0</v>
      </c>
      <c r="AN47" s="148">
        <v>0</v>
      </c>
      <c r="AO47" s="148">
        <v>0</v>
      </c>
      <c r="AP47" s="148">
        <v>0</v>
      </c>
      <c r="AQ47" s="148">
        <v>0</v>
      </c>
      <c r="AR47" s="149">
        <v>0</v>
      </c>
      <c r="AS47" s="149">
        <v>0</v>
      </c>
      <c r="AT47" s="145">
        <v>0</v>
      </c>
      <c r="AU47" s="148">
        <v>0</v>
      </c>
      <c r="AV47" s="148">
        <v>0</v>
      </c>
      <c r="AW47" s="148">
        <v>0</v>
      </c>
      <c r="AX47" s="148">
        <v>0</v>
      </c>
      <c r="AY47" s="148">
        <v>0</v>
      </c>
      <c r="AZ47" s="148">
        <v>0</v>
      </c>
      <c r="BA47" s="148">
        <v>0</v>
      </c>
      <c r="BB47" s="149">
        <v>0</v>
      </c>
      <c r="BC47" s="149">
        <v>0</v>
      </c>
    </row>
    <row r="48" spans="1:55" ht="18.75" customHeight="1" x14ac:dyDescent="0.25">
      <c r="A48" s="18" t="s">
        <v>3</v>
      </c>
      <c r="B48" s="141" t="s">
        <v>35</v>
      </c>
      <c r="C48" s="142" t="s">
        <v>50</v>
      </c>
      <c r="D48" s="151" t="s">
        <v>51</v>
      </c>
      <c r="E48" s="145" t="s">
        <v>0</v>
      </c>
      <c r="F48" s="145">
        <f t="shared" si="63"/>
        <v>0</v>
      </c>
      <c r="G48" s="146">
        <v>0</v>
      </c>
      <c r="H48" s="146">
        <v>0</v>
      </c>
      <c r="I48" s="146">
        <v>0</v>
      </c>
      <c r="J48" s="146">
        <v>0</v>
      </c>
      <c r="K48" s="146">
        <v>0</v>
      </c>
      <c r="L48" s="146">
        <v>0</v>
      </c>
      <c r="M48" s="146">
        <v>0</v>
      </c>
      <c r="N48" s="147">
        <v>0</v>
      </c>
      <c r="O48" s="147">
        <v>0</v>
      </c>
      <c r="P48" s="145">
        <v>0</v>
      </c>
      <c r="Q48" s="148">
        <v>0</v>
      </c>
      <c r="R48" s="148">
        <v>0</v>
      </c>
      <c r="S48" s="148">
        <v>0</v>
      </c>
      <c r="T48" s="148">
        <v>0</v>
      </c>
      <c r="U48" s="148">
        <v>0</v>
      </c>
      <c r="V48" s="148">
        <v>0</v>
      </c>
      <c r="W48" s="148">
        <v>0</v>
      </c>
      <c r="X48" s="149">
        <v>0</v>
      </c>
      <c r="Y48" s="149">
        <v>0</v>
      </c>
      <c r="Z48" s="145">
        <v>0</v>
      </c>
      <c r="AA48" s="150">
        <v>0</v>
      </c>
      <c r="AB48" s="150">
        <v>0</v>
      </c>
      <c r="AC48" s="150">
        <v>0</v>
      </c>
      <c r="AD48" s="150">
        <v>0</v>
      </c>
      <c r="AE48" s="150">
        <v>0</v>
      </c>
      <c r="AF48" s="150">
        <v>0</v>
      </c>
      <c r="AG48" s="150">
        <v>0</v>
      </c>
      <c r="AH48" s="149">
        <v>0</v>
      </c>
      <c r="AI48" s="149">
        <v>0</v>
      </c>
      <c r="AJ48" s="145">
        <v>0</v>
      </c>
      <c r="AK48" s="148">
        <v>0</v>
      </c>
      <c r="AL48" s="148">
        <v>0</v>
      </c>
      <c r="AM48" s="148">
        <v>0</v>
      </c>
      <c r="AN48" s="148">
        <v>0</v>
      </c>
      <c r="AO48" s="148">
        <v>0</v>
      </c>
      <c r="AP48" s="148">
        <v>0</v>
      </c>
      <c r="AQ48" s="148">
        <v>0</v>
      </c>
      <c r="AR48" s="149">
        <v>0</v>
      </c>
      <c r="AS48" s="149">
        <v>0</v>
      </c>
      <c r="AT48" s="145">
        <v>0</v>
      </c>
      <c r="AU48" s="148">
        <v>0</v>
      </c>
      <c r="AV48" s="148">
        <v>0</v>
      </c>
      <c r="AW48" s="148">
        <v>0</v>
      </c>
      <c r="AX48" s="148">
        <v>0</v>
      </c>
      <c r="AY48" s="148">
        <v>0</v>
      </c>
      <c r="AZ48" s="148">
        <v>0</v>
      </c>
      <c r="BA48" s="148">
        <v>0</v>
      </c>
      <c r="BB48" s="149">
        <v>0</v>
      </c>
      <c r="BC48" s="149">
        <v>0</v>
      </c>
    </row>
    <row r="49" spans="1:55" ht="18.75" customHeight="1" x14ac:dyDescent="0.25">
      <c r="A49" s="18" t="s">
        <v>3</v>
      </c>
      <c r="B49" s="141" t="s">
        <v>35</v>
      </c>
      <c r="C49" s="142" t="s">
        <v>1717</v>
      </c>
      <c r="D49" s="151" t="s">
        <v>1718</v>
      </c>
      <c r="E49" s="145">
        <v>227.52151473508053</v>
      </c>
      <c r="F49" s="145">
        <f t="shared" si="63"/>
        <v>0</v>
      </c>
      <c r="G49" s="146">
        <v>0</v>
      </c>
      <c r="H49" s="146">
        <v>0</v>
      </c>
      <c r="I49" s="146">
        <v>0</v>
      </c>
      <c r="J49" s="146">
        <v>0</v>
      </c>
      <c r="K49" s="146">
        <v>0</v>
      </c>
      <c r="L49" s="146">
        <v>0</v>
      </c>
      <c r="M49" s="146">
        <v>0</v>
      </c>
      <c r="N49" s="147">
        <v>0</v>
      </c>
      <c r="O49" s="147">
        <v>0</v>
      </c>
      <c r="P49" s="145">
        <v>0</v>
      </c>
      <c r="Q49" s="148">
        <v>0</v>
      </c>
      <c r="R49" s="148">
        <v>0</v>
      </c>
      <c r="S49" s="148">
        <v>0</v>
      </c>
      <c r="T49" s="148">
        <v>0</v>
      </c>
      <c r="U49" s="148">
        <v>0</v>
      </c>
      <c r="V49" s="148">
        <v>0</v>
      </c>
      <c r="W49" s="148">
        <v>0</v>
      </c>
      <c r="X49" s="149">
        <v>0</v>
      </c>
      <c r="Y49" s="149">
        <v>0</v>
      </c>
      <c r="Z49" s="145">
        <v>0</v>
      </c>
      <c r="AA49" s="150">
        <v>0</v>
      </c>
      <c r="AB49" s="150">
        <v>0</v>
      </c>
      <c r="AC49" s="150">
        <v>0</v>
      </c>
      <c r="AD49" s="150">
        <v>0</v>
      </c>
      <c r="AE49" s="150">
        <v>0</v>
      </c>
      <c r="AF49" s="150">
        <v>0</v>
      </c>
      <c r="AG49" s="150">
        <v>0</v>
      </c>
      <c r="AH49" s="149">
        <v>0</v>
      </c>
      <c r="AI49" s="149">
        <v>0</v>
      </c>
      <c r="AJ49" s="145">
        <v>0</v>
      </c>
      <c r="AK49" s="148">
        <v>0</v>
      </c>
      <c r="AL49" s="148">
        <v>0</v>
      </c>
      <c r="AM49" s="148">
        <v>0</v>
      </c>
      <c r="AN49" s="148">
        <v>0</v>
      </c>
      <c r="AO49" s="148">
        <v>0</v>
      </c>
      <c r="AP49" s="148">
        <v>0</v>
      </c>
      <c r="AQ49" s="148">
        <v>0</v>
      </c>
      <c r="AR49" s="149">
        <v>0</v>
      </c>
      <c r="AS49" s="149">
        <v>0</v>
      </c>
      <c r="AT49" s="145">
        <v>0</v>
      </c>
      <c r="AU49" s="148">
        <v>0</v>
      </c>
      <c r="AV49" s="148">
        <v>0</v>
      </c>
      <c r="AW49" s="148">
        <v>0</v>
      </c>
      <c r="AX49" s="148">
        <v>0</v>
      </c>
      <c r="AY49" s="148">
        <v>0</v>
      </c>
      <c r="AZ49" s="148">
        <v>0</v>
      </c>
      <c r="BA49" s="148">
        <v>0</v>
      </c>
      <c r="BB49" s="149">
        <v>0</v>
      </c>
      <c r="BC49" s="149">
        <v>0</v>
      </c>
    </row>
    <row r="50" spans="1:55" ht="18.75" customHeight="1" x14ac:dyDescent="0.25">
      <c r="A50" s="18" t="s">
        <v>3</v>
      </c>
      <c r="B50" s="141" t="s">
        <v>35</v>
      </c>
      <c r="C50" s="142" t="s">
        <v>772</v>
      </c>
      <c r="D50" s="151" t="s">
        <v>773</v>
      </c>
      <c r="E50" s="145">
        <v>28.002831162069945</v>
      </c>
      <c r="F50" s="145">
        <f t="shared" si="63"/>
        <v>3.8073057700000001</v>
      </c>
      <c r="G50" s="146">
        <v>1</v>
      </c>
      <c r="H50" s="146">
        <v>0</v>
      </c>
      <c r="I50" s="146">
        <v>0.66700000000000004</v>
      </c>
      <c r="J50" s="146">
        <v>0</v>
      </c>
      <c r="K50" s="146">
        <v>0.03</v>
      </c>
      <c r="L50" s="146">
        <v>0</v>
      </c>
      <c r="M50" s="146">
        <v>0</v>
      </c>
      <c r="N50" s="147">
        <v>0</v>
      </c>
      <c r="O50" s="147">
        <v>0</v>
      </c>
      <c r="P50" s="145">
        <v>0</v>
      </c>
      <c r="Q50" s="148">
        <v>0</v>
      </c>
      <c r="R50" s="148">
        <v>0</v>
      </c>
      <c r="S50" s="148">
        <v>0</v>
      </c>
      <c r="T50" s="148">
        <v>0</v>
      </c>
      <c r="U50" s="148">
        <v>0</v>
      </c>
      <c r="V50" s="148">
        <v>0</v>
      </c>
      <c r="W50" s="148">
        <v>0</v>
      </c>
      <c r="X50" s="149">
        <v>0</v>
      </c>
      <c r="Y50" s="149">
        <v>0</v>
      </c>
      <c r="Z50" s="145">
        <v>0</v>
      </c>
      <c r="AA50" s="150">
        <v>0</v>
      </c>
      <c r="AB50" s="150">
        <v>0</v>
      </c>
      <c r="AC50" s="150">
        <v>0</v>
      </c>
      <c r="AD50" s="150">
        <v>0</v>
      </c>
      <c r="AE50" s="150">
        <v>0</v>
      </c>
      <c r="AF50" s="150">
        <v>0</v>
      </c>
      <c r="AG50" s="150">
        <v>0</v>
      </c>
      <c r="AH50" s="149">
        <v>0</v>
      </c>
      <c r="AI50" s="149">
        <v>0</v>
      </c>
      <c r="AJ50" s="145">
        <v>3.8073057700000001</v>
      </c>
      <c r="AK50" s="148">
        <v>1</v>
      </c>
      <c r="AL50" s="148">
        <v>0</v>
      </c>
      <c r="AM50" s="148">
        <v>0.66700000000000004</v>
      </c>
      <c r="AN50" s="148">
        <v>0</v>
      </c>
      <c r="AO50" s="148">
        <v>0.03</v>
      </c>
      <c r="AP50" s="148">
        <v>0</v>
      </c>
      <c r="AQ50" s="148">
        <v>0</v>
      </c>
      <c r="AR50" s="149">
        <v>0</v>
      </c>
      <c r="AS50" s="149">
        <v>0</v>
      </c>
      <c r="AT50" s="145">
        <v>0</v>
      </c>
      <c r="AU50" s="148">
        <v>0</v>
      </c>
      <c r="AV50" s="148">
        <v>0</v>
      </c>
      <c r="AW50" s="148">
        <v>0</v>
      </c>
      <c r="AX50" s="148">
        <v>0</v>
      </c>
      <c r="AY50" s="148">
        <v>0</v>
      </c>
      <c r="AZ50" s="148">
        <v>0</v>
      </c>
      <c r="BA50" s="148">
        <v>0</v>
      </c>
      <c r="BB50" s="149">
        <v>0</v>
      </c>
      <c r="BC50" s="149">
        <v>0</v>
      </c>
    </row>
    <row r="51" spans="1:55" ht="18.75" customHeight="1" x14ac:dyDescent="0.25">
      <c r="A51" s="18" t="s">
        <v>37</v>
      </c>
      <c r="B51" s="141" t="s">
        <v>35</v>
      </c>
      <c r="C51" s="142" t="s">
        <v>52</v>
      </c>
      <c r="D51" s="151" t="s">
        <v>53</v>
      </c>
      <c r="E51" s="145">
        <v>1141.2891447292729</v>
      </c>
      <c r="F51" s="145">
        <f t="shared" si="63"/>
        <v>0</v>
      </c>
      <c r="G51" s="146">
        <v>0</v>
      </c>
      <c r="H51" s="146">
        <v>0</v>
      </c>
      <c r="I51" s="146">
        <v>0</v>
      </c>
      <c r="J51" s="146">
        <v>0</v>
      </c>
      <c r="K51" s="146">
        <v>0</v>
      </c>
      <c r="L51" s="146">
        <v>0</v>
      </c>
      <c r="M51" s="146">
        <v>0</v>
      </c>
      <c r="N51" s="147">
        <v>0</v>
      </c>
      <c r="O51" s="147">
        <v>0</v>
      </c>
      <c r="P51" s="145">
        <v>0</v>
      </c>
      <c r="Q51" s="148">
        <v>0</v>
      </c>
      <c r="R51" s="148">
        <v>0</v>
      </c>
      <c r="S51" s="148">
        <v>0</v>
      </c>
      <c r="T51" s="148">
        <v>0</v>
      </c>
      <c r="U51" s="148">
        <v>0</v>
      </c>
      <c r="V51" s="148">
        <v>0</v>
      </c>
      <c r="W51" s="148">
        <v>0</v>
      </c>
      <c r="X51" s="149">
        <v>0</v>
      </c>
      <c r="Y51" s="149">
        <v>0</v>
      </c>
      <c r="Z51" s="145">
        <v>0</v>
      </c>
      <c r="AA51" s="150">
        <v>0</v>
      </c>
      <c r="AB51" s="150">
        <v>0</v>
      </c>
      <c r="AC51" s="150">
        <v>0</v>
      </c>
      <c r="AD51" s="150">
        <v>0</v>
      </c>
      <c r="AE51" s="150">
        <v>0</v>
      </c>
      <c r="AF51" s="150">
        <v>0</v>
      </c>
      <c r="AG51" s="150">
        <v>0</v>
      </c>
      <c r="AH51" s="149">
        <v>0</v>
      </c>
      <c r="AI51" s="149">
        <v>0</v>
      </c>
      <c r="AJ51" s="145">
        <v>0</v>
      </c>
      <c r="AK51" s="148">
        <v>0</v>
      </c>
      <c r="AL51" s="148">
        <v>0</v>
      </c>
      <c r="AM51" s="148">
        <v>0</v>
      </c>
      <c r="AN51" s="148">
        <v>0</v>
      </c>
      <c r="AO51" s="148">
        <v>0</v>
      </c>
      <c r="AP51" s="148">
        <v>0</v>
      </c>
      <c r="AQ51" s="148">
        <v>0</v>
      </c>
      <c r="AR51" s="149">
        <v>0</v>
      </c>
      <c r="AS51" s="149">
        <v>0</v>
      </c>
      <c r="AT51" s="145">
        <v>0</v>
      </c>
      <c r="AU51" s="148">
        <v>0</v>
      </c>
      <c r="AV51" s="148">
        <v>0</v>
      </c>
      <c r="AW51" s="148">
        <v>0</v>
      </c>
      <c r="AX51" s="148">
        <v>0</v>
      </c>
      <c r="AY51" s="148">
        <v>0</v>
      </c>
      <c r="AZ51" s="148">
        <v>0</v>
      </c>
      <c r="BA51" s="148">
        <v>0</v>
      </c>
      <c r="BB51" s="149">
        <v>0</v>
      </c>
      <c r="BC51" s="149">
        <v>0</v>
      </c>
    </row>
    <row r="52" spans="1:55" ht="18.75" customHeight="1" x14ac:dyDescent="0.25">
      <c r="A52" s="18" t="s">
        <v>3</v>
      </c>
      <c r="B52" s="141" t="s">
        <v>35</v>
      </c>
      <c r="C52" s="142" t="s">
        <v>1641</v>
      </c>
      <c r="D52" s="151" t="s">
        <v>1642</v>
      </c>
      <c r="E52" s="145">
        <v>7.1193200032717643</v>
      </c>
      <c r="F52" s="145">
        <f t="shared" si="63"/>
        <v>0</v>
      </c>
      <c r="G52" s="146">
        <v>0</v>
      </c>
      <c r="H52" s="146">
        <v>0</v>
      </c>
      <c r="I52" s="146">
        <v>0</v>
      </c>
      <c r="J52" s="146">
        <v>0</v>
      </c>
      <c r="K52" s="146">
        <v>0</v>
      </c>
      <c r="L52" s="146">
        <v>0</v>
      </c>
      <c r="M52" s="146">
        <v>0</v>
      </c>
      <c r="N52" s="147">
        <v>0</v>
      </c>
      <c r="O52" s="147">
        <v>0</v>
      </c>
      <c r="P52" s="145">
        <v>0</v>
      </c>
      <c r="Q52" s="148">
        <v>0</v>
      </c>
      <c r="R52" s="148">
        <v>0</v>
      </c>
      <c r="S52" s="148">
        <v>0</v>
      </c>
      <c r="T52" s="148">
        <v>0</v>
      </c>
      <c r="U52" s="148">
        <v>0</v>
      </c>
      <c r="V52" s="148">
        <v>0</v>
      </c>
      <c r="W52" s="148">
        <v>0</v>
      </c>
      <c r="X52" s="149">
        <v>0</v>
      </c>
      <c r="Y52" s="149">
        <v>0</v>
      </c>
      <c r="Z52" s="145">
        <v>0</v>
      </c>
      <c r="AA52" s="150">
        <v>0</v>
      </c>
      <c r="AB52" s="150">
        <v>0</v>
      </c>
      <c r="AC52" s="150">
        <v>0</v>
      </c>
      <c r="AD52" s="150">
        <v>0</v>
      </c>
      <c r="AE52" s="150">
        <v>0</v>
      </c>
      <c r="AF52" s="150">
        <v>0</v>
      </c>
      <c r="AG52" s="150">
        <v>0</v>
      </c>
      <c r="AH52" s="149">
        <v>0</v>
      </c>
      <c r="AI52" s="149">
        <v>0</v>
      </c>
      <c r="AJ52" s="145">
        <v>0</v>
      </c>
      <c r="AK52" s="148">
        <v>0</v>
      </c>
      <c r="AL52" s="148">
        <v>0</v>
      </c>
      <c r="AM52" s="148">
        <v>0</v>
      </c>
      <c r="AN52" s="148">
        <v>0</v>
      </c>
      <c r="AO52" s="148">
        <v>0</v>
      </c>
      <c r="AP52" s="148">
        <v>0</v>
      </c>
      <c r="AQ52" s="148">
        <v>0</v>
      </c>
      <c r="AR52" s="149">
        <v>0</v>
      </c>
      <c r="AS52" s="149">
        <v>0</v>
      </c>
      <c r="AT52" s="145">
        <v>0</v>
      </c>
      <c r="AU52" s="148">
        <v>0</v>
      </c>
      <c r="AV52" s="148">
        <v>0</v>
      </c>
      <c r="AW52" s="148">
        <v>0</v>
      </c>
      <c r="AX52" s="148">
        <v>0</v>
      </c>
      <c r="AY52" s="148">
        <v>0</v>
      </c>
      <c r="AZ52" s="148">
        <v>0</v>
      </c>
      <c r="BA52" s="148">
        <v>0</v>
      </c>
      <c r="BB52" s="149">
        <v>0</v>
      </c>
      <c r="BC52" s="149">
        <v>0</v>
      </c>
    </row>
    <row r="53" spans="1:55" ht="18.75" customHeight="1" x14ac:dyDescent="0.25">
      <c r="A53" s="18" t="s">
        <v>3</v>
      </c>
      <c r="B53" s="141" t="s">
        <v>35</v>
      </c>
      <c r="C53" s="142" t="s">
        <v>55</v>
      </c>
      <c r="D53" s="151" t="s">
        <v>56</v>
      </c>
      <c r="E53" s="145" t="s">
        <v>0</v>
      </c>
      <c r="F53" s="145">
        <f t="shared" si="63"/>
        <v>0</v>
      </c>
      <c r="G53" s="146">
        <v>0</v>
      </c>
      <c r="H53" s="146">
        <v>0</v>
      </c>
      <c r="I53" s="146">
        <v>0</v>
      </c>
      <c r="J53" s="146">
        <v>0</v>
      </c>
      <c r="K53" s="146">
        <v>0</v>
      </c>
      <c r="L53" s="146">
        <v>0</v>
      </c>
      <c r="M53" s="146">
        <v>0</v>
      </c>
      <c r="N53" s="147">
        <v>0</v>
      </c>
      <c r="O53" s="147">
        <v>0</v>
      </c>
      <c r="P53" s="145">
        <v>0</v>
      </c>
      <c r="Q53" s="148">
        <v>0</v>
      </c>
      <c r="R53" s="148">
        <v>0</v>
      </c>
      <c r="S53" s="148">
        <v>0</v>
      </c>
      <c r="T53" s="148">
        <v>0</v>
      </c>
      <c r="U53" s="148">
        <v>0</v>
      </c>
      <c r="V53" s="148">
        <v>0</v>
      </c>
      <c r="W53" s="148">
        <v>0</v>
      </c>
      <c r="X53" s="149">
        <v>0</v>
      </c>
      <c r="Y53" s="149">
        <v>0</v>
      </c>
      <c r="Z53" s="145">
        <v>0</v>
      </c>
      <c r="AA53" s="150">
        <v>0</v>
      </c>
      <c r="AB53" s="150">
        <v>0</v>
      </c>
      <c r="AC53" s="150">
        <v>0</v>
      </c>
      <c r="AD53" s="150">
        <v>0</v>
      </c>
      <c r="AE53" s="150">
        <v>0</v>
      </c>
      <c r="AF53" s="150">
        <v>0</v>
      </c>
      <c r="AG53" s="150">
        <v>0</v>
      </c>
      <c r="AH53" s="149">
        <v>0</v>
      </c>
      <c r="AI53" s="149">
        <v>0</v>
      </c>
      <c r="AJ53" s="145">
        <v>0</v>
      </c>
      <c r="AK53" s="148">
        <v>0</v>
      </c>
      <c r="AL53" s="148">
        <v>0</v>
      </c>
      <c r="AM53" s="148">
        <v>0</v>
      </c>
      <c r="AN53" s="148">
        <v>0</v>
      </c>
      <c r="AO53" s="148">
        <v>0</v>
      </c>
      <c r="AP53" s="148">
        <v>0</v>
      </c>
      <c r="AQ53" s="148">
        <v>0</v>
      </c>
      <c r="AR53" s="149">
        <v>0</v>
      </c>
      <c r="AS53" s="149">
        <v>0</v>
      </c>
      <c r="AT53" s="145">
        <v>0</v>
      </c>
      <c r="AU53" s="148">
        <v>0</v>
      </c>
      <c r="AV53" s="148">
        <v>0</v>
      </c>
      <c r="AW53" s="148">
        <v>0</v>
      </c>
      <c r="AX53" s="148">
        <v>0</v>
      </c>
      <c r="AY53" s="148">
        <v>0</v>
      </c>
      <c r="AZ53" s="148">
        <v>0</v>
      </c>
      <c r="BA53" s="148">
        <v>0</v>
      </c>
      <c r="BB53" s="149">
        <v>0</v>
      </c>
      <c r="BC53" s="149">
        <v>0</v>
      </c>
    </row>
    <row r="54" spans="1:55" ht="18.75" customHeight="1" x14ac:dyDescent="0.25">
      <c r="A54" s="18" t="s">
        <v>3</v>
      </c>
      <c r="B54" s="141" t="s">
        <v>35</v>
      </c>
      <c r="C54" s="142" t="s">
        <v>58</v>
      </c>
      <c r="D54" s="151" t="s">
        <v>59</v>
      </c>
      <c r="E54" s="145" t="s">
        <v>0</v>
      </c>
      <c r="F54" s="145">
        <f t="shared" si="63"/>
        <v>0</v>
      </c>
      <c r="G54" s="146">
        <v>0</v>
      </c>
      <c r="H54" s="146">
        <v>0</v>
      </c>
      <c r="I54" s="146">
        <v>0</v>
      </c>
      <c r="J54" s="146">
        <v>0</v>
      </c>
      <c r="K54" s="146">
        <v>0</v>
      </c>
      <c r="L54" s="146">
        <v>0</v>
      </c>
      <c r="M54" s="146">
        <v>0</v>
      </c>
      <c r="N54" s="147">
        <v>0</v>
      </c>
      <c r="O54" s="147">
        <v>0</v>
      </c>
      <c r="P54" s="145">
        <v>0</v>
      </c>
      <c r="Q54" s="148">
        <v>0</v>
      </c>
      <c r="R54" s="148">
        <v>0</v>
      </c>
      <c r="S54" s="148">
        <v>0</v>
      </c>
      <c r="T54" s="148">
        <v>0</v>
      </c>
      <c r="U54" s="148">
        <v>0</v>
      </c>
      <c r="V54" s="148">
        <v>0</v>
      </c>
      <c r="W54" s="148">
        <v>0</v>
      </c>
      <c r="X54" s="149">
        <v>0</v>
      </c>
      <c r="Y54" s="149">
        <v>0</v>
      </c>
      <c r="Z54" s="145">
        <v>0</v>
      </c>
      <c r="AA54" s="150">
        <v>0</v>
      </c>
      <c r="AB54" s="150">
        <v>0</v>
      </c>
      <c r="AC54" s="150">
        <v>0</v>
      </c>
      <c r="AD54" s="150">
        <v>0</v>
      </c>
      <c r="AE54" s="150">
        <v>0</v>
      </c>
      <c r="AF54" s="150">
        <v>0</v>
      </c>
      <c r="AG54" s="150">
        <v>0</v>
      </c>
      <c r="AH54" s="149">
        <v>0</v>
      </c>
      <c r="AI54" s="149">
        <v>0</v>
      </c>
      <c r="AJ54" s="145">
        <v>0</v>
      </c>
      <c r="AK54" s="148">
        <v>0</v>
      </c>
      <c r="AL54" s="148">
        <v>0</v>
      </c>
      <c r="AM54" s="148">
        <v>0</v>
      </c>
      <c r="AN54" s="148">
        <v>0</v>
      </c>
      <c r="AO54" s="148">
        <v>0</v>
      </c>
      <c r="AP54" s="148">
        <v>0</v>
      </c>
      <c r="AQ54" s="148">
        <v>0</v>
      </c>
      <c r="AR54" s="149">
        <v>0</v>
      </c>
      <c r="AS54" s="149">
        <v>0</v>
      </c>
      <c r="AT54" s="145">
        <v>0</v>
      </c>
      <c r="AU54" s="148">
        <v>0</v>
      </c>
      <c r="AV54" s="148">
        <v>0</v>
      </c>
      <c r="AW54" s="148">
        <v>0</v>
      </c>
      <c r="AX54" s="148">
        <v>0</v>
      </c>
      <c r="AY54" s="148">
        <v>0</v>
      </c>
      <c r="AZ54" s="148">
        <v>0</v>
      </c>
      <c r="BA54" s="148">
        <v>0</v>
      </c>
      <c r="BB54" s="149">
        <v>0</v>
      </c>
      <c r="BC54" s="149">
        <v>0</v>
      </c>
    </row>
    <row r="55" spans="1:55" ht="18.75" customHeight="1" x14ac:dyDescent="0.25">
      <c r="A55" s="18" t="s">
        <v>3</v>
      </c>
      <c r="B55" s="141" t="s">
        <v>35</v>
      </c>
      <c r="C55" s="142" t="s">
        <v>60</v>
      </c>
      <c r="D55" s="151" t="s">
        <v>61</v>
      </c>
      <c r="E55" s="145">
        <v>3.1888191710762097</v>
      </c>
      <c r="F55" s="145">
        <f t="shared" si="63"/>
        <v>1.3120246</v>
      </c>
      <c r="G55" s="146">
        <v>0</v>
      </c>
      <c r="H55" s="146">
        <v>0</v>
      </c>
      <c r="I55" s="146">
        <v>7.0000000000000001E-3</v>
      </c>
      <c r="J55" s="146">
        <v>0</v>
      </c>
      <c r="K55" s="146">
        <v>0</v>
      </c>
      <c r="L55" s="146">
        <v>0</v>
      </c>
      <c r="M55" s="146">
        <v>0</v>
      </c>
      <c r="N55" s="147">
        <v>0</v>
      </c>
      <c r="O55" s="147">
        <v>1</v>
      </c>
      <c r="P55" s="145">
        <v>0</v>
      </c>
      <c r="Q55" s="148">
        <v>0</v>
      </c>
      <c r="R55" s="148">
        <v>0</v>
      </c>
      <c r="S55" s="148">
        <v>0</v>
      </c>
      <c r="T55" s="148">
        <v>0</v>
      </c>
      <c r="U55" s="148">
        <v>0</v>
      </c>
      <c r="V55" s="148">
        <v>0</v>
      </c>
      <c r="W55" s="148">
        <v>0</v>
      </c>
      <c r="X55" s="149">
        <v>0</v>
      </c>
      <c r="Y55" s="149">
        <v>0</v>
      </c>
      <c r="Z55" s="145">
        <v>0</v>
      </c>
      <c r="AA55" s="150">
        <v>0</v>
      </c>
      <c r="AB55" s="150">
        <v>0</v>
      </c>
      <c r="AC55" s="150">
        <v>0</v>
      </c>
      <c r="AD55" s="150">
        <v>0</v>
      </c>
      <c r="AE55" s="150">
        <v>0</v>
      </c>
      <c r="AF55" s="150">
        <v>0</v>
      </c>
      <c r="AG55" s="150">
        <v>0</v>
      </c>
      <c r="AH55" s="149">
        <v>0</v>
      </c>
      <c r="AI55" s="149">
        <v>0</v>
      </c>
      <c r="AJ55" s="145">
        <v>1.3120246</v>
      </c>
      <c r="AK55" s="148">
        <v>0</v>
      </c>
      <c r="AL55" s="148">
        <v>0</v>
      </c>
      <c r="AM55" s="148">
        <v>7.0000000000000001E-3</v>
      </c>
      <c r="AN55" s="148">
        <v>0</v>
      </c>
      <c r="AO55" s="148">
        <v>0</v>
      </c>
      <c r="AP55" s="148">
        <v>0</v>
      </c>
      <c r="AQ55" s="148">
        <v>0</v>
      </c>
      <c r="AR55" s="149">
        <v>0</v>
      </c>
      <c r="AS55" s="149">
        <v>1</v>
      </c>
      <c r="AT55" s="145">
        <v>0</v>
      </c>
      <c r="AU55" s="148">
        <v>0</v>
      </c>
      <c r="AV55" s="148">
        <v>0</v>
      </c>
      <c r="AW55" s="148">
        <v>0</v>
      </c>
      <c r="AX55" s="148">
        <v>0</v>
      </c>
      <c r="AY55" s="148">
        <v>0</v>
      </c>
      <c r="AZ55" s="148">
        <v>0</v>
      </c>
      <c r="BA55" s="148">
        <v>0</v>
      </c>
      <c r="BB55" s="149">
        <v>0</v>
      </c>
      <c r="BC55" s="149">
        <v>0</v>
      </c>
    </row>
    <row r="56" spans="1:55" ht="18.75" customHeight="1" x14ac:dyDescent="0.25">
      <c r="A56" s="18" t="s">
        <v>3</v>
      </c>
      <c r="B56" s="141" t="s">
        <v>35</v>
      </c>
      <c r="C56" s="142" t="s">
        <v>62</v>
      </c>
      <c r="D56" s="151" t="s">
        <v>63</v>
      </c>
      <c r="E56" s="145" t="s">
        <v>0</v>
      </c>
      <c r="F56" s="145">
        <f t="shared" si="63"/>
        <v>0</v>
      </c>
      <c r="G56" s="146">
        <v>0</v>
      </c>
      <c r="H56" s="146">
        <v>0</v>
      </c>
      <c r="I56" s="146">
        <v>0</v>
      </c>
      <c r="J56" s="146">
        <v>0</v>
      </c>
      <c r="K56" s="146">
        <v>0</v>
      </c>
      <c r="L56" s="146">
        <v>0</v>
      </c>
      <c r="M56" s="146">
        <v>0</v>
      </c>
      <c r="N56" s="147">
        <v>0</v>
      </c>
      <c r="O56" s="147">
        <v>0</v>
      </c>
      <c r="P56" s="145">
        <v>0</v>
      </c>
      <c r="Q56" s="148">
        <v>0</v>
      </c>
      <c r="R56" s="148">
        <v>0</v>
      </c>
      <c r="S56" s="148">
        <v>0</v>
      </c>
      <c r="T56" s="148">
        <v>0</v>
      </c>
      <c r="U56" s="148">
        <v>0</v>
      </c>
      <c r="V56" s="148">
        <v>0</v>
      </c>
      <c r="W56" s="148">
        <v>0</v>
      </c>
      <c r="X56" s="149">
        <v>0</v>
      </c>
      <c r="Y56" s="149">
        <v>0</v>
      </c>
      <c r="Z56" s="145">
        <v>0</v>
      </c>
      <c r="AA56" s="150">
        <v>0</v>
      </c>
      <c r="AB56" s="150">
        <v>0</v>
      </c>
      <c r="AC56" s="150">
        <v>0</v>
      </c>
      <c r="AD56" s="150">
        <v>0</v>
      </c>
      <c r="AE56" s="150">
        <v>0</v>
      </c>
      <c r="AF56" s="150">
        <v>0</v>
      </c>
      <c r="AG56" s="150">
        <v>0</v>
      </c>
      <c r="AH56" s="149">
        <v>0</v>
      </c>
      <c r="AI56" s="149">
        <v>0</v>
      </c>
      <c r="AJ56" s="145">
        <v>0</v>
      </c>
      <c r="AK56" s="148">
        <v>0</v>
      </c>
      <c r="AL56" s="148">
        <v>0</v>
      </c>
      <c r="AM56" s="148">
        <v>0</v>
      </c>
      <c r="AN56" s="148">
        <v>0</v>
      </c>
      <c r="AO56" s="148">
        <v>0</v>
      </c>
      <c r="AP56" s="148">
        <v>0</v>
      </c>
      <c r="AQ56" s="148">
        <v>0</v>
      </c>
      <c r="AR56" s="149">
        <v>0</v>
      </c>
      <c r="AS56" s="149">
        <v>0</v>
      </c>
      <c r="AT56" s="145">
        <v>0</v>
      </c>
      <c r="AU56" s="148">
        <v>0</v>
      </c>
      <c r="AV56" s="148">
        <v>0</v>
      </c>
      <c r="AW56" s="148">
        <v>0</v>
      </c>
      <c r="AX56" s="148">
        <v>0</v>
      </c>
      <c r="AY56" s="148">
        <v>0</v>
      </c>
      <c r="AZ56" s="148">
        <v>0</v>
      </c>
      <c r="BA56" s="148">
        <v>0</v>
      </c>
      <c r="BB56" s="149">
        <v>0</v>
      </c>
      <c r="BC56" s="149">
        <v>0</v>
      </c>
    </row>
    <row r="57" spans="1:55" ht="18.75" customHeight="1" x14ac:dyDescent="0.25">
      <c r="A57" s="18" t="s">
        <v>3</v>
      </c>
      <c r="B57" s="141" t="s">
        <v>35</v>
      </c>
      <c r="C57" s="142" t="s">
        <v>1570</v>
      </c>
      <c r="D57" s="151" t="s">
        <v>1560</v>
      </c>
      <c r="E57" s="145" t="s">
        <v>0</v>
      </c>
      <c r="F57" s="145">
        <f t="shared" si="63"/>
        <v>0</v>
      </c>
      <c r="G57" s="146">
        <v>0</v>
      </c>
      <c r="H57" s="146">
        <v>0</v>
      </c>
      <c r="I57" s="146">
        <v>0</v>
      </c>
      <c r="J57" s="146">
        <v>0</v>
      </c>
      <c r="K57" s="146">
        <v>0</v>
      </c>
      <c r="L57" s="146">
        <v>0</v>
      </c>
      <c r="M57" s="146">
        <v>0</v>
      </c>
      <c r="N57" s="147">
        <v>0</v>
      </c>
      <c r="O57" s="147">
        <v>0</v>
      </c>
      <c r="P57" s="145">
        <v>0</v>
      </c>
      <c r="Q57" s="148">
        <v>0</v>
      </c>
      <c r="R57" s="148">
        <v>0</v>
      </c>
      <c r="S57" s="148">
        <v>0</v>
      </c>
      <c r="T57" s="148">
        <v>0</v>
      </c>
      <c r="U57" s="148">
        <v>0</v>
      </c>
      <c r="V57" s="148">
        <v>0</v>
      </c>
      <c r="W57" s="148">
        <v>0</v>
      </c>
      <c r="X57" s="149">
        <v>0</v>
      </c>
      <c r="Y57" s="149">
        <v>0</v>
      </c>
      <c r="Z57" s="145">
        <v>0</v>
      </c>
      <c r="AA57" s="150">
        <v>0</v>
      </c>
      <c r="AB57" s="150">
        <v>0</v>
      </c>
      <c r="AC57" s="150">
        <v>0</v>
      </c>
      <c r="AD57" s="150">
        <v>0</v>
      </c>
      <c r="AE57" s="150">
        <v>0</v>
      </c>
      <c r="AF57" s="150">
        <v>0</v>
      </c>
      <c r="AG57" s="150">
        <v>0</v>
      </c>
      <c r="AH57" s="149">
        <v>0</v>
      </c>
      <c r="AI57" s="149">
        <v>0</v>
      </c>
      <c r="AJ57" s="145">
        <v>0</v>
      </c>
      <c r="AK57" s="148">
        <v>0</v>
      </c>
      <c r="AL57" s="148">
        <v>0</v>
      </c>
      <c r="AM57" s="148">
        <v>0</v>
      </c>
      <c r="AN57" s="148">
        <v>0</v>
      </c>
      <c r="AO57" s="148">
        <v>0</v>
      </c>
      <c r="AP57" s="148">
        <v>0</v>
      </c>
      <c r="AQ57" s="148">
        <v>0</v>
      </c>
      <c r="AR57" s="149">
        <v>0</v>
      </c>
      <c r="AS57" s="149">
        <v>0</v>
      </c>
      <c r="AT57" s="145">
        <v>0</v>
      </c>
      <c r="AU57" s="148">
        <v>0</v>
      </c>
      <c r="AV57" s="148">
        <v>0</v>
      </c>
      <c r="AW57" s="148">
        <v>0</v>
      </c>
      <c r="AX57" s="148">
        <v>0</v>
      </c>
      <c r="AY57" s="148">
        <v>0</v>
      </c>
      <c r="AZ57" s="148">
        <v>0</v>
      </c>
      <c r="BA57" s="148">
        <v>0</v>
      </c>
      <c r="BB57" s="149">
        <v>0</v>
      </c>
      <c r="BC57" s="149">
        <v>0</v>
      </c>
    </row>
    <row r="58" spans="1:55" ht="18.75" customHeight="1" x14ac:dyDescent="0.25">
      <c r="A58" s="18" t="s">
        <v>3</v>
      </c>
      <c r="B58" s="141" t="s">
        <v>35</v>
      </c>
      <c r="C58" s="142" t="s">
        <v>64</v>
      </c>
      <c r="D58" s="151" t="s">
        <v>65</v>
      </c>
      <c r="E58" s="145">
        <v>28.343182259999999</v>
      </c>
      <c r="F58" s="145">
        <f t="shared" si="63"/>
        <v>0</v>
      </c>
      <c r="G58" s="146">
        <v>0</v>
      </c>
      <c r="H58" s="146">
        <v>0</v>
      </c>
      <c r="I58" s="146">
        <v>0</v>
      </c>
      <c r="J58" s="146">
        <v>0</v>
      </c>
      <c r="K58" s="146">
        <v>0</v>
      </c>
      <c r="L58" s="146">
        <v>0</v>
      </c>
      <c r="M58" s="146">
        <v>0</v>
      </c>
      <c r="N58" s="147">
        <v>0</v>
      </c>
      <c r="O58" s="147">
        <v>0</v>
      </c>
      <c r="P58" s="145">
        <v>0</v>
      </c>
      <c r="Q58" s="148">
        <v>0</v>
      </c>
      <c r="R58" s="148">
        <v>0</v>
      </c>
      <c r="S58" s="148">
        <v>0</v>
      </c>
      <c r="T58" s="148">
        <v>0</v>
      </c>
      <c r="U58" s="148">
        <v>0</v>
      </c>
      <c r="V58" s="148">
        <v>0</v>
      </c>
      <c r="W58" s="148">
        <v>0</v>
      </c>
      <c r="X58" s="149">
        <v>0</v>
      </c>
      <c r="Y58" s="149">
        <v>0</v>
      </c>
      <c r="Z58" s="145">
        <v>0</v>
      </c>
      <c r="AA58" s="150">
        <v>0</v>
      </c>
      <c r="AB58" s="150">
        <v>0</v>
      </c>
      <c r="AC58" s="150">
        <v>0</v>
      </c>
      <c r="AD58" s="150">
        <v>0</v>
      </c>
      <c r="AE58" s="150">
        <v>0</v>
      </c>
      <c r="AF58" s="150">
        <v>0</v>
      </c>
      <c r="AG58" s="150">
        <v>0</v>
      </c>
      <c r="AH58" s="149">
        <v>0</v>
      </c>
      <c r="AI58" s="149">
        <v>0</v>
      </c>
      <c r="AJ58" s="145">
        <v>0</v>
      </c>
      <c r="AK58" s="148">
        <v>0</v>
      </c>
      <c r="AL58" s="148">
        <v>0</v>
      </c>
      <c r="AM58" s="148">
        <v>0</v>
      </c>
      <c r="AN58" s="148">
        <v>0</v>
      </c>
      <c r="AO58" s="148">
        <v>0</v>
      </c>
      <c r="AP58" s="148">
        <v>0</v>
      </c>
      <c r="AQ58" s="148">
        <v>0</v>
      </c>
      <c r="AR58" s="149">
        <v>0</v>
      </c>
      <c r="AS58" s="149">
        <v>0</v>
      </c>
      <c r="AT58" s="145">
        <v>0</v>
      </c>
      <c r="AU58" s="148">
        <v>0</v>
      </c>
      <c r="AV58" s="148">
        <v>0</v>
      </c>
      <c r="AW58" s="148">
        <v>0</v>
      </c>
      <c r="AX58" s="148">
        <v>0</v>
      </c>
      <c r="AY58" s="148">
        <v>0</v>
      </c>
      <c r="AZ58" s="148">
        <v>0</v>
      </c>
      <c r="BA58" s="148">
        <v>0</v>
      </c>
      <c r="BB58" s="149">
        <v>0</v>
      </c>
      <c r="BC58" s="149">
        <v>0</v>
      </c>
    </row>
    <row r="59" spans="1:55" ht="18.75" customHeight="1" x14ac:dyDescent="0.25">
      <c r="A59" s="18" t="s">
        <v>3</v>
      </c>
      <c r="B59" s="141" t="s">
        <v>35</v>
      </c>
      <c r="C59" s="142" t="s">
        <v>66</v>
      </c>
      <c r="D59" s="151" t="s">
        <v>67</v>
      </c>
      <c r="E59" s="145">
        <v>56.891990582933147</v>
      </c>
      <c r="F59" s="145">
        <f t="shared" si="63"/>
        <v>0</v>
      </c>
      <c r="G59" s="146">
        <v>0</v>
      </c>
      <c r="H59" s="146">
        <v>0</v>
      </c>
      <c r="I59" s="146">
        <v>0</v>
      </c>
      <c r="J59" s="146">
        <v>0</v>
      </c>
      <c r="K59" s="146">
        <v>0</v>
      </c>
      <c r="L59" s="146">
        <v>0</v>
      </c>
      <c r="M59" s="146">
        <v>0</v>
      </c>
      <c r="N59" s="147">
        <v>0</v>
      </c>
      <c r="O59" s="147">
        <v>0</v>
      </c>
      <c r="P59" s="145">
        <v>0</v>
      </c>
      <c r="Q59" s="148">
        <v>0</v>
      </c>
      <c r="R59" s="148">
        <v>0</v>
      </c>
      <c r="S59" s="148">
        <v>0</v>
      </c>
      <c r="T59" s="148">
        <v>0</v>
      </c>
      <c r="U59" s="148">
        <v>0</v>
      </c>
      <c r="V59" s="148">
        <v>0</v>
      </c>
      <c r="W59" s="148">
        <v>0</v>
      </c>
      <c r="X59" s="149">
        <v>0</v>
      </c>
      <c r="Y59" s="149">
        <v>0</v>
      </c>
      <c r="Z59" s="145">
        <v>0</v>
      </c>
      <c r="AA59" s="150">
        <v>0</v>
      </c>
      <c r="AB59" s="150">
        <v>0</v>
      </c>
      <c r="AC59" s="150">
        <v>0</v>
      </c>
      <c r="AD59" s="150">
        <v>0</v>
      </c>
      <c r="AE59" s="150">
        <v>0</v>
      </c>
      <c r="AF59" s="150">
        <v>0</v>
      </c>
      <c r="AG59" s="150">
        <v>0</v>
      </c>
      <c r="AH59" s="149">
        <v>0</v>
      </c>
      <c r="AI59" s="149">
        <v>0</v>
      </c>
      <c r="AJ59" s="145">
        <v>0</v>
      </c>
      <c r="AK59" s="148">
        <v>0</v>
      </c>
      <c r="AL59" s="148">
        <v>0</v>
      </c>
      <c r="AM59" s="148">
        <v>0</v>
      </c>
      <c r="AN59" s="148">
        <v>0</v>
      </c>
      <c r="AO59" s="148">
        <v>0</v>
      </c>
      <c r="AP59" s="148">
        <v>0</v>
      </c>
      <c r="AQ59" s="148">
        <v>0</v>
      </c>
      <c r="AR59" s="149">
        <v>0</v>
      </c>
      <c r="AS59" s="149">
        <v>0</v>
      </c>
      <c r="AT59" s="145">
        <v>0</v>
      </c>
      <c r="AU59" s="148">
        <v>0</v>
      </c>
      <c r="AV59" s="148">
        <v>0</v>
      </c>
      <c r="AW59" s="148">
        <v>0</v>
      </c>
      <c r="AX59" s="148">
        <v>0</v>
      </c>
      <c r="AY59" s="148">
        <v>0</v>
      </c>
      <c r="AZ59" s="148">
        <v>0</v>
      </c>
      <c r="BA59" s="148">
        <v>0</v>
      </c>
      <c r="BB59" s="149">
        <v>0</v>
      </c>
      <c r="BC59" s="149">
        <v>0</v>
      </c>
    </row>
    <row r="60" spans="1:55" ht="18.75" customHeight="1" x14ac:dyDescent="0.25">
      <c r="A60" s="18" t="s">
        <v>3</v>
      </c>
      <c r="B60" s="141" t="s">
        <v>35</v>
      </c>
      <c r="C60" s="142" t="s">
        <v>68</v>
      </c>
      <c r="D60" s="151" t="s">
        <v>69</v>
      </c>
      <c r="E60" s="145">
        <v>126.33574267284025</v>
      </c>
      <c r="F60" s="145">
        <f t="shared" si="63"/>
        <v>0</v>
      </c>
      <c r="G60" s="146">
        <v>0</v>
      </c>
      <c r="H60" s="146">
        <v>0</v>
      </c>
      <c r="I60" s="146">
        <v>0</v>
      </c>
      <c r="J60" s="146">
        <v>0</v>
      </c>
      <c r="K60" s="146">
        <v>0</v>
      </c>
      <c r="L60" s="146">
        <v>0</v>
      </c>
      <c r="M60" s="146">
        <v>0</v>
      </c>
      <c r="N60" s="147">
        <v>0</v>
      </c>
      <c r="O60" s="147">
        <v>0</v>
      </c>
      <c r="P60" s="145">
        <v>0</v>
      </c>
      <c r="Q60" s="148">
        <v>0</v>
      </c>
      <c r="R60" s="148">
        <v>0</v>
      </c>
      <c r="S60" s="148">
        <v>0</v>
      </c>
      <c r="T60" s="148">
        <v>0</v>
      </c>
      <c r="U60" s="148">
        <v>0</v>
      </c>
      <c r="V60" s="148">
        <v>0</v>
      </c>
      <c r="W60" s="148">
        <v>0</v>
      </c>
      <c r="X60" s="149">
        <v>0</v>
      </c>
      <c r="Y60" s="149">
        <v>0</v>
      </c>
      <c r="Z60" s="145">
        <v>0</v>
      </c>
      <c r="AA60" s="150">
        <v>0</v>
      </c>
      <c r="AB60" s="150">
        <v>0</v>
      </c>
      <c r="AC60" s="150">
        <v>0</v>
      </c>
      <c r="AD60" s="150">
        <v>0</v>
      </c>
      <c r="AE60" s="150">
        <v>0</v>
      </c>
      <c r="AF60" s="150">
        <v>0</v>
      </c>
      <c r="AG60" s="150">
        <v>0</v>
      </c>
      <c r="AH60" s="149">
        <v>0</v>
      </c>
      <c r="AI60" s="149">
        <v>0</v>
      </c>
      <c r="AJ60" s="145">
        <v>0</v>
      </c>
      <c r="AK60" s="148">
        <v>0</v>
      </c>
      <c r="AL60" s="148">
        <v>0</v>
      </c>
      <c r="AM60" s="148">
        <v>0</v>
      </c>
      <c r="AN60" s="148">
        <v>0</v>
      </c>
      <c r="AO60" s="148">
        <v>0</v>
      </c>
      <c r="AP60" s="148">
        <v>0</v>
      </c>
      <c r="AQ60" s="148">
        <v>0</v>
      </c>
      <c r="AR60" s="149">
        <v>0</v>
      </c>
      <c r="AS60" s="149">
        <v>0</v>
      </c>
      <c r="AT60" s="145">
        <v>0</v>
      </c>
      <c r="AU60" s="148">
        <v>0</v>
      </c>
      <c r="AV60" s="148">
        <v>0</v>
      </c>
      <c r="AW60" s="148">
        <v>0</v>
      </c>
      <c r="AX60" s="148">
        <v>0</v>
      </c>
      <c r="AY60" s="148">
        <v>0</v>
      </c>
      <c r="AZ60" s="148">
        <v>0</v>
      </c>
      <c r="BA60" s="148">
        <v>0</v>
      </c>
      <c r="BB60" s="149">
        <v>0</v>
      </c>
      <c r="BC60" s="149">
        <v>0</v>
      </c>
    </row>
    <row r="61" spans="1:55" ht="18.75" customHeight="1" x14ac:dyDescent="0.25">
      <c r="A61" s="18" t="s">
        <v>3</v>
      </c>
      <c r="B61" s="141" t="s">
        <v>35</v>
      </c>
      <c r="C61" s="142" t="s">
        <v>70</v>
      </c>
      <c r="D61" s="151" t="s">
        <v>71</v>
      </c>
      <c r="E61" s="145">
        <v>90.041702756107028</v>
      </c>
      <c r="F61" s="145">
        <f t="shared" si="63"/>
        <v>0</v>
      </c>
      <c r="G61" s="146">
        <v>0</v>
      </c>
      <c r="H61" s="146">
        <v>0</v>
      </c>
      <c r="I61" s="146">
        <v>0</v>
      </c>
      <c r="J61" s="146">
        <v>0</v>
      </c>
      <c r="K61" s="146">
        <v>0</v>
      </c>
      <c r="L61" s="146">
        <v>0</v>
      </c>
      <c r="M61" s="146">
        <v>0</v>
      </c>
      <c r="N61" s="147">
        <v>0</v>
      </c>
      <c r="O61" s="147">
        <v>0</v>
      </c>
      <c r="P61" s="145">
        <v>0</v>
      </c>
      <c r="Q61" s="148">
        <v>0</v>
      </c>
      <c r="R61" s="148">
        <v>0</v>
      </c>
      <c r="S61" s="148">
        <v>0</v>
      </c>
      <c r="T61" s="148">
        <v>0</v>
      </c>
      <c r="U61" s="148">
        <v>0</v>
      </c>
      <c r="V61" s="148">
        <v>0</v>
      </c>
      <c r="W61" s="148">
        <v>0</v>
      </c>
      <c r="X61" s="149">
        <v>0</v>
      </c>
      <c r="Y61" s="149">
        <v>0</v>
      </c>
      <c r="Z61" s="145">
        <v>0</v>
      </c>
      <c r="AA61" s="150">
        <v>0</v>
      </c>
      <c r="AB61" s="150">
        <v>0</v>
      </c>
      <c r="AC61" s="150">
        <v>0</v>
      </c>
      <c r="AD61" s="150">
        <v>0</v>
      </c>
      <c r="AE61" s="150">
        <v>0</v>
      </c>
      <c r="AF61" s="150">
        <v>0</v>
      </c>
      <c r="AG61" s="150">
        <v>0</v>
      </c>
      <c r="AH61" s="149">
        <v>0</v>
      </c>
      <c r="AI61" s="149">
        <v>0</v>
      </c>
      <c r="AJ61" s="145">
        <v>0</v>
      </c>
      <c r="AK61" s="148">
        <v>0</v>
      </c>
      <c r="AL61" s="148">
        <v>0</v>
      </c>
      <c r="AM61" s="148">
        <v>0</v>
      </c>
      <c r="AN61" s="148">
        <v>0</v>
      </c>
      <c r="AO61" s="148">
        <v>0</v>
      </c>
      <c r="AP61" s="148">
        <v>0</v>
      </c>
      <c r="AQ61" s="148">
        <v>0</v>
      </c>
      <c r="AR61" s="149">
        <v>0</v>
      </c>
      <c r="AS61" s="149">
        <v>0</v>
      </c>
      <c r="AT61" s="145">
        <v>0</v>
      </c>
      <c r="AU61" s="148">
        <v>0</v>
      </c>
      <c r="AV61" s="148">
        <v>0</v>
      </c>
      <c r="AW61" s="148">
        <v>0</v>
      </c>
      <c r="AX61" s="148">
        <v>0</v>
      </c>
      <c r="AY61" s="148">
        <v>0</v>
      </c>
      <c r="AZ61" s="148">
        <v>0</v>
      </c>
      <c r="BA61" s="148">
        <v>0</v>
      </c>
      <c r="BB61" s="149">
        <v>0</v>
      </c>
      <c r="BC61" s="149">
        <v>0</v>
      </c>
    </row>
    <row r="62" spans="1:55" ht="18.75" customHeight="1" x14ac:dyDescent="0.25">
      <c r="A62" s="18" t="s">
        <v>3</v>
      </c>
      <c r="B62" s="141" t="s">
        <v>35</v>
      </c>
      <c r="C62" s="142" t="s">
        <v>72</v>
      </c>
      <c r="D62" s="151" t="s">
        <v>73</v>
      </c>
      <c r="E62" s="145">
        <v>289.13254389778388</v>
      </c>
      <c r="F62" s="145">
        <f t="shared" si="63"/>
        <v>0</v>
      </c>
      <c r="G62" s="146">
        <v>0</v>
      </c>
      <c r="H62" s="146">
        <v>0</v>
      </c>
      <c r="I62" s="146">
        <v>0</v>
      </c>
      <c r="J62" s="146">
        <v>0</v>
      </c>
      <c r="K62" s="146">
        <v>0</v>
      </c>
      <c r="L62" s="146">
        <v>0</v>
      </c>
      <c r="M62" s="146">
        <v>0</v>
      </c>
      <c r="N62" s="147">
        <v>0</v>
      </c>
      <c r="O62" s="147">
        <v>0</v>
      </c>
      <c r="P62" s="145">
        <v>0</v>
      </c>
      <c r="Q62" s="148">
        <v>0</v>
      </c>
      <c r="R62" s="148">
        <v>0</v>
      </c>
      <c r="S62" s="148">
        <v>0</v>
      </c>
      <c r="T62" s="148">
        <v>0</v>
      </c>
      <c r="U62" s="148">
        <v>0</v>
      </c>
      <c r="V62" s="148">
        <v>0</v>
      </c>
      <c r="W62" s="148">
        <v>0</v>
      </c>
      <c r="X62" s="149">
        <v>0</v>
      </c>
      <c r="Y62" s="149">
        <v>0</v>
      </c>
      <c r="Z62" s="145">
        <v>0</v>
      </c>
      <c r="AA62" s="150">
        <v>0</v>
      </c>
      <c r="AB62" s="150">
        <v>0</v>
      </c>
      <c r="AC62" s="150">
        <v>0</v>
      </c>
      <c r="AD62" s="150">
        <v>0</v>
      </c>
      <c r="AE62" s="150">
        <v>0</v>
      </c>
      <c r="AF62" s="150">
        <v>0</v>
      </c>
      <c r="AG62" s="150">
        <v>0</v>
      </c>
      <c r="AH62" s="149">
        <v>0</v>
      </c>
      <c r="AI62" s="149">
        <v>0</v>
      </c>
      <c r="AJ62" s="145">
        <v>0</v>
      </c>
      <c r="AK62" s="148">
        <v>0</v>
      </c>
      <c r="AL62" s="148">
        <v>0</v>
      </c>
      <c r="AM62" s="148">
        <v>0</v>
      </c>
      <c r="AN62" s="148">
        <v>0</v>
      </c>
      <c r="AO62" s="148">
        <v>0</v>
      </c>
      <c r="AP62" s="148">
        <v>0</v>
      </c>
      <c r="AQ62" s="148">
        <v>0</v>
      </c>
      <c r="AR62" s="149">
        <v>0</v>
      </c>
      <c r="AS62" s="149">
        <v>0</v>
      </c>
      <c r="AT62" s="145">
        <v>0</v>
      </c>
      <c r="AU62" s="148">
        <v>0</v>
      </c>
      <c r="AV62" s="148">
        <v>0</v>
      </c>
      <c r="AW62" s="148">
        <v>0</v>
      </c>
      <c r="AX62" s="148">
        <v>0</v>
      </c>
      <c r="AY62" s="148">
        <v>0</v>
      </c>
      <c r="AZ62" s="148">
        <v>0</v>
      </c>
      <c r="BA62" s="148">
        <v>0</v>
      </c>
      <c r="BB62" s="149">
        <v>0</v>
      </c>
      <c r="BC62" s="149">
        <v>0</v>
      </c>
    </row>
    <row r="63" spans="1:55" ht="18.75" customHeight="1" x14ac:dyDescent="0.25">
      <c r="A63" s="18" t="s">
        <v>3</v>
      </c>
      <c r="B63" s="141" t="s">
        <v>35</v>
      </c>
      <c r="C63" s="142" t="s">
        <v>1719</v>
      </c>
      <c r="D63" s="151" t="s">
        <v>1720</v>
      </c>
      <c r="E63" s="145">
        <v>3.3635113063593658</v>
      </c>
      <c r="F63" s="145">
        <f t="shared" si="63"/>
        <v>0</v>
      </c>
      <c r="G63" s="146">
        <v>0</v>
      </c>
      <c r="H63" s="146">
        <v>0</v>
      </c>
      <c r="I63" s="146">
        <v>0</v>
      </c>
      <c r="J63" s="146">
        <v>0</v>
      </c>
      <c r="K63" s="146">
        <v>0</v>
      </c>
      <c r="L63" s="146">
        <v>0</v>
      </c>
      <c r="M63" s="146">
        <v>0</v>
      </c>
      <c r="N63" s="147">
        <v>0</v>
      </c>
      <c r="O63" s="147">
        <v>0</v>
      </c>
      <c r="P63" s="145">
        <v>0</v>
      </c>
      <c r="Q63" s="148">
        <v>0</v>
      </c>
      <c r="R63" s="148">
        <v>0</v>
      </c>
      <c r="S63" s="148">
        <v>0</v>
      </c>
      <c r="T63" s="148">
        <v>0</v>
      </c>
      <c r="U63" s="148">
        <v>0</v>
      </c>
      <c r="V63" s="148">
        <v>0</v>
      </c>
      <c r="W63" s="148">
        <v>0</v>
      </c>
      <c r="X63" s="149">
        <v>0</v>
      </c>
      <c r="Y63" s="149">
        <v>0</v>
      </c>
      <c r="Z63" s="145">
        <v>0</v>
      </c>
      <c r="AA63" s="150">
        <v>0</v>
      </c>
      <c r="AB63" s="150">
        <v>0</v>
      </c>
      <c r="AC63" s="150">
        <v>0</v>
      </c>
      <c r="AD63" s="150">
        <v>0</v>
      </c>
      <c r="AE63" s="150">
        <v>0</v>
      </c>
      <c r="AF63" s="150">
        <v>0</v>
      </c>
      <c r="AG63" s="150">
        <v>0</v>
      </c>
      <c r="AH63" s="149">
        <v>0</v>
      </c>
      <c r="AI63" s="149">
        <v>0</v>
      </c>
      <c r="AJ63" s="145">
        <v>0</v>
      </c>
      <c r="AK63" s="148">
        <v>0</v>
      </c>
      <c r="AL63" s="148">
        <v>0</v>
      </c>
      <c r="AM63" s="148">
        <v>0</v>
      </c>
      <c r="AN63" s="148">
        <v>0</v>
      </c>
      <c r="AO63" s="148">
        <v>0</v>
      </c>
      <c r="AP63" s="148">
        <v>0</v>
      </c>
      <c r="AQ63" s="148">
        <v>0</v>
      </c>
      <c r="AR63" s="149">
        <v>0</v>
      </c>
      <c r="AS63" s="149">
        <v>0</v>
      </c>
      <c r="AT63" s="145">
        <v>0</v>
      </c>
      <c r="AU63" s="148">
        <v>0</v>
      </c>
      <c r="AV63" s="148">
        <v>0</v>
      </c>
      <c r="AW63" s="148">
        <v>0</v>
      </c>
      <c r="AX63" s="148">
        <v>0</v>
      </c>
      <c r="AY63" s="148">
        <v>0</v>
      </c>
      <c r="AZ63" s="148">
        <v>0</v>
      </c>
      <c r="BA63" s="148">
        <v>0</v>
      </c>
      <c r="BB63" s="149">
        <v>0</v>
      </c>
      <c r="BC63" s="149">
        <v>0</v>
      </c>
    </row>
    <row r="64" spans="1:55" ht="18.75" customHeight="1" x14ac:dyDescent="0.25">
      <c r="A64" s="18" t="s">
        <v>3</v>
      </c>
      <c r="B64" s="141" t="s">
        <v>35</v>
      </c>
      <c r="C64" s="142" t="s">
        <v>1730</v>
      </c>
      <c r="D64" s="151" t="s">
        <v>1731</v>
      </c>
      <c r="E64" s="145">
        <v>7.0528166216956807</v>
      </c>
      <c r="F64" s="145">
        <f t="shared" si="63"/>
        <v>0</v>
      </c>
      <c r="G64" s="146">
        <v>0</v>
      </c>
      <c r="H64" s="146">
        <v>0</v>
      </c>
      <c r="I64" s="146">
        <v>0</v>
      </c>
      <c r="J64" s="146">
        <v>0</v>
      </c>
      <c r="K64" s="146">
        <v>0</v>
      </c>
      <c r="L64" s="146">
        <v>0</v>
      </c>
      <c r="M64" s="146">
        <v>0</v>
      </c>
      <c r="N64" s="147">
        <v>0</v>
      </c>
      <c r="O64" s="147">
        <v>0</v>
      </c>
      <c r="P64" s="145">
        <v>0</v>
      </c>
      <c r="Q64" s="148">
        <v>0</v>
      </c>
      <c r="R64" s="148">
        <v>0</v>
      </c>
      <c r="S64" s="148">
        <v>0</v>
      </c>
      <c r="T64" s="148">
        <v>0</v>
      </c>
      <c r="U64" s="148">
        <v>0</v>
      </c>
      <c r="V64" s="148">
        <v>0</v>
      </c>
      <c r="W64" s="148">
        <v>0</v>
      </c>
      <c r="X64" s="149">
        <v>0</v>
      </c>
      <c r="Y64" s="149">
        <v>0</v>
      </c>
      <c r="Z64" s="145">
        <v>0</v>
      </c>
      <c r="AA64" s="150">
        <v>0</v>
      </c>
      <c r="AB64" s="150">
        <v>0</v>
      </c>
      <c r="AC64" s="150">
        <v>0</v>
      </c>
      <c r="AD64" s="150">
        <v>0</v>
      </c>
      <c r="AE64" s="150">
        <v>0</v>
      </c>
      <c r="AF64" s="150">
        <v>0</v>
      </c>
      <c r="AG64" s="150">
        <v>0</v>
      </c>
      <c r="AH64" s="149">
        <v>0</v>
      </c>
      <c r="AI64" s="149">
        <v>0</v>
      </c>
      <c r="AJ64" s="145">
        <v>0</v>
      </c>
      <c r="AK64" s="148">
        <v>0</v>
      </c>
      <c r="AL64" s="148">
        <v>0</v>
      </c>
      <c r="AM64" s="148">
        <v>0</v>
      </c>
      <c r="AN64" s="148">
        <v>0</v>
      </c>
      <c r="AO64" s="148">
        <v>0</v>
      </c>
      <c r="AP64" s="148">
        <v>0</v>
      </c>
      <c r="AQ64" s="148">
        <v>0</v>
      </c>
      <c r="AR64" s="149">
        <v>0</v>
      </c>
      <c r="AS64" s="149">
        <v>0</v>
      </c>
      <c r="AT64" s="145">
        <v>0</v>
      </c>
      <c r="AU64" s="148">
        <v>0</v>
      </c>
      <c r="AV64" s="148">
        <v>0</v>
      </c>
      <c r="AW64" s="148">
        <v>0</v>
      </c>
      <c r="AX64" s="148">
        <v>0</v>
      </c>
      <c r="AY64" s="148">
        <v>0</v>
      </c>
      <c r="AZ64" s="148">
        <v>0</v>
      </c>
      <c r="BA64" s="148">
        <v>0</v>
      </c>
      <c r="BB64" s="149">
        <v>0</v>
      </c>
      <c r="BC64" s="149">
        <v>0</v>
      </c>
    </row>
    <row r="65" spans="1:55" ht="18.75" customHeight="1" x14ac:dyDescent="0.25">
      <c r="A65" s="18" t="s">
        <v>3</v>
      </c>
      <c r="B65" s="141" t="s">
        <v>35</v>
      </c>
      <c r="C65" s="142" t="s">
        <v>1732</v>
      </c>
      <c r="D65" s="151" t="s">
        <v>1733</v>
      </c>
      <c r="E65" s="145">
        <v>3.3635113063593658</v>
      </c>
      <c r="F65" s="145">
        <f t="shared" si="63"/>
        <v>0</v>
      </c>
      <c r="G65" s="146">
        <v>0</v>
      </c>
      <c r="H65" s="146">
        <v>0</v>
      </c>
      <c r="I65" s="146">
        <v>0</v>
      </c>
      <c r="J65" s="146">
        <v>0</v>
      </c>
      <c r="K65" s="146">
        <v>0</v>
      </c>
      <c r="L65" s="146">
        <v>0</v>
      </c>
      <c r="M65" s="146">
        <v>0</v>
      </c>
      <c r="N65" s="147">
        <v>0</v>
      </c>
      <c r="O65" s="147">
        <v>0</v>
      </c>
      <c r="P65" s="145">
        <v>0</v>
      </c>
      <c r="Q65" s="148">
        <v>0</v>
      </c>
      <c r="R65" s="148">
        <v>0</v>
      </c>
      <c r="S65" s="148">
        <v>0</v>
      </c>
      <c r="T65" s="148">
        <v>0</v>
      </c>
      <c r="U65" s="148">
        <v>0</v>
      </c>
      <c r="V65" s="148">
        <v>0</v>
      </c>
      <c r="W65" s="148">
        <v>0</v>
      </c>
      <c r="X65" s="149">
        <v>0</v>
      </c>
      <c r="Y65" s="149">
        <v>0</v>
      </c>
      <c r="Z65" s="145">
        <v>0</v>
      </c>
      <c r="AA65" s="150">
        <v>0</v>
      </c>
      <c r="AB65" s="150">
        <v>0</v>
      </c>
      <c r="AC65" s="150">
        <v>0</v>
      </c>
      <c r="AD65" s="150">
        <v>0</v>
      </c>
      <c r="AE65" s="150">
        <v>0</v>
      </c>
      <c r="AF65" s="150">
        <v>0</v>
      </c>
      <c r="AG65" s="150">
        <v>0</v>
      </c>
      <c r="AH65" s="149">
        <v>0</v>
      </c>
      <c r="AI65" s="149">
        <v>0</v>
      </c>
      <c r="AJ65" s="145">
        <v>0</v>
      </c>
      <c r="AK65" s="148">
        <v>0</v>
      </c>
      <c r="AL65" s="148">
        <v>0</v>
      </c>
      <c r="AM65" s="148">
        <v>0</v>
      </c>
      <c r="AN65" s="148">
        <v>0</v>
      </c>
      <c r="AO65" s="148">
        <v>0</v>
      </c>
      <c r="AP65" s="148">
        <v>0</v>
      </c>
      <c r="AQ65" s="148">
        <v>0</v>
      </c>
      <c r="AR65" s="149">
        <v>0</v>
      </c>
      <c r="AS65" s="149">
        <v>0</v>
      </c>
      <c r="AT65" s="145">
        <v>0</v>
      </c>
      <c r="AU65" s="148">
        <v>0</v>
      </c>
      <c r="AV65" s="148">
        <v>0</v>
      </c>
      <c r="AW65" s="148">
        <v>0</v>
      </c>
      <c r="AX65" s="148">
        <v>0</v>
      </c>
      <c r="AY65" s="148">
        <v>0</v>
      </c>
      <c r="AZ65" s="148">
        <v>0</v>
      </c>
      <c r="BA65" s="148">
        <v>0</v>
      </c>
      <c r="BB65" s="149">
        <v>0</v>
      </c>
      <c r="BC65" s="149">
        <v>0</v>
      </c>
    </row>
    <row r="66" spans="1:55" ht="18.75" customHeight="1" x14ac:dyDescent="0.25">
      <c r="A66" s="18" t="s">
        <v>3</v>
      </c>
      <c r="B66" s="141" t="s">
        <v>35</v>
      </c>
      <c r="C66" s="142" t="s">
        <v>833</v>
      </c>
      <c r="D66" s="151" t="s">
        <v>834</v>
      </c>
      <c r="E66" s="145">
        <v>5.2784679990011902</v>
      </c>
      <c r="F66" s="145">
        <f t="shared" si="63"/>
        <v>0</v>
      </c>
      <c r="G66" s="146">
        <v>0</v>
      </c>
      <c r="H66" s="146">
        <v>0</v>
      </c>
      <c r="I66" s="146">
        <v>0</v>
      </c>
      <c r="J66" s="146">
        <v>0</v>
      </c>
      <c r="K66" s="146">
        <v>0</v>
      </c>
      <c r="L66" s="146">
        <v>0</v>
      </c>
      <c r="M66" s="146">
        <v>0</v>
      </c>
      <c r="N66" s="147">
        <v>0</v>
      </c>
      <c r="O66" s="147">
        <v>0</v>
      </c>
      <c r="P66" s="145">
        <v>0</v>
      </c>
      <c r="Q66" s="148">
        <v>0</v>
      </c>
      <c r="R66" s="148">
        <v>0</v>
      </c>
      <c r="S66" s="148">
        <v>0</v>
      </c>
      <c r="T66" s="148">
        <v>0</v>
      </c>
      <c r="U66" s="148">
        <v>0</v>
      </c>
      <c r="V66" s="148">
        <v>0</v>
      </c>
      <c r="W66" s="148">
        <v>0</v>
      </c>
      <c r="X66" s="149">
        <v>0</v>
      </c>
      <c r="Y66" s="149">
        <v>0</v>
      </c>
      <c r="Z66" s="145">
        <v>0</v>
      </c>
      <c r="AA66" s="150">
        <v>0</v>
      </c>
      <c r="AB66" s="150">
        <v>0</v>
      </c>
      <c r="AC66" s="150">
        <v>0</v>
      </c>
      <c r="AD66" s="150">
        <v>0</v>
      </c>
      <c r="AE66" s="150">
        <v>0</v>
      </c>
      <c r="AF66" s="150">
        <v>0</v>
      </c>
      <c r="AG66" s="150">
        <v>0</v>
      </c>
      <c r="AH66" s="149">
        <v>0</v>
      </c>
      <c r="AI66" s="149">
        <v>0</v>
      </c>
      <c r="AJ66" s="145">
        <v>0</v>
      </c>
      <c r="AK66" s="148">
        <v>0</v>
      </c>
      <c r="AL66" s="148">
        <v>0</v>
      </c>
      <c r="AM66" s="148">
        <v>0</v>
      </c>
      <c r="AN66" s="148">
        <v>0</v>
      </c>
      <c r="AO66" s="148">
        <v>0</v>
      </c>
      <c r="AP66" s="148">
        <v>0</v>
      </c>
      <c r="AQ66" s="148">
        <v>0</v>
      </c>
      <c r="AR66" s="149">
        <v>0</v>
      </c>
      <c r="AS66" s="149">
        <v>0</v>
      </c>
      <c r="AT66" s="145">
        <v>0</v>
      </c>
      <c r="AU66" s="148">
        <v>0</v>
      </c>
      <c r="AV66" s="148">
        <v>0</v>
      </c>
      <c r="AW66" s="148">
        <v>0</v>
      </c>
      <c r="AX66" s="148">
        <v>0</v>
      </c>
      <c r="AY66" s="148">
        <v>0</v>
      </c>
      <c r="AZ66" s="148">
        <v>0</v>
      </c>
      <c r="BA66" s="148">
        <v>0</v>
      </c>
      <c r="BB66" s="149">
        <v>0</v>
      </c>
      <c r="BC66" s="149">
        <v>0</v>
      </c>
    </row>
    <row r="67" spans="1:55" ht="18.75" customHeight="1" x14ac:dyDescent="0.25">
      <c r="A67" s="18" t="s">
        <v>3</v>
      </c>
      <c r="B67" s="141" t="s">
        <v>35</v>
      </c>
      <c r="C67" s="142" t="s">
        <v>74</v>
      </c>
      <c r="D67" s="151" t="s">
        <v>75</v>
      </c>
      <c r="E67" s="145">
        <v>54.771784575191738</v>
      </c>
      <c r="F67" s="145">
        <f t="shared" si="63"/>
        <v>0</v>
      </c>
      <c r="G67" s="146">
        <v>0</v>
      </c>
      <c r="H67" s="146">
        <v>0</v>
      </c>
      <c r="I67" s="146">
        <v>0</v>
      </c>
      <c r="J67" s="146">
        <v>0</v>
      </c>
      <c r="K67" s="146">
        <v>0</v>
      </c>
      <c r="L67" s="146">
        <v>0</v>
      </c>
      <c r="M67" s="146">
        <v>0</v>
      </c>
      <c r="N67" s="147">
        <v>0</v>
      </c>
      <c r="O67" s="147">
        <v>0</v>
      </c>
      <c r="P67" s="145">
        <v>0</v>
      </c>
      <c r="Q67" s="148">
        <v>0</v>
      </c>
      <c r="R67" s="148">
        <v>0</v>
      </c>
      <c r="S67" s="148">
        <v>0</v>
      </c>
      <c r="T67" s="148">
        <v>0</v>
      </c>
      <c r="U67" s="148">
        <v>0</v>
      </c>
      <c r="V67" s="148">
        <v>0</v>
      </c>
      <c r="W67" s="148">
        <v>0</v>
      </c>
      <c r="X67" s="149">
        <v>0</v>
      </c>
      <c r="Y67" s="149">
        <v>0</v>
      </c>
      <c r="Z67" s="145">
        <v>0</v>
      </c>
      <c r="AA67" s="150">
        <v>0</v>
      </c>
      <c r="AB67" s="150">
        <v>0</v>
      </c>
      <c r="AC67" s="150">
        <v>0</v>
      </c>
      <c r="AD67" s="150">
        <v>0</v>
      </c>
      <c r="AE67" s="150">
        <v>0</v>
      </c>
      <c r="AF67" s="150">
        <v>0</v>
      </c>
      <c r="AG67" s="150">
        <v>0</v>
      </c>
      <c r="AH67" s="149">
        <v>0</v>
      </c>
      <c r="AI67" s="149">
        <v>0</v>
      </c>
      <c r="AJ67" s="145">
        <v>0</v>
      </c>
      <c r="AK67" s="148">
        <v>0</v>
      </c>
      <c r="AL67" s="148">
        <v>0</v>
      </c>
      <c r="AM67" s="148">
        <v>0</v>
      </c>
      <c r="AN67" s="148">
        <v>0</v>
      </c>
      <c r="AO67" s="148">
        <v>0</v>
      </c>
      <c r="AP67" s="148">
        <v>0</v>
      </c>
      <c r="AQ67" s="148">
        <v>0</v>
      </c>
      <c r="AR67" s="149">
        <v>0</v>
      </c>
      <c r="AS67" s="149">
        <v>0</v>
      </c>
      <c r="AT67" s="145">
        <v>0</v>
      </c>
      <c r="AU67" s="148">
        <v>0</v>
      </c>
      <c r="AV67" s="148">
        <v>0</v>
      </c>
      <c r="AW67" s="148">
        <v>0</v>
      </c>
      <c r="AX67" s="148">
        <v>0</v>
      </c>
      <c r="AY67" s="148">
        <v>0</v>
      </c>
      <c r="AZ67" s="148">
        <v>0</v>
      </c>
      <c r="BA67" s="148">
        <v>0</v>
      </c>
      <c r="BB67" s="149">
        <v>0</v>
      </c>
      <c r="BC67" s="149">
        <v>0</v>
      </c>
    </row>
    <row r="68" spans="1:55" ht="18.75" customHeight="1" x14ac:dyDescent="0.25">
      <c r="A68" s="18" t="s">
        <v>3</v>
      </c>
      <c r="B68" s="141" t="s">
        <v>35</v>
      </c>
      <c r="C68" s="142" t="s">
        <v>1571</v>
      </c>
      <c r="D68" s="151" t="s">
        <v>1561</v>
      </c>
      <c r="E68" s="145">
        <v>76.175472131922604</v>
      </c>
      <c r="F68" s="145">
        <f t="shared" si="63"/>
        <v>0</v>
      </c>
      <c r="G68" s="146">
        <v>0</v>
      </c>
      <c r="H68" s="146">
        <v>0</v>
      </c>
      <c r="I68" s="146">
        <v>0</v>
      </c>
      <c r="J68" s="146">
        <v>0</v>
      </c>
      <c r="K68" s="146">
        <v>0</v>
      </c>
      <c r="L68" s="146">
        <v>0</v>
      </c>
      <c r="M68" s="146">
        <v>0</v>
      </c>
      <c r="N68" s="147">
        <v>0</v>
      </c>
      <c r="O68" s="147">
        <v>0</v>
      </c>
      <c r="P68" s="145">
        <v>0</v>
      </c>
      <c r="Q68" s="148">
        <v>0</v>
      </c>
      <c r="R68" s="148">
        <v>0</v>
      </c>
      <c r="S68" s="148">
        <v>0</v>
      </c>
      <c r="T68" s="148">
        <v>0</v>
      </c>
      <c r="U68" s="148">
        <v>0</v>
      </c>
      <c r="V68" s="148">
        <v>0</v>
      </c>
      <c r="W68" s="148">
        <v>0</v>
      </c>
      <c r="X68" s="149">
        <v>0</v>
      </c>
      <c r="Y68" s="149">
        <v>0</v>
      </c>
      <c r="Z68" s="145">
        <v>0</v>
      </c>
      <c r="AA68" s="150">
        <v>0</v>
      </c>
      <c r="AB68" s="150">
        <v>0</v>
      </c>
      <c r="AC68" s="150">
        <v>0</v>
      </c>
      <c r="AD68" s="150">
        <v>0</v>
      </c>
      <c r="AE68" s="150">
        <v>0</v>
      </c>
      <c r="AF68" s="150">
        <v>0</v>
      </c>
      <c r="AG68" s="150">
        <v>0</v>
      </c>
      <c r="AH68" s="149">
        <v>0</v>
      </c>
      <c r="AI68" s="149">
        <v>0</v>
      </c>
      <c r="AJ68" s="145">
        <v>0</v>
      </c>
      <c r="AK68" s="148">
        <v>0</v>
      </c>
      <c r="AL68" s="148">
        <v>0</v>
      </c>
      <c r="AM68" s="148">
        <v>0</v>
      </c>
      <c r="AN68" s="148">
        <v>0</v>
      </c>
      <c r="AO68" s="148">
        <v>0</v>
      </c>
      <c r="AP68" s="148">
        <v>0</v>
      </c>
      <c r="AQ68" s="148">
        <v>0</v>
      </c>
      <c r="AR68" s="149">
        <v>0</v>
      </c>
      <c r="AS68" s="149">
        <v>0</v>
      </c>
      <c r="AT68" s="145">
        <v>0</v>
      </c>
      <c r="AU68" s="148">
        <v>0</v>
      </c>
      <c r="AV68" s="148">
        <v>0</v>
      </c>
      <c r="AW68" s="148">
        <v>0</v>
      </c>
      <c r="AX68" s="148">
        <v>0</v>
      </c>
      <c r="AY68" s="148">
        <v>0</v>
      </c>
      <c r="AZ68" s="148">
        <v>0</v>
      </c>
      <c r="BA68" s="148">
        <v>0</v>
      </c>
      <c r="BB68" s="149">
        <v>0</v>
      </c>
      <c r="BC68" s="149">
        <v>0</v>
      </c>
    </row>
    <row r="69" spans="1:55" ht="18.75" customHeight="1" x14ac:dyDescent="0.25">
      <c r="A69" s="18" t="s">
        <v>3</v>
      </c>
      <c r="B69" s="141" t="s">
        <v>35</v>
      </c>
      <c r="C69" s="142" t="s">
        <v>1584</v>
      </c>
      <c r="D69" s="151" t="s">
        <v>1585</v>
      </c>
      <c r="E69" s="145">
        <v>4.8640127361120378</v>
      </c>
      <c r="F69" s="145">
        <f t="shared" si="63"/>
        <v>1.5211198700000002</v>
      </c>
      <c r="G69" s="146">
        <v>0</v>
      </c>
      <c r="H69" s="146">
        <v>0</v>
      </c>
      <c r="I69" s="146">
        <v>0</v>
      </c>
      <c r="J69" s="146">
        <v>0.108</v>
      </c>
      <c r="K69" s="146">
        <v>0.20399999999999999</v>
      </c>
      <c r="L69" s="146">
        <v>0</v>
      </c>
      <c r="M69" s="146">
        <v>0</v>
      </c>
      <c r="N69" s="147">
        <v>0</v>
      </c>
      <c r="O69" s="147">
        <v>0</v>
      </c>
      <c r="P69" s="145">
        <v>0</v>
      </c>
      <c r="Q69" s="148">
        <v>0</v>
      </c>
      <c r="R69" s="148">
        <v>0</v>
      </c>
      <c r="S69" s="148">
        <v>0</v>
      </c>
      <c r="T69" s="148">
        <v>0</v>
      </c>
      <c r="U69" s="148">
        <v>0</v>
      </c>
      <c r="V69" s="148">
        <v>0</v>
      </c>
      <c r="W69" s="148">
        <v>0</v>
      </c>
      <c r="X69" s="149">
        <v>0</v>
      </c>
      <c r="Y69" s="149">
        <v>0</v>
      </c>
      <c r="Z69" s="145">
        <v>0</v>
      </c>
      <c r="AA69" s="150">
        <v>0</v>
      </c>
      <c r="AB69" s="150">
        <v>0</v>
      </c>
      <c r="AC69" s="150">
        <v>0</v>
      </c>
      <c r="AD69" s="150">
        <v>0</v>
      </c>
      <c r="AE69" s="150">
        <v>0</v>
      </c>
      <c r="AF69" s="150">
        <v>0</v>
      </c>
      <c r="AG69" s="150">
        <v>0</v>
      </c>
      <c r="AH69" s="149">
        <v>0</v>
      </c>
      <c r="AI69" s="149">
        <v>0</v>
      </c>
      <c r="AJ69" s="145">
        <v>1.5211198700000002</v>
      </c>
      <c r="AK69" s="148">
        <v>0</v>
      </c>
      <c r="AL69" s="148">
        <v>0</v>
      </c>
      <c r="AM69" s="148">
        <v>0</v>
      </c>
      <c r="AN69" s="148">
        <v>0.108</v>
      </c>
      <c r="AO69" s="148">
        <v>0.20399999999999999</v>
      </c>
      <c r="AP69" s="148">
        <v>0</v>
      </c>
      <c r="AQ69" s="148">
        <v>0</v>
      </c>
      <c r="AR69" s="149">
        <v>0</v>
      </c>
      <c r="AS69" s="149">
        <v>0</v>
      </c>
      <c r="AT69" s="145">
        <v>0</v>
      </c>
      <c r="AU69" s="148">
        <v>0</v>
      </c>
      <c r="AV69" s="148">
        <v>0</v>
      </c>
      <c r="AW69" s="148">
        <v>0</v>
      </c>
      <c r="AX69" s="148">
        <v>0</v>
      </c>
      <c r="AY69" s="148">
        <v>0</v>
      </c>
      <c r="AZ69" s="148">
        <v>0</v>
      </c>
      <c r="BA69" s="148">
        <v>0</v>
      </c>
      <c r="BB69" s="149">
        <v>0</v>
      </c>
      <c r="BC69" s="149">
        <v>0</v>
      </c>
    </row>
    <row r="70" spans="1:55" ht="18.75" customHeight="1" x14ac:dyDescent="0.25">
      <c r="A70" s="18" t="s">
        <v>3</v>
      </c>
      <c r="B70" s="141" t="s">
        <v>35</v>
      </c>
      <c r="C70" s="142" t="s">
        <v>76</v>
      </c>
      <c r="D70" s="151" t="s">
        <v>77</v>
      </c>
      <c r="E70" s="145">
        <v>12.697896284499334</v>
      </c>
      <c r="F70" s="145">
        <f t="shared" si="63"/>
        <v>0</v>
      </c>
      <c r="G70" s="146">
        <v>0</v>
      </c>
      <c r="H70" s="146">
        <v>0</v>
      </c>
      <c r="I70" s="146">
        <v>0</v>
      </c>
      <c r="J70" s="146">
        <v>0</v>
      </c>
      <c r="K70" s="146">
        <v>0</v>
      </c>
      <c r="L70" s="146">
        <v>0</v>
      </c>
      <c r="M70" s="146">
        <v>0</v>
      </c>
      <c r="N70" s="147">
        <v>0</v>
      </c>
      <c r="O70" s="147">
        <v>0</v>
      </c>
      <c r="P70" s="145">
        <v>0</v>
      </c>
      <c r="Q70" s="148">
        <v>0</v>
      </c>
      <c r="R70" s="148">
        <v>0</v>
      </c>
      <c r="S70" s="148">
        <v>0</v>
      </c>
      <c r="T70" s="148">
        <v>0</v>
      </c>
      <c r="U70" s="148">
        <v>0</v>
      </c>
      <c r="V70" s="148">
        <v>0</v>
      </c>
      <c r="W70" s="148">
        <v>0</v>
      </c>
      <c r="X70" s="149">
        <v>0</v>
      </c>
      <c r="Y70" s="149">
        <v>0</v>
      </c>
      <c r="Z70" s="145">
        <v>0</v>
      </c>
      <c r="AA70" s="150">
        <v>0</v>
      </c>
      <c r="AB70" s="150">
        <v>0</v>
      </c>
      <c r="AC70" s="150">
        <v>0</v>
      </c>
      <c r="AD70" s="150">
        <v>0</v>
      </c>
      <c r="AE70" s="150">
        <v>0</v>
      </c>
      <c r="AF70" s="150">
        <v>0</v>
      </c>
      <c r="AG70" s="150">
        <v>0</v>
      </c>
      <c r="AH70" s="149">
        <v>0</v>
      </c>
      <c r="AI70" s="149">
        <v>0</v>
      </c>
      <c r="AJ70" s="145">
        <v>0</v>
      </c>
      <c r="AK70" s="148">
        <v>0</v>
      </c>
      <c r="AL70" s="148">
        <v>0</v>
      </c>
      <c r="AM70" s="148">
        <v>0</v>
      </c>
      <c r="AN70" s="148">
        <v>0</v>
      </c>
      <c r="AO70" s="148">
        <v>0</v>
      </c>
      <c r="AP70" s="148">
        <v>0</v>
      </c>
      <c r="AQ70" s="148">
        <v>0</v>
      </c>
      <c r="AR70" s="149">
        <v>0</v>
      </c>
      <c r="AS70" s="149">
        <v>0</v>
      </c>
      <c r="AT70" s="145">
        <v>0</v>
      </c>
      <c r="AU70" s="148">
        <v>0</v>
      </c>
      <c r="AV70" s="148">
        <v>0</v>
      </c>
      <c r="AW70" s="148">
        <v>0</v>
      </c>
      <c r="AX70" s="148">
        <v>0</v>
      </c>
      <c r="AY70" s="148">
        <v>0</v>
      </c>
      <c r="AZ70" s="148">
        <v>0</v>
      </c>
      <c r="BA70" s="148">
        <v>0</v>
      </c>
      <c r="BB70" s="149">
        <v>0</v>
      </c>
      <c r="BC70" s="149">
        <v>0</v>
      </c>
    </row>
    <row r="71" spans="1:55" ht="18.75" customHeight="1" x14ac:dyDescent="0.25">
      <c r="A71" s="18" t="s">
        <v>3</v>
      </c>
      <c r="B71" s="141" t="s">
        <v>35</v>
      </c>
      <c r="C71" s="142" t="s">
        <v>78</v>
      </c>
      <c r="D71" s="151" t="s">
        <v>79</v>
      </c>
      <c r="E71" s="145">
        <v>33.433094284856274</v>
      </c>
      <c r="F71" s="145">
        <f t="shared" si="63"/>
        <v>0</v>
      </c>
      <c r="G71" s="146">
        <v>0</v>
      </c>
      <c r="H71" s="146">
        <v>0</v>
      </c>
      <c r="I71" s="146">
        <v>0</v>
      </c>
      <c r="J71" s="146">
        <v>0</v>
      </c>
      <c r="K71" s="146">
        <v>0</v>
      </c>
      <c r="L71" s="146">
        <v>0</v>
      </c>
      <c r="M71" s="146">
        <v>0</v>
      </c>
      <c r="N71" s="147">
        <v>0</v>
      </c>
      <c r="O71" s="147">
        <v>0</v>
      </c>
      <c r="P71" s="145">
        <v>0</v>
      </c>
      <c r="Q71" s="148">
        <v>0</v>
      </c>
      <c r="R71" s="148">
        <v>0</v>
      </c>
      <c r="S71" s="148">
        <v>0</v>
      </c>
      <c r="T71" s="148">
        <v>0</v>
      </c>
      <c r="U71" s="148">
        <v>0</v>
      </c>
      <c r="V71" s="148">
        <v>0</v>
      </c>
      <c r="W71" s="148">
        <v>0</v>
      </c>
      <c r="X71" s="149">
        <v>0</v>
      </c>
      <c r="Y71" s="149">
        <v>0</v>
      </c>
      <c r="Z71" s="145">
        <v>0</v>
      </c>
      <c r="AA71" s="150">
        <v>0</v>
      </c>
      <c r="AB71" s="150">
        <v>0</v>
      </c>
      <c r="AC71" s="150">
        <v>0</v>
      </c>
      <c r="AD71" s="150">
        <v>0</v>
      </c>
      <c r="AE71" s="150">
        <v>0</v>
      </c>
      <c r="AF71" s="150">
        <v>0</v>
      </c>
      <c r="AG71" s="150">
        <v>0</v>
      </c>
      <c r="AH71" s="149">
        <v>0</v>
      </c>
      <c r="AI71" s="149">
        <v>0</v>
      </c>
      <c r="AJ71" s="145">
        <v>0</v>
      </c>
      <c r="AK71" s="148">
        <v>0</v>
      </c>
      <c r="AL71" s="148">
        <v>0</v>
      </c>
      <c r="AM71" s="148">
        <v>0</v>
      </c>
      <c r="AN71" s="148">
        <v>0</v>
      </c>
      <c r="AO71" s="148">
        <v>0</v>
      </c>
      <c r="AP71" s="148">
        <v>0</v>
      </c>
      <c r="AQ71" s="148">
        <v>0</v>
      </c>
      <c r="AR71" s="149">
        <v>0</v>
      </c>
      <c r="AS71" s="149">
        <v>0</v>
      </c>
      <c r="AT71" s="145">
        <v>0</v>
      </c>
      <c r="AU71" s="148">
        <v>0</v>
      </c>
      <c r="AV71" s="148">
        <v>0</v>
      </c>
      <c r="AW71" s="148">
        <v>0</v>
      </c>
      <c r="AX71" s="148">
        <v>0</v>
      </c>
      <c r="AY71" s="148">
        <v>0</v>
      </c>
      <c r="AZ71" s="148">
        <v>0</v>
      </c>
      <c r="BA71" s="148">
        <v>0</v>
      </c>
      <c r="BB71" s="149">
        <v>0</v>
      </c>
      <c r="BC71" s="149">
        <v>0</v>
      </c>
    </row>
    <row r="72" spans="1:55" ht="18.75" customHeight="1" x14ac:dyDescent="0.25">
      <c r="A72" s="18" t="s">
        <v>3</v>
      </c>
      <c r="B72" s="141" t="s">
        <v>35</v>
      </c>
      <c r="C72" s="142" t="s">
        <v>80</v>
      </c>
      <c r="D72" s="151" t="s">
        <v>81</v>
      </c>
      <c r="E72" s="145">
        <v>55.249452611521697</v>
      </c>
      <c r="F72" s="145">
        <f t="shared" si="63"/>
        <v>33.759455950000003</v>
      </c>
      <c r="G72" s="146">
        <v>0.8</v>
      </c>
      <c r="H72" s="146">
        <v>0</v>
      </c>
      <c r="I72" s="146">
        <v>0</v>
      </c>
      <c r="J72" s="146">
        <v>0</v>
      </c>
      <c r="K72" s="146">
        <v>1.5229999999999999</v>
      </c>
      <c r="L72" s="146">
        <v>0</v>
      </c>
      <c r="M72" s="146">
        <v>0</v>
      </c>
      <c r="N72" s="147">
        <v>0</v>
      </c>
      <c r="O72" s="147">
        <v>0</v>
      </c>
      <c r="P72" s="145">
        <v>0</v>
      </c>
      <c r="Q72" s="148">
        <v>0</v>
      </c>
      <c r="R72" s="148">
        <v>0</v>
      </c>
      <c r="S72" s="148">
        <v>0</v>
      </c>
      <c r="T72" s="148">
        <v>0</v>
      </c>
      <c r="U72" s="148">
        <v>0</v>
      </c>
      <c r="V72" s="148">
        <v>0</v>
      </c>
      <c r="W72" s="148">
        <v>0</v>
      </c>
      <c r="X72" s="149">
        <v>0</v>
      </c>
      <c r="Y72" s="149">
        <v>0</v>
      </c>
      <c r="Z72" s="145">
        <v>0</v>
      </c>
      <c r="AA72" s="150">
        <v>0</v>
      </c>
      <c r="AB72" s="150">
        <v>0</v>
      </c>
      <c r="AC72" s="150">
        <v>0</v>
      </c>
      <c r="AD72" s="150">
        <v>0</v>
      </c>
      <c r="AE72" s="150">
        <v>0</v>
      </c>
      <c r="AF72" s="150">
        <v>0</v>
      </c>
      <c r="AG72" s="150">
        <v>0</v>
      </c>
      <c r="AH72" s="149">
        <v>0</v>
      </c>
      <c r="AI72" s="149">
        <v>0</v>
      </c>
      <c r="AJ72" s="145">
        <v>33.759455950000003</v>
      </c>
      <c r="AK72" s="148">
        <v>0.8</v>
      </c>
      <c r="AL72" s="148">
        <v>0</v>
      </c>
      <c r="AM72" s="148">
        <v>0</v>
      </c>
      <c r="AN72" s="148">
        <v>0</v>
      </c>
      <c r="AO72" s="148">
        <v>1.5229999999999999</v>
      </c>
      <c r="AP72" s="148">
        <v>0</v>
      </c>
      <c r="AQ72" s="148">
        <v>0</v>
      </c>
      <c r="AR72" s="149">
        <v>0</v>
      </c>
      <c r="AS72" s="149">
        <v>0</v>
      </c>
      <c r="AT72" s="145">
        <v>0</v>
      </c>
      <c r="AU72" s="148">
        <v>0</v>
      </c>
      <c r="AV72" s="148">
        <v>0</v>
      </c>
      <c r="AW72" s="148">
        <v>0</v>
      </c>
      <c r="AX72" s="148">
        <v>0</v>
      </c>
      <c r="AY72" s="148">
        <v>0</v>
      </c>
      <c r="AZ72" s="148">
        <v>0</v>
      </c>
      <c r="BA72" s="148">
        <v>0</v>
      </c>
      <c r="BB72" s="149">
        <v>0</v>
      </c>
      <c r="BC72" s="149">
        <v>0</v>
      </c>
    </row>
    <row r="73" spans="1:55" ht="18.75" customHeight="1" x14ac:dyDescent="0.25">
      <c r="A73" s="18" t="s">
        <v>3</v>
      </c>
      <c r="B73" s="141" t="s">
        <v>35</v>
      </c>
      <c r="C73" s="142" t="s">
        <v>82</v>
      </c>
      <c r="D73" s="151" t="s">
        <v>83</v>
      </c>
      <c r="E73" s="145">
        <v>37.700315362227961</v>
      </c>
      <c r="F73" s="145">
        <f t="shared" si="63"/>
        <v>0</v>
      </c>
      <c r="G73" s="146">
        <v>0</v>
      </c>
      <c r="H73" s="146">
        <v>0</v>
      </c>
      <c r="I73" s="146">
        <v>0</v>
      </c>
      <c r="J73" s="146">
        <v>0</v>
      </c>
      <c r="K73" s="146">
        <v>0</v>
      </c>
      <c r="L73" s="146">
        <v>0</v>
      </c>
      <c r="M73" s="146">
        <v>0</v>
      </c>
      <c r="N73" s="147">
        <v>0</v>
      </c>
      <c r="O73" s="147">
        <v>0</v>
      </c>
      <c r="P73" s="145">
        <v>0</v>
      </c>
      <c r="Q73" s="148">
        <v>0</v>
      </c>
      <c r="R73" s="148">
        <v>0</v>
      </c>
      <c r="S73" s="148">
        <v>0</v>
      </c>
      <c r="T73" s="148">
        <v>0</v>
      </c>
      <c r="U73" s="148">
        <v>0</v>
      </c>
      <c r="V73" s="148">
        <v>0</v>
      </c>
      <c r="W73" s="148">
        <v>0</v>
      </c>
      <c r="X73" s="149">
        <v>0</v>
      </c>
      <c r="Y73" s="149">
        <v>0</v>
      </c>
      <c r="Z73" s="145">
        <v>0</v>
      </c>
      <c r="AA73" s="150">
        <v>0</v>
      </c>
      <c r="AB73" s="150">
        <v>0</v>
      </c>
      <c r="AC73" s="150">
        <v>0</v>
      </c>
      <c r="AD73" s="150">
        <v>0</v>
      </c>
      <c r="AE73" s="150">
        <v>0</v>
      </c>
      <c r="AF73" s="150">
        <v>0</v>
      </c>
      <c r="AG73" s="150">
        <v>0</v>
      </c>
      <c r="AH73" s="149">
        <v>0</v>
      </c>
      <c r="AI73" s="149">
        <v>0</v>
      </c>
      <c r="AJ73" s="145">
        <v>0</v>
      </c>
      <c r="AK73" s="148">
        <v>0</v>
      </c>
      <c r="AL73" s="148">
        <v>0</v>
      </c>
      <c r="AM73" s="148">
        <v>0</v>
      </c>
      <c r="AN73" s="148">
        <v>0</v>
      </c>
      <c r="AO73" s="148">
        <v>0</v>
      </c>
      <c r="AP73" s="148">
        <v>0</v>
      </c>
      <c r="AQ73" s="148">
        <v>0</v>
      </c>
      <c r="AR73" s="149">
        <v>0</v>
      </c>
      <c r="AS73" s="149">
        <v>0</v>
      </c>
      <c r="AT73" s="145">
        <v>0</v>
      </c>
      <c r="AU73" s="148">
        <v>0</v>
      </c>
      <c r="AV73" s="148">
        <v>0</v>
      </c>
      <c r="AW73" s="148">
        <v>0</v>
      </c>
      <c r="AX73" s="148">
        <v>0</v>
      </c>
      <c r="AY73" s="148">
        <v>0</v>
      </c>
      <c r="AZ73" s="148">
        <v>0</v>
      </c>
      <c r="BA73" s="148">
        <v>0</v>
      </c>
      <c r="BB73" s="149">
        <v>0</v>
      </c>
      <c r="BC73" s="149">
        <v>0</v>
      </c>
    </row>
    <row r="74" spans="1:55" ht="18.75" customHeight="1" x14ac:dyDescent="0.25">
      <c r="A74" s="18" t="s">
        <v>3</v>
      </c>
      <c r="B74" s="141" t="s">
        <v>35</v>
      </c>
      <c r="C74" s="142" t="s">
        <v>1682</v>
      </c>
      <c r="D74" s="151" t="s">
        <v>1683</v>
      </c>
      <c r="E74" s="145">
        <v>13.926794353243164</v>
      </c>
      <c r="F74" s="145">
        <f t="shared" si="63"/>
        <v>6.9467365599999997</v>
      </c>
      <c r="G74" s="146">
        <v>0.4</v>
      </c>
      <c r="H74" s="146">
        <v>0</v>
      </c>
      <c r="I74" s="146">
        <v>1.3000000000000001E-2</v>
      </c>
      <c r="J74" s="146">
        <v>0</v>
      </c>
      <c r="K74" s="146">
        <v>0.74099999999999999</v>
      </c>
      <c r="L74" s="146">
        <v>0</v>
      </c>
      <c r="M74" s="146">
        <v>0</v>
      </c>
      <c r="N74" s="147">
        <v>0</v>
      </c>
      <c r="O74" s="147">
        <v>0</v>
      </c>
      <c r="P74" s="145">
        <v>0</v>
      </c>
      <c r="Q74" s="148">
        <v>0</v>
      </c>
      <c r="R74" s="148">
        <v>0</v>
      </c>
      <c r="S74" s="148">
        <v>0</v>
      </c>
      <c r="T74" s="148">
        <v>0</v>
      </c>
      <c r="U74" s="148">
        <v>0</v>
      </c>
      <c r="V74" s="148">
        <v>0</v>
      </c>
      <c r="W74" s="148">
        <v>0</v>
      </c>
      <c r="X74" s="149">
        <v>0</v>
      </c>
      <c r="Y74" s="149">
        <v>0</v>
      </c>
      <c r="Z74" s="145">
        <v>0</v>
      </c>
      <c r="AA74" s="150">
        <v>0</v>
      </c>
      <c r="AB74" s="150">
        <v>0</v>
      </c>
      <c r="AC74" s="150">
        <v>0</v>
      </c>
      <c r="AD74" s="150">
        <v>0</v>
      </c>
      <c r="AE74" s="150">
        <v>0</v>
      </c>
      <c r="AF74" s="150">
        <v>0</v>
      </c>
      <c r="AG74" s="150">
        <v>0</v>
      </c>
      <c r="AH74" s="149">
        <v>0</v>
      </c>
      <c r="AI74" s="149">
        <v>0</v>
      </c>
      <c r="AJ74" s="145">
        <v>6.9467365599999997</v>
      </c>
      <c r="AK74" s="148">
        <v>0.4</v>
      </c>
      <c r="AL74" s="148">
        <v>0</v>
      </c>
      <c r="AM74" s="148">
        <v>1.3000000000000001E-2</v>
      </c>
      <c r="AN74" s="148">
        <v>0</v>
      </c>
      <c r="AO74" s="148">
        <v>0.74099999999999999</v>
      </c>
      <c r="AP74" s="148">
        <v>0</v>
      </c>
      <c r="AQ74" s="148">
        <v>0</v>
      </c>
      <c r="AR74" s="149">
        <v>0</v>
      </c>
      <c r="AS74" s="149">
        <v>0</v>
      </c>
      <c r="AT74" s="145">
        <v>0</v>
      </c>
      <c r="AU74" s="148">
        <v>0</v>
      </c>
      <c r="AV74" s="148">
        <v>0</v>
      </c>
      <c r="AW74" s="148">
        <v>0</v>
      </c>
      <c r="AX74" s="148">
        <v>0</v>
      </c>
      <c r="AY74" s="148">
        <v>0</v>
      </c>
      <c r="AZ74" s="148">
        <v>0</v>
      </c>
      <c r="BA74" s="148">
        <v>0</v>
      </c>
      <c r="BB74" s="149">
        <v>0</v>
      </c>
      <c r="BC74" s="149">
        <v>0</v>
      </c>
    </row>
    <row r="75" spans="1:55" ht="18.75" customHeight="1" x14ac:dyDescent="0.25">
      <c r="A75" s="18" t="s">
        <v>3</v>
      </c>
      <c r="B75" s="141" t="s">
        <v>35</v>
      </c>
      <c r="C75" s="142" t="s">
        <v>1684</v>
      </c>
      <c r="D75" s="151" t="s">
        <v>1685</v>
      </c>
      <c r="E75" s="145">
        <v>46.936968840185237</v>
      </c>
      <c r="F75" s="145">
        <f t="shared" si="63"/>
        <v>0</v>
      </c>
      <c r="G75" s="146">
        <v>0</v>
      </c>
      <c r="H75" s="146">
        <v>0</v>
      </c>
      <c r="I75" s="146">
        <v>0</v>
      </c>
      <c r="J75" s="146">
        <v>0</v>
      </c>
      <c r="K75" s="146">
        <v>0</v>
      </c>
      <c r="L75" s="146">
        <v>0</v>
      </c>
      <c r="M75" s="146">
        <v>0</v>
      </c>
      <c r="N75" s="147">
        <v>0</v>
      </c>
      <c r="O75" s="147">
        <v>0</v>
      </c>
      <c r="P75" s="145">
        <v>0</v>
      </c>
      <c r="Q75" s="148">
        <v>0</v>
      </c>
      <c r="R75" s="148">
        <v>0</v>
      </c>
      <c r="S75" s="148">
        <v>0</v>
      </c>
      <c r="T75" s="148">
        <v>0</v>
      </c>
      <c r="U75" s="148">
        <v>0</v>
      </c>
      <c r="V75" s="148">
        <v>0</v>
      </c>
      <c r="W75" s="148">
        <v>0</v>
      </c>
      <c r="X75" s="149">
        <v>0</v>
      </c>
      <c r="Y75" s="149">
        <v>0</v>
      </c>
      <c r="Z75" s="145">
        <v>0</v>
      </c>
      <c r="AA75" s="150">
        <v>0</v>
      </c>
      <c r="AB75" s="150">
        <v>0</v>
      </c>
      <c r="AC75" s="150">
        <v>0</v>
      </c>
      <c r="AD75" s="150">
        <v>0</v>
      </c>
      <c r="AE75" s="150">
        <v>0</v>
      </c>
      <c r="AF75" s="150">
        <v>0</v>
      </c>
      <c r="AG75" s="150">
        <v>0</v>
      </c>
      <c r="AH75" s="149">
        <v>0</v>
      </c>
      <c r="AI75" s="149">
        <v>0</v>
      </c>
      <c r="AJ75" s="145">
        <v>0</v>
      </c>
      <c r="AK75" s="148">
        <v>0</v>
      </c>
      <c r="AL75" s="148">
        <v>0</v>
      </c>
      <c r="AM75" s="148">
        <v>0</v>
      </c>
      <c r="AN75" s="148">
        <v>0</v>
      </c>
      <c r="AO75" s="148">
        <v>0</v>
      </c>
      <c r="AP75" s="148">
        <v>0</v>
      </c>
      <c r="AQ75" s="148">
        <v>0</v>
      </c>
      <c r="AR75" s="149">
        <v>0</v>
      </c>
      <c r="AS75" s="149">
        <v>0</v>
      </c>
      <c r="AT75" s="145">
        <v>0</v>
      </c>
      <c r="AU75" s="148">
        <v>0</v>
      </c>
      <c r="AV75" s="148">
        <v>0</v>
      </c>
      <c r="AW75" s="148">
        <v>0</v>
      </c>
      <c r="AX75" s="148">
        <v>0</v>
      </c>
      <c r="AY75" s="148">
        <v>0</v>
      </c>
      <c r="AZ75" s="148">
        <v>0</v>
      </c>
      <c r="BA75" s="148">
        <v>0</v>
      </c>
      <c r="BB75" s="149">
        <v>0</v>
      </c>
      <c r="BC75" s="149">
        <v>0</v>
      </c>
    </row>
    <row r="76" spans="1:55" ht="18.75" customHeight="1" x14ac:dyDescent="0.25">
      <c r="A76" s="18" t="s">
        <v>3</v>
      </c>
      <c r="B76" s="141" t="s">
        <v>35</v>
      </c>
      <c r="C76" s="142" t="s">
        <v>1686</v>
      </c>
      <c r="D76" s="151" t="s">
        <v>1687</v>
      </c>
      <c r="E76" s="145" t="s">
        <v>0</v>
      </c>
      <c r="F76" s="145">
        <f t="shared" si="63"/>
        <v>0</v>
      </c>
      <c r="G76" s="146">
        <v>0</v>
      </c>
      <c r="H76" s="146">
        <v>0</v>
      </c>
      <c r="I76" s="146">
        <v>0</v>
      </c>
      <c r="J76" s="146">
        <v>0</v>
      </c>
      <c r="K76" s="146">
        <v>0</v>
      </c>
      <c r="L76" s="146">
        <v>0</v>
      </c>
      <c r="M76" s="146">
        <v>0</v>
      </c>
      <c r="N76" s="147">
        <v>0</v>
      </c>
      <c r="O76" s="147">
        <v>0</v>
      </c>
      <c r="P76" s="145">
        <v>0</v>
      </c>
      <c r="Q76" s="148">
        <v>0</v>
      </c>
      <c r="R76" s="148">
        <v>0</v>
      </c>
      <c r="S76" s="148">
        <v>0</v>
      </c>
      <c r="T76" s="148">
        <v>0</v>
      </c>
      <c r="U76" s="148">
        <v>0</v>
      </c>
      <c r="V76" s="148">
        <v>0</v>
      </c>
      <c r="W76" s="148">
        <v>0</v>
      </c>
      <c r="X76" s="149">
        <v>0</v>
      </c>
      <c r="Y76" s="149">
        <v>0</v>
      </c>
      <c r="Z76" s="145">
        <v>0</v>
      </c>
      <c r="AA76" s="150">
        <v>0</v>
      </c>
      <c r="AB76" s="150">
        <v>0</v>
      </c>
      <c r="AC76" s="150">
        <v>0</v>
      </c>
      <c r="AD76" s="150">
        <v>0</v>
      </c>
      <c r="AE76" s="150">
        <v>0</v>
      </c>
      <c r="AF76" s="150">
        <v>0</v>
      </c>
      <c r="AG76" s="150">
        <v>0</v>
      </c>
      <c r="AH76" s="149">
        <v>0</v>
      </c>
      <c r="AI76" s="149">
        <v>0</v>
      </c>
      <c r="AJ76" s="145">
        <v>0</v>
      </c>
      <c r="AK76" s="148">
        <v>0</v>
      </c>
      <c r="AL76" s="148">
        <v>0</v>
      </c>
      <c r="AM76" s="148">
        <v>0</v>
      </c>
      <c r="AN76" s="148">
        <v>0</v>
      </c>
      <c r="AO76" s="148">
        <v>0</v>
      </c>
      <c r="AP76" s="148">
        <v>0</v>
      </c>
      <c r="AQ76" s="148">
        <v>0</v>
      </c>
      <c r="AR76" s="149">
        <v>0</v>
      </c>
      <c r="AS76" s="149">
        <v>0</v>
      </c>
      <c r="AT76" s="145">
        <v>0</v>
      </c>
      <c r="AU76" s="148">
        <v>0</v>
      </c>
      <c r="AV76" s="148">
        <v>0</v>
      </c>
      <c r="AW76" s="148">
        <v>0</v>
      </c>
      <c r="AX76" s="148">
        <v>0</v>
      </c>
      <c r="AY76" s="148">
        <v>0</v>
      </c>
      <c r="AZ76" s="148">
        <v>0</v>
      </c>
      <c r="BA76" s="148">
        <v>0</v>
      </c>
      <c r="BB76" s="149">
        <v>0</v>
      </c>
      <c r="BC76" s="149">
        <v>0</v>
      </c>
    </row>
    <row r="77" spans="1:55" ht="18.75" customHeight="1" x14ac:dyDescent="0.25">
      <c r="A77" s="18" t="s">
        <v>3</v>
      </c>
      <c r="B77" s="141" t="s">
        <v>35</v>
      </c>
      <c r="C77" s="142" t="s">
        <v>84</v>
      </c>
      <c r="D77" s="151" t="s">
        <v>85</v>
      </c>
      <c r="E77" s="145">
        <v>22.756010908447514</v>
      </c>
      <c r="F77" s="145">
        <f t="shared" si="63"/>
        <v>9.4926499999999994</v>
      </c>
      <c r="G77" s="146">
        <v>0.63</v>
      </c>
      <c r="H77" s="146">
        <v>0</v>
      </c>
      <c r="I77" s="146">
        <v>0</v>
      </c>
      <c r="J77" s="146">
        <v>0</v>
      </c>
      <c r="K77" s="146">
        <v>0.04</v>
      </c>
      <c r="L77" s="146">
        <v>0</v>
      </c>
      <c r="M77" s="146">
        <v>0</v>
      </c>
      <c r="N77" s="147">
        <v>0</v>
      </c>
      <c r="O77" s="147">
        <v>0</v>
      </c>
      <c r="P77" s="145">
        <v>0</v>
      </c>
      <c r="Q77" s="148">
        <v>0</v>
      </c>
      <c r="R77" s="148">
        <v>0</v>
      </c>
      <c r="S77" s="148">
        <v>0</v>
      </c>
      <c r="T77" s="148">
        <v>0</v>
      </c>
      <c r="U77" s="148">
        <v>0</v>
      </c>
      <c r="V77" s="148">
        <v>0</v>
      </c>
      <c r="W77" s="148">
        <v>0</v>
      </c>
      <c r="X77" s="149">
        <v>0</v>
      </c>
      <c r="Y77" s="149">
        <v>0</v>
      </c>
      <c r="Z77" s="145">
        <v>9.4926499999999994</v>
      </c>
      <c r="AA77" s="150">
        <v>0.63</v>
      </c>
      <c r="AB77" s="150">
        <v>0</v>
      </c>
      <c r="AC77" s="150">
        <v>0</v>
      </c>
      <c r="AD77" s="150">
        <v>0</v>
      </c>
      <c r="AE77" s="150">
        <v>0.04</v>
      </c>
      <c r="AF77" s="150">
        <v>0</v>
      </c>
      <c r="AG77" s="150">
        <v>0</v>
      </c>
      <c r="AH77" s="149">
        <v>0</v>
      </c>
      <c r="AI77" s="149">
        <v>0</v>
      </c>
      <c r="AJ77" s="145">
        <v>0</v>
      </c>
      <c r="AK77" s="148">
        <v>0</v>
      </c>
      <c r="AL77" s="148">
        <v>0</v>
      </c>
      <c r="AM77" s="148">
        <v>0</v>
      </c>
      <c r="AN77" s="148">
        <v>0</v>
      </c>
      <c r="AO77" s="148">
        <v>0</v>
      </c>
      <c r="AP77" s="148">
        <v>0</v>
      </c>
      <c r="AQ77" s="148">
        <v>0</v>
      </c>
      <c r="AR77" s="149">
        <v>0</v>
      </c>
      <c r="AS77" s="149">
        <v>0</v>
      </c>
      <c r="AT77" s="145">
        <v>0</v>
      </c>
      <c r="AU77" s="148">
        <v>0</v>
      </c>
      <c r="AV77" s="148">
        <v>0</v>
      </c>
      <c r="AW77" s="148">
        <v>0</v>
      </c>
      <c r="AX77" s="148">
        <v>0</v>
      </c>
      <c r="AY77" s="148">
        <v>0</v>
      </c>
      <c r="AZ77" s="148">
        <v>0</v>
      </c>
      <c r="BA77" s="148">
        <v>0</v>
      </c>
      <c r="BB77" s="149">
        <v>0</v>
      </c>
      <c r="BC77" s="149">
        <v>0</v>
      </c>
    </row>
    <row r="78" spans="1:55" ht="18.75" customHeight="1" x14ac:dyDescent="0.25">
      <c r="A78" s="18" t="s">
        <v>3</v>
      </c>
      <c r="B78" s="141" t="s">
        <v>35</v>
      </c>
      <c r="C78" s="142" t="s">
        <v>1572</v>
      </c>
      <c r="D78" s="151" t="s">
        <v>1562</v>
      </c>
      <c r="E78" s="145">
        <v>34.898658945646702</v>
      </c>
      <c r="F78" s="145">
        <f t="shared" si="63"/>
        <v>13.996178410000001</v>
      </c>
      <c r="G78" s="146">
        <v>1</v>
      </c>
      <c r="H78" s="146">
        <v>0</v>
      </c>
      <c r="I78" s="146">
        <v>0</v>
      </c>
      <c r="J78" s="146">
        <v>0</v>
      </c>
      <c r="K78" s="146">
        <v>0.47499999999999998</v>
      </c>
      <c r="L78" s="146">
        <v>0</v>
      </c>
      <c r="M78" s="146">
        <v>0</v>
      </c>
      <c r="N78" s="147">
        <v>0</v>
      </c>
      <c r="O78" s="147">
        <v>0</v>
      </c>
      <c r="P78" s="145">
        <v>0</v>
      </c>
      <c r="Q78" s="148">
        <v>0</v>
      </c>
      <c r="R78" s="148">
        <v>0</v>
      </c>
      <c r="S78" s="148">
        <v>0</v>
      </c>
      <c r="T78" s="148">
        <v>0</v>
      </c>
      <c r="U78" s="148">
        <v>0</v>
      </c>
      <c r="V78" s="148">
        <v>0</v>
      </c>
      <c r="W78" s="148">
        <v>0</v>
      </c>
      <c r="X78" s="149">
        <v>0</v>
      </c>
      <c r="Y78" s="149">
        <v>0</v>
      </c>
      <c r="Z78" s="145">
        <v>13.996178410000001</v>
      </c>
      <c r="AA78" s="150">
        <v>1</v>
      </c>
      <c r="AB78" s="150">
        <v>0</v>
      </c>
      <c r="AC78" s="150">
        <v>0</v>
      </c>
      <c r="AD78" s="150">
        <v>0</v>
      </c>
      <c r="AE78" s="150">
        <v>0.47499999999999998</v>
      </c>
      <c r="AF78" s="150">
        <v>0</v>
      </c>
      <c r="AG78" s="150">
        <v>0</v>
      </c>
      <c r="AH78" s="149">
        <v>0</v>
      </c>
      <c r="AI78" s="149">
        <v>0</v>
      </c>
      <c r="AJ78" s="145">
        <v>0</v>
      </c>
      <c r="AK78" s="148">
        <v>0</v>
      </c>
      <c r="AL78" s="148">
        <v>0</v>
      </c>
      <c r="AM78" s="148">
        <v>0</v>
      </c>
      <c r="AN78" s="148">
        <v>0</v>
      </c>
      <c r="AO78" s="148">
        <v>0</v>
      </c>
      <c r="AP78" s="148">
        <v>0</v>
      </c>
      <c r="AQ78" s="148">
        <v>0</v>
      </c>
      <c r="AR78" s="149">
        <v>0</v>
      </c>
      <c r="AS78" s="149">
        <v>0</v>
      </c>
      <c r="AT78" s="145">
        <v>0</v>
      </c>
      <c r="AU78" s="148">
        <v>0</v>
      </c>
      <c r="AV78" s="148">
        <v>0</v>
      </c>
      <c r="AW78" s="148">
        <v>0</v>
      </c>
      <c r="AX78" s="148">
        <v>0</v>
      </c>
      <c r="AY78" s="148">
        <v>0</v>
      </c>
      <c r="AZ78" s="148">
        <v>0</v>
      </c>
      <c r="BA78" s="148">
        <v>0</v>
      </c>
      <c r="BB78" s="149">
        <v>0</v>
      </c>
      <c r="BC78" s="149">
        <v>0</v>
      </c>
    </row>
    <row r="79" spans="1:55" ht="18.75" customHeight="1" x14ac:dyDescent="0.25">
      <c r="A79" s="18" t="s">
        <v>3</v>
      </c>
      <c r="B79" s="141" t="s">
        <v>35</v>
      </c>
      <c r="C79" s="142" t="s">
        <v>86</v>
      </c>
      <c r="D79" s="151" t="s">
        <v>87</v>
      </c>
      <c r="E79" s="145">
        <v>7.8642880217950877</v>
      </c>
      <c r="F79" s="145">
        <f t="shared" si="63"/>
        <v>0</v>
      </c>
      <c r="G79" s="146">
        <v>0</v>
      </c>
      <c r="H79" s="146">
        <v>0</v>
      </c>
      <c r="I79" s="146">
        <v>0</v>
      </c>
      <c r="J79" s="146">
        <v>0</v>
      </c>
      <c r="K79" s="146">
        <v>0</v>
      </c>
      <c r="L79" s="146">
        <v>0</v>
      </c>
      <c r="M79" s="146">
        <v>0</v>
      </c>
      <c r="N79" s="147">
        <v>0</v>
      </c>
      <c r="O79" s="147">
        <v>0</v>
      </c>
      <c r="P79" s="145">
        <v>0</v>
      </c>
      <c r="Q79" s="148">
        <v>0</v>
      </c>
      <c r="R79" s="148">
        <v>0</v>
      </c>
      <c r="S79" s="148">
        <v>0</v>
      </c>
      <c r="T79" s="148">
        <v>0</v>
      </c>
      <c r="U79" s="148">
        <v>0</v>
      </c>
      <c r="V79" s="148">
        <v>0</v>
      </c>
      <c r="W79" s="148">
        <v>0</v>
      </c>
      <c r="X79" s="149">
        <v>0</v>
      </c>
      <c r="Y79" s="149">
        <v>0</v>
      </c>
      <c r="Z79" s="145">
        <v>0</v>
      </c>
      <c r="AA79" s="150">
        <v>0</v>
      </c>
      <c r="AB79" s="150">
        <v>0</v>
      </c>
      <c r="AC79" s="150">
        <v>0</v>
      </c>
      <c r="AD79" s="150">
        <v>0</v>
      </c>
      <c r="AE79" s="150">
        <v>0</v>
      </c>
      <c r="AF79" s="150">
        <v>0</v>
      </c>
      <c r="AG79" s="150">
        <v>0</v>
      </c>
      <c r="AH79" s="149">
        <v>0</v>
      </c>
      <c r="AI79" s="149">
        <v>0</v>
      </c>
      <c r="AJ79" s="145">
        <v>0</v>
      </c>
      <c r="AK79" s="148">
        <v>0</v>
      </c>
      <c r="AL79" s="148">
        <v>0</v>
      </c>
      <c r="AM79" s="148">
        <v>0</v>
      </c>
      <c r="AN79" s="148">
        <v>0</v>
      </c>
      <c r="AO79" s="148">
        <v>0</v>
      </c>
      <c r="AP79" s="148">
        <v>0</v>
      </c>
      <c r="AQ79" s="148">
        <v>0</v>
      </c>
      <c r="AR79" s="149">
        <v>0</v>
      </c>
      <c r="AS79" s="149">
        <v>0</v>
      </c>
      <c r="AT79" s="145">
        <v>0</v>
      </c>
      <c r="AU79" s="148">
        <v>0</v>
      </c>
      <c r="AV79" s="148">
        <v>0</v>
      </c>
      <c r="AW79" s="148">
        <v>0</v>
      </c>
      <c r="AX79" s="148">
        <v>0</v>
      </c>
      <c r="AY79" s="148">
        <v>0</v>
      </c>
      <c r="AZ79" s="148">
        <v>0</v>
      </c>
      <c r="BA79" s="148">
        <v>0</v>
      </c>
      <c r="BB79" s="149">
        <v>0</v>
      </c>
      <c r="BC79" s="149">
        <v>0</v>
      </c>
    </row>
    <row r="80" spans="1:55" ht="18.75" customHeight="1" x14ac:dyDescent="0.25">
      <c r="A80" s="18" t="s">
        <v>3</v>
      </c>
      <c r="B80" s="141" t="s">
        <v>35</v>
      </c>
      <c r="C80" s="142" t="s">
        <v>875</v>
      </c>
      <c r="D80" s="151" t="s">
        <v>876</v>
      </c>
      <c r="E80" s="145" t="s">
        <v>0</v>
      </c>
      <c r="F80" s="145">
        <f t="shared" si="63"/>
        <v>0</v>
      </c>
      <c r="G80" s="146">
        <v>0</v>
      </c>
      <c r="H80" s="146">
        <v>0</v>
      </c>
      <c r="I80" s="146">
        <v>0</v>
      </c>
      <c r="J80" s="146">
        <v>0</v>
      </c>
      <c r="K80" s="146">
        <v>0</v>
      </c>
      <c r="L80" s="146">
        <v>0</v>
      </c>
      <c r="M80" s="146">
        <v>0</v>
      </c>
      <c r="N80" s="147">
        <v>0</v>
      </c>
      <c r="O80" s="147">
        <v>0</v>
      </c>
      <c r="P80" s="145">
        <v>0</v>
      </c>
      <c r="Q80" s="148">
        <v>0</v>
      </c>
      <c r="R80" s="148">
        <v>0</v>
      </c>
      <c r="S80" s="148">
        <v>0</v>
      </c>
      <c r="T80" s="148">
        <v>0</v>
      </c>
      <c r="U80" s="148">
        <v>0</v>
      </c>
      <c r="V80" s="148">
        <v>0</v>
      </c>
      <c r="W80" s="148">
        <v>0</v>
      </c>
      <c r="X80" s="149">
        <v>0</v>
      </c>
      <c r="Y80" s="149">
        <v>0</v>
      </c>
      <c r="Z80" s="145">
        <v>0</v>
      </c>
      <c r="AA80" s="150">
        <v>0</v>
      </c>
      <c r="AB80" s="150">
        <v>0</v>
      </c>
      <c r="AC80" s="150">
        <v>0</v>
      </c>
      <c r="AD80" s="150">
        <v>0</v>
      </c>
      <c r="AE80" s="150">
        <v>0</v>
      </c>
      <c r="AF80" s="150">
        <v>0</v>
      </c>
      <c r="AG80" s="150">
        <v>0</v>
      </c>
      <c r="AH80" s="149">
        <v>0</v>
      </c>
      <c r="AI80" s="149">
        <v>0</v>
      </c>
      <c r="AJ80" s="145">
        <v>0</v>
      </c>
      <c r="AK80" s="148">
        <v>0</v>
      </c>
      <c r="AL80" s="148">
        <v>0</v>
      </c>
      <c r="AM80" s="148">
        <v>0</v>
      </c>
      <c r="AN80" s="148">
        <v>0</v>
      </c>
      <c r="AO80" s="148">
        <v>0</v>
      </c>
      <c r="AP80" s="148">
        <v>0</v>
      </c>
      <c r="AQ80" s="148">
        <v>0</v>
      </c>
      <c r="AR80" s="149">
        <v>0</v>
      </c>
      <c r="AS80" s="149">
        <v>0</v>
      </c>
      <c r="AT80" s="145">
        <v>0</v>
      </c>
      <c r="AU80" s="148">
        <v>0</v>
      </c>
      <c r="AV80" s="148">
        <v>0</v>
      </c>
      <c r="AW80" s="148">
        <v>0</v>
      </c>
      <c r="AX80" s="148">
        <v>0</v>
      </c>
      <c r="AY80" s="148">
        <v>0</v>
      </c>
      <c r="AZ80" s="148">
        <v>0</v>
      </c>
      <c r="BA80" s="148">
        <v>0</v>
      </c>
      <c r="BB80" s="149">
        <v>0</v>
      </c>
      <c r="BC80" s="149">
        <v>0</v>
      </c>
    </row>
    <row r="81" spans="1:55" ht="18.75" customHeight="1" x14ac:dyDescent="0.25">
      <c r="A81" s="18" t="s">
        <v>3</v>
      </c>
      <c r="B81" s="141" t="s">
        <v>35</v>
      </c>
      <c r="C81" s="142" t="s">
        <v>88</v>
      </c>
      <c r="D81" s="151" t="s">
        <v>89</v>
      </c>
      <c r="E81" s="145">
        <v>8.2732924935451617</v>
      </c>
      <c r="F81" s="145">
        <f t="shared" si="63"/>
        <v>4.7524497199999995</v>
      </c>
      <c r="G81" s="146">
        <v>0.25</v>
      </c>
      <c r="H81" s="146">
        <v>0</v>
      </c>
      <c r="I81" s="146">
        <v>1.7000000000000001E-2</v>
      </c>
      <c r="J81" s="146">
        <v>0</v>
      </c>
      <c r="K81" s="146">
        <v>5.5E-2</v>
      </c>
      <c r="L81" s="146">
        <v>0</v>
      </c>
      <c r="M81" s="146">
        <v>0</v>
      </c>
      <c r="N81" s="147">
        <v>0</v>
      </c>
      <c r="O81" s="147">
        <v>0</v>
      </c>
      <c r="P81" s="145">
        <v>0</v>
      </c>
      <c r="Q81" s="148">
        <v>0</v>
      </c>
      <c r="R81" s="148">
        <v>0</v>
      </c>
      <c r="S81" s="148">
        <v>0</v>
      </c>
      <c r="T81" s="148">
        <v>0</v>
      </c>
      <c r="U81" s="148">
        <v>0</v>
      </c>
      <c r="V81" s="148">
        <v>0</v>
      </c>
      <c r="W81" s="148">
        <v>0</v>
      </c>
      <c r="X81" s="149">
        <v>0</v>
      </c>
      <c r="Y81" s="149">
        <v>0</v>
      </c>
      <c r="Z81" s="145">
        <v>4.7524497199999995</v>
      </c>
      <c r="AA81" s="150">
        <v>0.25</v>
      </c>
      <c r="AB81" s="150">
        <v>0</v>
      </c>
      <c r="AC81" s="150">
        <v>1.7000000000000001E-2</v>
      </c>
      <c r="AD81" s="150">
        <v>0</v>
      </c>
      <c r="AE81" s="150">
        <v>5.5E-2</v>
      </c>
      <c r="AF81" s="150">
        <v>0</v>
      </c>
      <c r="AG81" s="150">
        <v>0</v>
      </c>
      <c r="AH81" s="149">
        <v>0</v>
      </c>
      <c r="AI81" s="149">
        <v>0</v>
      </c>
      <c r="AJ81" s="145">
        <v>0</v>
      </c>
      <c r="AK81" s="148">
        <v>0</v>
      </c>
      <c r="AL81" s="148">
        <v>0</v>
      </c>
      <c r="AM81" s="148">
        <v>0</v>
      </c>
      <c r="AN81" s="148">
        <v>0</v>
      </c>
      <c r="AO81" s="148">
        <v>0</v>
      </c>
      <c r="AP81" s="148">
        <v>0</v>
      </c>
      <c r="AQ81" s="148">
        <v>0</v>
      </c>
      <c r="AR81" s="149">
        <v>0</v>
      </c>
      <c r="AS81" s="149">
        <v>0</v>
      </c>
      <c r="AT81" s="145">
        <v>0</v>
      </c>
      <c r="AU81" s="148">
        <v>0</v>
      </c>
      <c r="AV81" s="148">
        <v>0</v>
      </c>
      <c r="AW81" s="148">
        <v>0</v>
      </c>
      <c r="AX81" s="148">
        <v>0</v>
      </c>
      <c r="AY81" s="148">
        <v>0</v>
      </c>
      <c r="AZ81" s="148">
        <v>0</v>
      </c>
      <c r="BA81" s="148">
        <v>0</v>
      </c>
      <c r="BB81" s="149">
        <v>0</v>
      </c>
      <c r="BC81" s="149">
        <v>0</v>
      </c>
    </row>
    <row r="82" spans="1:55" ht="18.75" customHeight="1" x14ac:dyDescent="0.25">
      <c r="A82" s="18" t="s">
        <v>3</v>
      </c>
      <c r="B82" s="141" t="s">
        <v>35</v>
      </c>
      <c r="C82" s="142" t="s">
        <v>90</v>
      </c>
      <c r="D82" s="151" t="s">
        <v>91</v>
      </c>
      <c r="E82" s="145">
        <v>74.845688087999989</v>
      </c>
      <c r="F82" s="145">
        <f t="shared" si="63"/>
        <v>0</v>
      </c>
      <c r="G82" s="146">
        <v>0</v>
      </c>
      <c r="H82" s="146">
        <v>0</v>
      </c>
      <c r="I82" s="146">
        <v>0</v>
      </c>
      <c r="J82" s="146">
        <v>0</v>
      </c>
      <c r="K82" s="146">
        <v>0</v>
      </c>
      <c r="L82" s="146">
        <v>0</v>
      </c>
      <c r="M82" s="146">
        <v>0</v>
      </c>
      <c r="N82" s="147">
        <v>0</v>
      </c>
      <c r="O82" s="147">
        <v>0</v>
      </c>
      <c r="P82" s="145">
        <v>0</v>
      </c>
      <c r="Q82" s="148">
        <v>0</v>
      </c>
      <c r="R82" s="148">
        <v>0</v>
      </c>
      <c r="S82" s="148">
        <v>0</v>
      </c>
      <c r="T82" s="148">
        <v>0</v>
      </c>
      <c r="U82" s="148">
        <v>0</v>
      </c>
      <c r="V82" s="148">
        <v>0</v>
      </c>
      <c r="W82" s="148">
        <v>0</v>
      </c>
      <c r="X82" s="149">
        <v>0</v>
      </c>
      <c r="Y82" s="149">
        <v>0</v>
      </c>
      <c r="Z82" s="145">
        <v>0</v>
      </c>
      <c r="AA82" s="150">
        <v>0</v>
      </c>
      <c r="AB82" s="150">
        <v>0</v>
      </c>
      <c r="AC82" s="150">
        <v>0</v>
      </c>
      <c r="AD82" s="150">
        <v>0</v>
      </c>
      <c r="AE82" s="150">
        <v>0</v>
      </c>
      <c r="AF82" s="150">
        <v>0</v>
      </c>
      <c r="AG82" s="150">
        <v>0</v>
      </c>
      <c r="AH82" s="149">
        <v>0</v>
      </c>
      <c r="AI82" s="149">
        <v>0</v>
      </c>
      <c r="AJ82" s="145">
        <v>0</v>
      </c>
      <c r="AK82" s="148">
        <v>0</v>
      </c>
      <c r="AL82" s="148">
        <v>0</v>
      </c>
      <c r="AM82" s="148">
        <v>0</v>
      </c>
      <c r="AN82" s="148">
        <v>0</v>
      </c>
      <c r="AO82" s="148">
        <v>0</v>
      </c>
      <c r="AP82" s="148">
        <v>0</v>
      </c>
      <c r="AQ82" s="148">
        <v>0</v>
      </c>
      <c r="AR82" s="149">
        <v>0</v>
      </c>
      <c r="AS82" s="149">
        <v>0</v>
      </c>
      <c r="AT82" s="145">
        <v>0</v>
      </c>
      <c r="AU82" s="148">
        <v>0</v>
      </c>
      <c r="AV82" s="148">
        <v>0</v>
      </c>
      <c r="AW82" s="148">
        <v>0</v>
      </c>
      <c r="AX82" s="148">
        <v>0</v>
      </c>
      <c r="AY82" s="148">
        <v>0</v>
      </c>
      <c r="AZ82" s="148">
        <v>0</v>
      </c>
      <c r="BA82" s="148">
        <v>0</v>
      </c>
      <c r="BB82" s="149">
        <v>0</v>
      </c>
      <c r="BC82" s="149">
        <v>0</v>
      </c>
    </row>
    <row r="83" spans="1:55" ht="18.75" customHeight="1" x14ac:dyDescent="0.25">
      <c r="A83" s="18" t="s">
        <v>37</v>
      </c>
      <c r="B83" s="141" t="s">
        <v>35</v>
      </c>
      <c r="C83" s="142" t="s">
        <v>92</v>
      </c>
      <c r="D83" s="151" t="s">
        <v>93</v>
      </c>
      <c r="E83" s="145">
        <v>73.978386686827861</v>
      </c>
      <c r="F83" s="145">
        <f t="shared" si="63"/>
        <v>0</v>
      </c>
      <c r="G83" s="146">
        <v>0</v>
      </c>
      <c r="H83" s="146">
        <v>0</v>
      </c>
      <c r="I83" s="146">
        <v>0</v>
      </c>
      <c r="J83" s="146">
        <v>0</v>
      </c>
      <c r="K83" s="146">
        <v>0</v>
      </c>
      <c r="L83" s="146">
        <v>0</v>
      </c>
      <c r="M83" s="146">
        <v>0</v>
      </c>
      <c r="N83" s="147">
        <v>0</v>
      </c>
      <c r="O83" s="147">
        <v>0</v>
      </c>
      <c r="P83" s="145">
        <v>0</v>
      </c>
      <c r="Q83" s="148">
        <v>0</v>
      </c>
      <c r="R83" s="148">
        <v>0</v>
      </c>
      <c r="S83" s="148">
        <v>0</v>
      </c>
      <c r="T83" s="148">
        <v>0</v>
      </c>
      <c r="U83" s="148">
        <v>0</v>
      </c>
      <c r="V83" s="148">
        <v>0</v>
      </c>
      <c r="W83" s="148">
        <v>0</v>
      </c>
      <c r="X83" s="149">
        <v>0</v>
      </c>
      <c r="Y83" s="149">
        <v>0</v>
      </c>
      <c r="Z83" s="145">
        <v>0</v>
      </c>
      <c r="AA83" s="150">
        <v>0</v>
      </c>
      <c r="AB83" s="150">
        <v>0</v>
      </c>
      <c r="AC83" s="150">
        <v>0</v>
      </c>
      <c r="AD83" s="150">
        <v>0</v>
      </c>
      <c r="AE83" s="150">
        <v>0</v>
      </c>
      <c r="AF83" s="150">
        <v>0</v>
      </c>
      <c r="AG83" s="150">
        <v>0</v>
      </c>
      <c r="AH83" s="149">
        <v>0</v>
      </c>
      <c r="AI83" s="149">
        <v>0</v>
      </c>
      <c r="AJ83" s="145">
        <v>0</v>
      </c>
      <c r="AK83" s="148">
        <v>0</v>
      </c>
      <c r="AL83" s="148">
        <v>0</v>
      </c>
      <c r="AM83" s="148">
        <v>0</v>
      </c>
      <c r="AN83" s="148">
        <v>0</v>
      </c>
      <c r="AO83" s="148">
        <v>0</v>
      </c>
      <c r="AP83" s="148">
        <v>0</v>
      </c>
      <c r="AQ83" s="148">
        <v>0</v>
      </c>
      <c r="AR83" s="149">
        <v>0</v>
      </c>
      <c r="AS83" s="149">
        <v>0</v>
      </c>
      <c r="AT83" s="145">
        <v>0</v>
      </c>
      <c r="AU83" s="148">
        <v>0</v>
      </c>
      <c r="AV83" s="148">
        <v>0</v>
      </c>
      <c r="AW83" s="148">
        <v>0</v>
      </c>
      <c r="AX83" s="148">
        <v>0</v>
      </c>
      <c r="AY83" s="148">
        <v>0</v>
      </c>
      <c r="AZ83" s="148">
        <v>0</v>
      </c>
      <c r="BA83" s="148">
        <v>0</v>
      </c>
      <c r="BB83" s="149">
        <v>0</v>
      </c>
      <c r="BC83" s="149">
        <v>0</v>
      </c>
    </row>
    <row r="84" spans="1:55" ht="18.75" customHeight="1" x14ac:dyDescent="0.25">
      <c r="A84" s="18" t="s">
        <v>3</v>
      </c>
      <c r="B84" s="141" t="s">
        <v>35</v>
      </c>
      <c r="C84" s="142" t="s">
        <v>1721</v>
      </c>
      <c r="D84" s="151" t="s">
        <v>1722</v>
      </c>
      <c r="E84" s="145">
        <v>22.024633095114421</v>
      </c>
      <c r="F84" s="145">
        <f t="shared" si="63"/>
        <v>0</v>
      </c>
      <c r="G84" s="146">
        <v>0</v>
      </c>
      <c r="H84" s="146">
        <v>0</v>
      </c>
      <c r="I84" s="146">
        <v>0</v>
      </c>
      <c r="J84" s="146">
        <v>0</v>
      </c>
      <c r="K84" s="146">
        <v>0</v>
      </c>
      <c r="L84" s="146">
        <v>0</v>
      </c>
      <c r="M84" s="146">
        <v>0</v>
      </c>
      <c r="N84" s="147">
        <v>0</v>
      </c>
      <c r="O84" s="147">
        <v>0</v>
      </c>
      <c r="P84" s="145">
        <v>0</v>
      </c>
      <c r="Q84" s="148">
        <v>0</v>
      </c>
      <c r="R84" s="148">
        <v>0</v>
      </c>
      <c r="S84" s="148">
        <v>0</v>
      </c>
      <c r="T84" s="148">
        <v>0</v>
      </c>
      <c r="U84" s="148">
        <v>0</v>
      </c>
      <c r="V84" s="148">
        <v>0</v>
      </c>
      <c r="W84" s="148">
        <v>0</v>
      </c>
      <c r="X84" s="149">
        <v>0</v>
      </c>
      <c r="Y84" s="149">
        <v>0</v>
      </c>
      <c r="Z84" s="145">
        <v>0</v>
      </c>
      <c r="AA84" s="150">
        <v>0</v>
      </c>
      <c r="AB84" s="150">
        <v>0</v>
      </c>
      <c r="AC84" s="150">
        <v>0</v>
      </c>
      <c r="AD84" s="150">
        <v>0</v>
      </c>
      <c r="AE84" s="150">
        <v>0</v>
      </c>
      <c r="AF84" s="150">
        <v>0</v>
      </c>
      <c r="AG84" s="150">
        <v>0</v>
      </c>
      <c r="AH84" s="149">
        <v>0</v>
      </c>
      <c r="AI84" s="149">
        <v>0</v>
      </c>
      <c r="AJ84" s="145">
        <v>0</v>
      </c>
      <c r="AK84" s="148">
        <v>0</v>
      </c>
      <c r="AL84" s="148">
        <v>0</v>
      </c>
      <c r="AM84" s="148">
        <v>0</v>
      </c>
      <c r="AN84" s="148">
        <v>0</v>
      </c>
      <c r="AO84" s="148">
        <v>0</v>
      </c>
      <c r="AP84" s="148">
        <v>0</v>
      </c>
      <c r="AQ84" s="148">
        <v>0</v>
      </c>
      <c r="AR84" s="149">
        <v>0</v>
      </c>
      <c r="AS84" s="149">
        <v>0</v>
      </c>
      <c r="AT84" s="145">
        <v>0</v>
      </c>
      <c r="AU84" s="148">
        <v>0</v>
      </c>
      <c r="AV84" s="148">
        <v>0</v>
      </c>
      <c r="AW84" s="148">
        <v>0</v>
      </c>
      <c r="AX84" s="148">
        <v>0</v>
      </c>
      <c r="AY84" s="148">
        <v>0</v>
      </c>
      <c r="AZ84" s="148">
        <v>0</v>
      </c>
      <c r="BA84" s="148">
        <v>0</v>
      </c>
      <c r="BB84" s="149">
        <v>0</v>
      </c>
      <c r="BC84" s="149">
        <v>0</v>
      </c>
    </row>
    <row r="85" spans="1:55" ht="18.75" customHeight="1" x14ac:dyDescent="0.25">
      <c r="A85" s="18" t="s">
        <v>3</v>
      </c>
      <c r="B85" s="141" t="s">
        <v>35</v>
      </c>
      <c r="C85" s="142" t="s">
        <v>1573</v>
      </c>
      <c r="D85" s="151" t="s">
        <v>1563</v>
      </c>
      <c r="E85" s="145">
        <v>53.799561640224326</v>
      </c>
      <c r="F85" s="145">
        <f t="shared" si="63"/>
        <v>0</v>
      </c>
      <c r="G85" s="146">
        <v>0</v>
      </c>
      <c r="H85" s="146">
        <v>0</v>
      </c>
      <c r="I85" s="146">
        <v>0</v>
      </c>
      <c r="J85" s="146">
        <v>0</v>
      </c>
      <c r="K85" s="146">
        <v>0</v>
      </c>
      <c r="L85" s="146">
        <v>0</v>
      </c>
      <c r="M85" s="146">
        <v>0</v>
      </c>
      <c r="N85" s="147">
        <v>0</v>
      </c>
      <c r="O85" s="147">
        <v>0</v>
      </c>
      <c r="P85" s="145">
        <v>0</v>
      </c>
      <c r="Q85" s="148">
        <v>0</v>
      </c>
      <c r="R85" s="148">
        <v>0</v>
      </c>
      <c r="S85" s="148">
        <v>0</v>
      </c>
      <c r="T85" s="148">
        <v>0</v>
      </c>
      <c r="U85" s="148">
        <v>0</v>
      </c>
      <c r="V85" s="148">
        <v>0</v>
      </c>
      <c r="W85" s="148">
        <v>0</v>
      </c>
      <c r="X85" s="149">
        <v>0</v>
      </c>
      <c r="Y85" s="149">
        <v>0</v>
      </c>
      <c r="Z85" s="145">
        <v>0</v>
      </c>
      <c r="AA85" s="150">
        <v>0</v>
      </c>
      <c r="AB85" s="150">
        <v>0</v>
      </c>
      <c r="AC85" s="150">
        <v>0</v>
      </c>
      <c r="AD85" s="150">
        <v>0</v>
      </c>
      <c r="AE85" s="150">
        <v>0</v>
      </c>
      <c r="AF85" s="150">
        <v>0</v>
      </c>
      <c r="AG85" s="150">
        <v>0</v>
      </c>
      <c r="AH85" s="149">
        <v>0</v>
      </c>
      <c r="AI85" s="149">
        <v>0</v>
      </c>
      <c r="AJ85" s="145">
        <v>0</v>
      </c>
      <c r="AK85" s="148">
        <v>0</v>
      </c>
      <c r="AL85" s="148">
        <v>0</v>
      </c>
      <c r="AM85" s="148">
        <v>0</v>
      </c>
      <c r="AN85" s="148">
        <v>0</v>
      </c>
      <c r="AO85" s="148">
        <v>0</v>
      </c>
      <c r="AP85" s="148">
        <v>0</v>
      </c>
      <c r="AQ85" s="148">
        <v>0</v>
      </c>
      <c r="AR85" s="149">
        <v>0</v>
      </c>
      <c r="AS85" s="149">
        <v>0</v>
      </c>
      <c r="AT85" s="145">
        <v>0</v>
      </c>
      <c r="AU85" s="148">
        <v>0</v>
      </c>
      <c r="AV85" s="148">
        <v>0</v>
      </c>
      <c r="AW85" s="148">
        <v>0</v>
      </c>
      <c r="AX85" s="148">
        <v>0</v>
      </c>
      <c r="AY85" s="148">
        <v>0</v>
      </c>
      <c r="AZ85" s="148">
        <v>0</v>
      </c>
      <c r="BA85" s="148">
        <v>0</v>
      </c>
      <c r="BB85" s="149">
        <v>0</v>
      </c>
      <c r="BC85" s="149">
        <v>0</v>
      </c>
    </row>
    <row r="86" spans="1:55" ht="18.75" customHeight="1" x14ac:dyDescent="0.25">
      <c r="A86" s="18" t="s">
        <v>3</v>
      </c>
      <c r="B86" s="141" t="s">
        <v>35</v>
      </c>
      <c r="C86" s="142" t="s">
        <v>94</v>
      </c>
      <c r="D86" s="151" t="s">
        <v>95</v>
      </c>
      <c r="E86" s="145">
        <v>2.9446453560000001</v>
      </c>
      <c r="F86" s="145">
        <f t="shared" si="63"/>
        <v>0</v>
      </c>
      <c r="G86" s="146">
        <v>0</v>
      </c>
      <c r="H86" s="146">
        <v>0</v>
      </c>
      <c r="I86" s="146">
        <v>0</v>
      </c>
      <c r="J86" s="146">
        <v>0</v>
      </c>
      <c r="K86" s="146">
        <v>0</v>
      </c>
      <c r="L86" s="146">
        <v>0</v>
      </c>
      <c r="M86" s="146">
        <v>0</v>
      </c>
      <c r="N86" s="147">
        <v>0</v>
      </c>
      <c r="O86" s="147">
        <v>0</v>
      </c>
      <c r="P86" s="145">
        <v>0</v>
      </c>
      <c r="Q86" s="148">
        <v>0</v>
      </c>
      <c r="R86" s="148">
        <v>0</v>
      </c>
      <c r="S86" s="148">
        <v>0</v>
      </c>
      <c r="T86" s="148">
        <v>0</v>
      </c>
      <c r="U86" s="148">
        <v>0</v>
      </c>
      <c r="V86" s="148">
        <v>0</v>
      </c>
      <c r="W86" s="148">
        <v>0</v>
      </c>
      <c r="X86" s="149">
        <v>0</v>
      </c>
      <c r="Y86" s="149">
        <v>0</v>
      </c>
      <c r="Z86" s="145">
        <v>0</v>
      </c>
      <c r="AA86" s="150">
        <v>0</v>
      </c>
      <c r="AB86" s="150">
        <v>0</v>
      </c>
      <c r="AC86" s="150">
        <v>0</v>
      </c>
      <c r="AD86" s="150">
        <v>0</v>
      </c>
      <c r="AE86" s="150">
        <v>0</v>
      </c>
      <c r="AF86" s="150">
        <v>0</v>
      </c>
      <c r="AG86" s="150">
        <v>0</v>
      </c>
      <c r="AH86" s="149">
        <v>0</v>
      </c>
      <c r="AI86" s="149">
        <v>0</v>
      </c>
      <c r="AJ86" s="145">
        <v>0</v>
      </c>
      <c r="AK86" s="148">
        <v>0</v>
      </c>
      <c r="AL86" s="148">
        <v>0</v>
      </c>
      <c r="AM86" s="148">
        <v>0</v>
      </c>
      <c r="AN86" s="148">
        <v>0</v>
      </c>
      <c r="AO86" s="148">
        <v>0</v>
      </c>
      <c r="AP86" s="148">
        <v>0</v>
      </c>
      <c r="AQ86" s="148">
        <v>0</v>
      </c>
      <c r="AR86" s="149">
        <v>0</v>
      </c>
      <c r="AS86" s="149">
        <v>0</v>
      </c>
      <c r="AT86" s="145">
        <v>0</v>
      </c>
      <c r="AU86" s="148">
        <v>0</v>
      </c>
      <c r="AV86" s="148">
        <v>0</v>
      </c>
      <c r="AW86" s="148">
        <v>0</v>
      </c>
      <c r="AX86" s="148">
        <v>0</v>
      </c>
      <c r="AY86" s="148">
        <v>0</v>
      </c>
      <c r="AZ86" s="148">
        <v>0</v>
      </c>
      <c r="BA86" s="148">
        <v>0</v>
      </c>
      <c r="BB86" s="149">
        <v>0</v>
      </c>
      <c r="BC86" s="149">
        <v>0</v>
      </c>
    </row>
    <row r="87" spans="1:55" ht="18.75" customHeight="1" x14ac:dyDescent="0.25">
      <c r="A87" s="18" t="s">
        <v>3</v>
      </c>
      <c r="B87" s="141" t="s">
        <v>35</v>
      </c>
      <c r="C87" s="142" t="s">
        <v>1556</v>
      </c>
      <c r="D87" s="151" t="s">
        <v>1557</v>
      </c>
      <c r="E87" s="145">
        <v>17.92336589788588</v>
      </c>
      <c r="F87" s="145">
        <f t="shared" si="63"/>
        <v>9.2763448999999998</v>
      </c>
      <c r="G87" s="146">
        <v>0</v>
      </c>
      <c r="H87" s="146">
        <v>0</v>
      </c>
      <c r="I87" s="146">
        <v>0</v>
      </c>
      <c r="J87" s="146">
        <v>0</v>
      </c>
      <c r="K87" s="146">
        <v>0.56599999999999995</v>
      </c>
      <c r="L87" s="146">
        <v>0</v>
      </c>
      <c r="M87" s="146">
        <v>0</v>
      </c>
      <c r="N87" s="147">
        <v>0</v>
      </c>
      <c r="O87" s="147">
        <v>0</v>
      </c>
      <c r="P87" s="145">
        <v>0</v>
      </c>
      <c r="Q87" s="148">
        <v>0</v>
      </c>
      <c r="R87" s="148">
        <v>0</v>
      </c>
      <c r="S87" s="148">
        <v>0</v>
      </c>
      <c r="T87" s="148">
        <v>0</v>
      </c>
      <c r="U87" s="148">
        <v>0</v>
      </c>
      <c r="V87" s="148">
        <v>0</v>
      </c>
      <c r="W87" s="148">
        <v>0</v>
      </c>
      <c r="X87" s="149">
        <v>0</v>
      </c>
      <c r="Y87" s="149">
        <v>0</v>
      </c>
      <c r="Z87" s="145">
        <v>9.2763448999999998</v>
      </c>
      <c r="AA87" s="150">
        <v>0</v>
      </c>
      <c r="AB87" s="150">
        <v>0</v>
      </c>
      <c r="AC87" s="150">
        <v>0</v>
      </c>
      <c r="AD87" s="150">
        <v>0</v>
      </c>
      <c r="AE87" s="150">
        <v>0.56599999999999995</v>
      </c>
      <c r="AF87" s="150">
        <v>0</v>
      </c>
      <c r="AG87" s="150">
        <v>0</v>
      </c>
      <c r="AH87" s="149">
        <v>0</v>
      </c>
      <c r="AI87" s="149">
        <v>0</v>
      </c>
      <c r="AJ87" s="145">
        <v>0</v>
      </c>
      <c r="AK87" s="148">
        <v>0</v>
      </c>
      <c r="AL87" s="148">
        <v>0</v>
      </c>
      <c r="AM87" s="148">
        <v>0</v>
      </c>
      <c r="AN87" s="148">
        <v>0</v>
      </c>
      <c r="AO87" s="148">
        <v>0</v>
      </c>
      <c r="AP87" s="148">
        <v>0</v>
      </c>
      <c r="AQ87" s="148">
        <v>0</v>
      </c>
      <c r="AR87" s="149">
        <v>0</v>
      </c>
      <c r="AS87" s="149">
        <v>0</v>
      </c>
      <c r="AT87" s="145">
        <v>0</v>
      </c>
      <c r="AU87" s="148">
        <v>0</v>
      </c>
      <c r="AV87" s="148">
        <v>0</v>
      </c>
      <c r="AW87" s="148">
        <v>0</v>
      </c>
      <c r="AX87" s="148">
        <v>0</v>
      </c>
      <c r="AY87" s="148">
        <v>0</v>
      </c>
      <c r="AZ87" s="148">
        <v>0</v>
      </c>
      <c r="BA87" s="148">
        <v>0</v>
      </c>
      <c r="BB87" s="149">
        <v>0</v>
      </c>
      <c r="BC87" s="149">
        <v>0</v>
      </c>
    </row>
    <row r="88" spans="1:55" ht="18.75" customHeight="1" x14ac:dyDescent="0.25">
      <c r="A88" s="18" t="s">
        <v>3</v>
      </c>
      <c r="B88" s="141" t="s">
        <v>35</v>
      </c>
      <c r="C88" s="142" t="s">
        <v>96</v>
      </c>
      <c r="D88" s="151" t="s">
        <v>97</v>
      </c>
      <c r="E88" s="145" t="s">
        <v>0</v>
      </c>
      <c r="F88" s="145">
        <f t="shared" si="63"/>
        <v>0</v>
      </c>
      <c r="G88" s="146">
        <v>0</v>
      </c>
      <c r="H88" s="146">
        <v>0</v>
      </c>
      <c r="I88" s="146">
        <v>0</v>
      </c>
      <c r="J88" s="146">
        <v>0</v>
      </c>
      <c r="K88" s="146">
        <v>0</v>
      </c>
      <c r="L88" s="146">
        <v>0</v>
      </c>
      <c r="M88" s="146">
        <v>0</v>
      </c>
      <c r="N88" s="147">
        <v>0</v>
      </c>
      <c r="O88" s="147">
        <v>0</v>
      </c>
      <c r="P88" s="145">
        <v>0</v>
      </c>
      <c r="Q88" s="148">
        <v>0</v>
      </c>
      <c r="R88" s="148">
        <v>0</v>
      </c>
      <c r="S88" s="148">
        <v>0</v>
      </c>
      <c r="T88" s="148">
        <v>0</v>
      </c>
      <c r="U88" s="148">
        <v>0</v>
      </c>
      <c r="V88" s="148">
        <v>0</v>
      </c>
      <c r="W88" s="148">
        <v>0</v>
      </c>
      <c r="X88" s="149">
        <v>0</v>
      </c>
      <c r="Y88" s="149">
        <v>0</v>
      </c>
      <c r="Z88" s="145">
        <v>0</v>
      </c>
      <c r="AA88" s="150">
        <v>0</v>
      </c>
      <c r="AB88" s="150">
        <v>0</v>
      </c>
      <c r="AC88" s="150">
        <v>0</v>
      </c>
      <c r="AD88" s="150">
        <v>0</v>
      </c>
      <c r="AE88" s="150">
        <v>0</v>
      </c>
      <c r="AF88" s="150">
        <v>0</v>
      </c>
      <c r="AG88" s="150">
        <v>0</v>
      </c>
      <c r="AH88" s="149">
        <v>0</v>
      </c>
      <c r="AI88" s="149">
        <v>0</v>
      </c>
      <c r="AJ88" s="145">
        <v>0</v>
      </c>
      <c r="AK88" s="148">
        <v>0</v>
      </c>
      <c r="AL88" s="148">
        <v>0</v>
      </c>
      <c r="AM88" s="148">
        <v>0</v>
      </c>
      <c r="AN88" s="148">
        <v>0</v>
      </c>
      <c r="AO88" s="148">
        <v>0</v>
      </c>
      <c r="AP88" s="148">
        <v>0</v>
      </c>
      <c r="AQ88" s="148">
        <v>0</v>
      </c>
      <c r="AR88" s="149">
        <v>0</v>
      </c>
      <c r="AS88" s="149">
        <v>0</v>
      </c>
      <c r="AT88" s="145">
        <v>0</v>
      </c>
      <c r="AU88" s="148">
        <v>0</v>
      </c>
      <c r="AV88" s="148">
        <v>0</v>
      </c>
      <c r="AW88" s="148">
        <v>0</v>
      </c>
      <c r="AX88" s="148">
        <v>0</v>
      </c>
      <c r="AY88" s="148">
        <v>0</v>
      </c>
      <c r="AZ88" s="148">
        <v>0</v>
      </c>
      <c r="BA88" s="148">
        <v>0</v>
      </c>
      <c r="BB88" s="149">
        <v>0</v>
      </c>
      <c r="BC88" s="149">
        <v>0</v>
      </c>
    </row>
    <row r="89" spans="1:55" ht="18.75" customHeight="1" x14ac:dyDescent="0.25">
      <c r="A89" s="18" t="s">
        <v>3</v>
      </c>
      <c r="B89" s="141" t="s">
        <v>35</v>
      </c>
      <c r="C89" s="142" t="s">
        <v>1586</v>
      </c>
      <c r="D89" s="151" t="s">
        <v>1587</v>
      </c>
      <c r="E89" s="145">
        <v>7.2695575849036542</v>
      </c>
      <c r="F89" s="145">
        <f t="shared" si="63"/>
        <v>0</v>
      </c>
      <c r="G89" s="146">
        <v>0</v>
      </c>
      <c r="H89" s="146">
        <v>0</v>
      </c>
      <c r="I89" s="146">
        <v>0</v>
      </c>
      <c r="J89" s="146">
        <v>0</v>
      </c>
      <c r="K89" s="146">
        <v>0</v>
      </c>
      <c r="L89" s="146">
        <v>0</v>
      </c>
      <c r="M89" s="146">
        <v>0</v>
      </c>
      <c r="N89" s="147">
        <v>0</v>
      </c>
      <c r="O89" s="147">
        <v>0</v>
      </c>
      <c r="P89" s="145">
        <v>0</v>
      </c>
      <c r="Q89" s="148">
        <v>0</v>
      </c>
      <c r="R89" s="148">
        <v>0</v>
      </c>
      <c r="S89" s="148">
        <v>0</v>
      </c>
      <c r="T89" s="148">
        <v>0</v>
      </c>
      <c r="U89" s="148">
        <v>0</v>
      </c>
      <c r="V89" s="148">
        <v>0</v>
      </c>
      <c r="W89" s="148">
        <v>0</v>
      </c>
      <c r="X89" s="149">
        <v>0</v>
      </c>
      <c r="Y89" s="149">
        <v>0</v>
      </c>
      <c r="Z89" s="145">
        <v>0</v>
      </c>
      <c r="AA89" s="150">
        <v>0</v>
      </c>
      <c r="AB89" s="150">
        <v>0</v>
      </c>
      <c r="AC89" s="150">
        <v>0</v>
      </c>
      <c r="AD89" s="150">
        <v>0</v>
      </c>
      <c r="AE89" s="150">
        <v>0</v>
      </c>
      <c r="AF89" s="150">
        <v>0</v>
      </c>
      <c r="AG89" s="150">
        <v>0</v>
      </c>
      <c r="AH89" s="149">
        <v>0</v>
      </c>
      <c r="AI89" s="149">
        <v>0</v>
      </c>
      <c r="AJ89" s="145">
        <v>0</v>
      </c>
      <c r="AK89" s="148">
        <v>0</v>
      </c>
      <c r="AL89" s="148">
        <v>0</v>
      </c>
      <c r="AM89" s="148">
        <v>0</v>
      </c>
      <c r="AN89" s="148">
        <v>0</v>
      </c>
      <c r="AO89" s="148">
        <v>0</v>
      </c>
      <c r="AP89" s="148">
        <v>0</v>
      </c>
      <c r="AQ89" s="148">
        <v>0</v>
      </c>
      <c r="AR89" s="149">
        <v>0</v>
      </c>
      <c r="AS89" s="149">
        <v>0</v>
      </c>
      <c r="AT89" s="145">
        <v>0</v>
      </c>
      <c r="AU89" s="148">
        <v>0</v>
      </c>
      <c r="AV89" s="148">
        <v>0</v>
      </c>
      <c r="AW89" s="148">
        <v>0</v>
      </c>
      <c r="AX89" s="148">
        <v>0</v>
      </c>
      <c r="AY89" s="148">
        <v>0</v>
      </c>
      <c r="AZ89" s="148">
        <v>0</v>
      </c>
      <c r="BA89" s="148">
        <v>0</v>
      </c>
      <c r="BB89" s="149">
        <v>0</v>
      </c>
      <c r="BC89" s="149">
        <v>0</v>
      </c>
    </row>
    <row r="90" spans="1:55" ht="18.75" customHeight="1" x14ac:dyDescent="0.25">
      <c r="A90" s="18" t="s">
        <v>3</v>
      </c>
      <c r="B90" s="141" t="s">
        <v>35</v>
      </c>
      <c r="C90" s="142" t="s">
        <v>98</v>
      </c>
      <c r="D90" s="151" t="s">
        <v>99</v>
      </c>
      <c r="E90" s="145">
        <v>1.9273720934421887</v>
      </c>
      <c r="F90" s="145">
        <f t="shared" si="63"/>
        <v>0.96138970999999995</v>
      </c>
      <c r="G90" s="146">
        <v>0</v>
      </c>
      <c r="H90" s="146">
        <v>0</v>
      </c>
      <c r="I90" s="146">
        <v>0</v>
      </c>
      <c r="J90" s="146">
        <v>0</v>
      </c>
      <c r="K90" s="146">
        <v>0.03</v>
      </c>
      <c r="L90" s="146">
        <v>0</v>
      </c>
      <c r="M90" s="146">
        <v>0</v>
      </c>
      <c r="N90" s="147">
        <v>0</v>
      </c>
      <c r="O90" s="147">
        <v>0</v>
      </c>
      <c r="P90" s="145">
        <v>0</v>
      </c>
      <c r="Q90" s="148">
        <v>0</v>
      </c>
      <c r="R90" s="148">
        <v>0</v>
      </c>
      <c r="S90" s="148">
        <v>0</v>
      </c>
      <c r="T90" s="148">
        <v>0</v>
      </c>
      <c r="U90" s="148">
        <v>0</v>
      </c>
      <c r="V90" s="148">
        <v>0</v>
      </c>
      <c r="W90" s="148">
        <v>0</v>
      </c>
      <c r="X90" s="149">
        <v>0</v>
      </c>
      <c r="Y90" s="149">
        <v>0</v>
      </c>
      <c r="Z90" s="145">
        <v>0</v>
      </c>
      <c r="AA90" s="150">
        <v>0</v>
      </c>
      <c r="AB90" s="150">
        <v>0</v>
      </c>
      <c r="AC90" s="150">
        <v>0</v>
      </c>
      <c r="AD90" s="150">
        <v>0</v>
      </c>
      <c r="AE90" s="150">
        <v>0</v>
      </c>
      <c r="AF90" s="150">
        <v>0</v>
      </c>
      <c r="AG90" s="150">
        <v>0</v>
      </c>
      <c r="AH90" s="149">
        <v>0</v>
      </c>
      <c r="AI90" s="149">
        <v>0</v>
      </c>
      <c r="AJ90" s="145">
        <v>0.96138970999999995</v>
      </c>
      <c r="AK90" s="148">
        <v>0</v>
      </c>
      <c r="AL90" s="148">
        <v>0</v>
      </c>
      <c r="AM90" s="148">
        <v>0</v>
      </c>
      <c r="AN90" s="148">
        <v>0</v>
      </c>
      <c r="AO90" s="148">
        <v>0.03</v>
      </c>
      <c r="AP90" s="148">
        <v>0</v>
      </c>
      <c r="AQ90" s="148">
        <v>0</v>
      </c>
      <c r="AR90" s="149">
        <v>0</v>
      </c>
      <c r="AS90" s="149">
        <v>0</v>
      </c>
      <c r="AT90" s="145">
        <v>0</v>
      </c>
      <c r="AU90" s="148">
        <v>0</v>
      </c>
      <c r="AV90" s="148">
        <v>0</v>
      </c>
      <c r="AW90" s="148">
        <v>0</v>
      </c>
      <c r="AX90" s="148">
        <v>0</v>
      </c>
      <c r="AY90" s="148">
        <v>0</v>
      </c>
      <c r="AZ90" s="148">
        <v>0</v>
      </c>
      <c r="BA90" s="148">
        <v>0</v>
      </c>
      <c r="BB90" s="149">
        <v>0</v>
      </c>
      <c r="BC90" s="149">
        <v>0</v>
      </c>
    </row>
    <row r="91" spans="1:55" ht="18.75" customHeight="1" x14ac:dyDescent="0.25">
      <c r="A91" s="18" t="s">
        <v>3</v>
      </c>
      <c r="B91" s="141" t="s">
        <v>35</v>
      </c>
      <c r="C91" s="142" t="s">
        <v>1727</v>
      </c>
      <c r="D91" s="151" t="s">
        <v>1728</v>
      </c>
      <c r="E91" s="145">
        <v>74.092243838218451</v>
      </c>
      <c r="F91" s="145">
        <f t="shared" si="63"/>
        <v>0</v>
      </c>
      <c r="G91" s="146">
        <v>0</v>
      </c>
      <c r="H91" s="146">
        <v>0</v>
      </c>
      <c r="I91" s="146">
        <v>0</v>
      </c>
      <c r="J91" s="146">
        <v>0</v>
      </c>
      <c r="K91" s="146">
        <v>0</v>
      </c>
      <c r="L91" s="146">
        <v>0</v>
      </c>
      <c r="M91" s="146">
        <v>0</v>
      </c>
      <c r="N91" s="147">
        <v>0</v>
      </c>
      <c r="O91" s="147">
        <v>0</v>
      </c>
      <c r="P91" s="145">
        <v>0</v>
      </c>
      <c r="Q91" s="148">
        <v>0</v>
      </c>
      <c r="R91" s="148">
        <v>0</v>
      </c>
      <c r="S91" s="148">
        <v>0</v>
      </c>
      <c r="T91" s="148">
        <v>0</v>
      </c>
      <c r="U91" s="148">
        <v>0</v>
      </c>
      <c r="V91" s="148">
        <v>0</v>
      </c>
      <c r="W91" s="148">
        <v>0</v>
      </c>
      <c r="X91" s="149">
        <v>0</v>
      </c>
      <c r="Y91" s="149">
        <v>0</v>
      </c>
      <c r="Z91" s="145">
        <v>0</v>
      </c>
      <c r="AA91" s="150">
        <v>0</v>
      </c>
      <c r="AB91" s="150">
        <v>0</v>
      </c>
      <c r="AC91" s="150">
        <v>0</v>
      </c>
      <c r="AD91" s="150">
        <v>0</v>
      </c>
      <c r="AE91" s="150">
        <v>0</v>
      </c>
      <c r="AF91" s="150">
        <v>0</v>
      </c>
      <c r="AG91" s="150">
        <v>0</v>
      </c>
      <c r="AH91" s="149">
        <v>0</v>
      </c>
      <c r="AI91" s="149">
        <v>0</v>
      </c>
      <c r="AJ91" s="145">
        <v>0</v>
      </c>
      <c r="AK91" s="148">
        <v>0</v>
      </c>
      <c r="AL91" s="148">
        <v>0</v>
      </c>
      <c r="AM91" s="148">
        <v>0</v>
      </c>
      <c r="AN91" s="148">
        <v>0</v>
      </c>
      <c r="AO91" s="148">
        <v>0</v>
      </c>
      <c r="AP91" s="148">
        <v>0</v>
      </c>
      <c r="AQ91" s="148">
        <v>0</v>
      </c>
      <c r="AR91" s="149">
        <v>0</v>
      </c>
      <c r="AS91" s="149">
        <v>0</v>
      </c>
      <c r="AT91" s="145">
        <v>0</v>
      </c>
      <c r="AU91" s="148">
        <v>0</v>
      </c>
      <c r="AV91" s="148">
        <v>0</v>
      </c>
      <c r="AW91" s="148">
        <v>0</v>
      </c>
      <c r="AX91" s="148">
        <v>0</v>
      </c>
      <c r="AY91" s="148">
        <v>0</v>
      </c>
      <c r="AZ91" s="148">
        <v>0</v>
      </c>
      <c r="BA91" s="148">
        <v>0</v>
      </c>
      <c r="BB91" s="149">
        <v>0</v>
      </c>
      <c r="BC91" s="149">
        <v>0</v>
      </c>
    </row>
    <row r="92" spans="1:55" ht="18.75" customHeight="1" x14ac:dyDescent="0.25">
      <c r="A92" s="18" t="s">
        <v>3</v>
      </c>
      <c r="B92" s="141" t="s">
        <v>35</v>
      </c>
      <c r="C92" s="142" t="s">
        <v>100</v>
      </c>
      <c r="D92" s="151" t="s">
        <v>101</v>
      </c>
      <c r="E92" s="145">
        <v>10.0645945</v>
      </c>
      <c r="F92" s="145">
        <f t="shared" si="63"/>
        <v>4.5498791299999999</v>
      </c>
      <c r="G92" s="146">
        <v>0</v>
      </c>
      <c r="H92" s="146">
        <v>0</v>
      </c>
      <c r="I92" s="146">
        <v>0</v>
      </c>
      <c r="J92" s="146">
        <v>0</v>
      </c>
      <c r="K92" s="146">
        <v>0.28000000000000003</v>
      </c>
      <c r="L92" s="146">
        <v>0</v>
      </c>
      <c r="M92" s="146">
        <v>0</v>
      </c>
      <c r="N92" s="147">
        <v>0</v>
      </c>
      <c r="O92" s="147">
        <v>0</v>
      </c>
      <c r="P92" s="145">
        <v>0</v>
      </c>
      <c r="Q92" s="148">
        <v>0</v>
      </c>
      <c r="R92" s="148">
        <v>0</v>
      </c>
      <c r="S92" s="148">
        <v>0</v>
      </c>
      <c r="T92" s="148">
        <v>0</v>
      </c>
      <c r="U92" s="148">
        <v>0</v>
      </c>
      <c r="V92" s="148">
        <v>0</v>
      </c>
      <c r="W92" s="148">
        <v>0</v>
      </c>
      <c r="X92" s="149">
        <v>0</v>
      </c>
      <c r="Y92" s="149">
        <v>0</v>
      </c>
      <c r="Z92" s="145">
        <v>4.5498791299999999</v>
      </c>
      <c r="AA92" s="150">
        <v>0</v>
      </c>
      <c r="AB92" s="150">
        <v>0</v>
      </c>
      <c r="AC92" s="150">
        <v>0</v>
      </c>
      <c r="AD92" s="150">
        <v>0</v>
      </c>
      <c r="AE92" s="150">
        <v>0.28000000000000003</v>
      </c>
      <c r="AF92" s="150">
        <v>0</v>
      </c>
      <c r="AG92" s="150">
        <v>0</v>
      </c>
      <c r="AH92" s="149">
        <v>0</v>
      </c>
      <c r="AI92" s="149">
        <v>0</v>
      </c>
      <c r="AJ92" s="145">
        <v>0</v>
      </c>
      <c r="AK92" s="148">
        <v>0</v>
      </c>
      <c r="AL92" s="148">
        <v>0</v>
      </c>
      <c r="AM92" s="148">
        <v>0</v>
      </c>
      <c r="AN92" s="148">
        <v>0</v>
      </c>
      <c r="AO92" s="148">
        <v>0</v>
      </c>
      <c r="AP92" s="148">
        <v>0</v>
      </c>
      <c r="AQ92" s="148">
        <v>0</v>
      </c>
      <c r="AR92" s="149">
        <v>0</v>
      </c>
      <c r="AS92" s="149">
        <v>0</v>
      </c>
      <c r="AT92" s="145">
        <v>0</v>
      </c>
      <c r="AU92" s="148">
        <v>0</v>
      </c>
      <c r="AV92" s="148">
        <v>0</v>
      </c>
      <c r="AW92" s="148">
        <v>0</v>
      </c>
      <c r="AX92" s="148">
        <v>0</v>
      </c>
      <c r="AY92" s="148">
        <v>0</v>
      </c>
      <c r="AZ92" s="148">
        <v>0</v>
      </c>
      <c r="BA92" s="148">
        <v>0</v>
      </c>
      <c r="BB92" s="149">
        <v>0</v>
      </c>
      <c r="BC92" s="149">
        <v>0</v>
      </c>
    </row>
    <row r="93" spans="1:55" ht="18.75" customHeight="1" x14ac:dyDescent="0.25">
      <c r="A93" s="18" t="s">
        <v>3</v>
      </c>
      <c r="B93" s="141" t="s">
        <v>35</v>
      </c>
      <c r="C93" s="142" t="s">
        <v>1734</v>
      </c>
      <c r="D93" s="151" t="s">
        <v>1735</v>
      </c>
      <c r="E93" s="145" t="s">
        <v>0</v>
      </c>
      <c r="F93" s="145">
        <f t="shared" si="63"/>
        <v>0</v>
      </c>
      <c r="G93" s="146">
        <v>0</v>
      </c>
      <c r="H93" s="146">
        <v>0</v>
      </c>
      <c r="I93" s="146">
        <v>0</v>
      </c>
      <c r="J93" s="146">
        <v>0</v>
      </c>
      <c r="K93" s="146">
        <v>0</v>
      </c>
      <c r="L93" s="146">
        <v>0</v>
      </c>
      <c r="M93" s="146">
        <v>0</v>
      </c>
      <c r="N93" s="147">
        <v>0</v>
      </c>
      <c r="O93" s="147">
        <v>0</v>
      </c>
      <c r="P93" s="145">
        <v>0</v>
      </c>
      <c r="Q93" s="148">
        <v>0</v>
      </c>
      <c r="R93" s="148">
        <v>0</v>
      </c>
      <c r="S93" s="148">
        <v>0</v>
      </c>
      <c r="T93" s="148">
        <v>0</v>
      </c>
      <c r="U93" s="148">
        <v>0</v>
      </c>
      <c r="V93" s="148">
        <v>0</v>
      </c>
      <c r="W93" s="148">
        <v>0</v>
      </c>
      <c r="X93" s="149">
        <v>0</v>
      </c>
      <c r="Y93" s="149">
        <v>0</v>
      </c>
      <c r="Z93" s="145">
        <v>0</v>
      </c>
      <c r="AA93" s="150">
        <v>0</v>
      </c>
      <c r="AB93" s="150">
        <v>0</v>
      </c>
      <c r="AC93" s="150">
        <v>0</v>
      </c>
      <c r="AD93" s="150">
        <v>0</v>
      </c>
      <c r="AE93" s="150">
        <v>0</v>
      </c>
      <c r="AF93" s="150">
        <v>0</v>
      </c>
      <c r="AG93" s="150">
        <v>0</v>
      </c>
      <c r="AH93" s="149">
        <v>0</v>
      </c>
      <c r="AI93" s="149">
        <v>0</v>
      </c>
      <c r="AJ93" s="145">
        <v>0</v>
      </c>
      <c r="AK93" s="148">
        <v>0</v>
      </c>
      <c r="AL93" s="148">
        <v>0</v>
      </c>
      <c r="AM93" s="148">
        <v>0</v>
      </c>
      <c r="AN93" s="148">
        <v>0</v>
      </c>
      <c r="AO93" s="148">
        <v>0</v>
      </c>
      <c r="AP93" s="148">
        <v>0</v>
      </c>
      <c r="AQ93" s="148">
        <v>0</v>
      </c>
      <c r="AR93" s="149">
        <v>0</v>
      </c>
      <c r="AS93" s="149">
        <v>0</v>
      </c>
      <c r="AT93" s="145">
        <v>0</v>
      </c>
      <c r="AU93" s="148">
        <v>0</v>
      </c>
      <c r="AV93" s="148">
        <v>0</v>
      </c>
      <c r="AW93" s="148">
        <v>0</v>
      </c>
      <c r="AX93" s="148">
        <v>0</v>
      </c>
      <c r="AY93" s="148">
        <v>0</v>
      </c>
      <c r="AZ93" s="148">
        <v>0</v>
      </c>
      <c r="BA93" s="148">
        <v>0</v>
      </c>
      <c r="BB93" s="149">
        <v>0</v>
      </c>
      <c r="BC93" s="149">
        <v>0</v>
      </c>
    </row>
    <row r="94" spans="1:55" ht="18.75" customHeight="1" x14ac:dyDescent="0.25">
      <c r="A94" s="18" t="s">
        <v>3</v>
      </c>
      <c r="B94" s="141" t="s">
        <v>35</v>
      </c>
      <c r="C94" s="142" t="s">
        <v>1588</v>
      </c>
      <c r="D94" s="151" t="s">
        <v>1589</v>
      </c>
      <c r="E94" s="145">
        <v>85.00466031971132</v>
      </c>
      <c r="F94" s="145">
        <f t="shared" si="63"/>
        <v>28.696792390000002</v>
      </c>
      <c r="G94" s="146">
        <v>2.5</v>
      </c>
      <c r="H94" s="146">
        <v>0</v>
      </c>
      <c r="I94" s="146">
        <v>0</v>
      </c>
      <c r="J94" s="146">
        <v>0</v>
      </c>
      <c r="K94" s="146">
        <v>0.99399999999999999</v>
      </c>
      <c r="L94" s="146">
        <v>0</v>
      </c>
      <c r="M94" s="146">
        <v>0</v>
      </c>
      <c r="N94" s="147">
        <v>0</v>
      </c>
      <c r="O94" s="147">
        <v>0</v>
      </c>
      <c r="P94" s="145">
        <v>0</v>
      </c>
      <c r="Q94" s="148">
        <v>0</v>
      </c>
      <c r="R94" s="148">
        <v>0</v>
      </c>
      <c r="S94" s="148">
        <v>0</v>
      </c>
      <c r="T94" s="148">
        <v>0</v>
      </c>
      <c r="U94" s="148">
        <v>0</v>
      </c>
      <c r="V94" s="148">
        <v>0</v>
      </c>
      <c r="W94" s="148">
        <v>0</v>
      </c>
      <c r="X94" s="149">
        <v>0</v>
      </c>
      <c r="Y94" s="149">
        <v>0</v>
      </c>
      <c r="Z94" s="145">
        <v>28.696792390000002</v>
      </c>
      <c r="AA94" s="150">
        <v>2.5</v>
      </c>
      <c r="AB94" s="150">
        <v>0</v>
      </c>
      <c r="AC94" s="150">
        <v>0</v>
      </c>
      <c r="AD94" s="150">
        <v>0</v>
      </c>
      <c r="AE94" s="150">
        <v>0.99399999999999999</v>
      </c>
      <c r="AF94" s="150">
        <v>0</v>
      </c>
      <c r="AG94" s="150">
        <v>0</v>
      </c>
      <c r="AH94" s="149">
        <v>0</v>
      </c>
      <c r="AI94" s="149">
        <v>0</v>
      </c>
      <c r="AJ94" s="145">
        <v>0</v>
      </c>
      <c r="AK94" s="148">
        <v>0</v>
      </c>
      <c r="AL94" s="148">
        <v>0</v>
      </c>
      <c r="AM94" s="148">
        <v>0</v>
      </c>
      <c r="AN94" s="148">
        <v>0</v>
      </c>
      <c r="AO94" s="148">
        <v>0</v>
      </c>
      <c r="AP94" s="148">
        <v>0</v>
      </c>
      <c r="AQ94" s="148">
        <v>0</v>
      </c>
      <c r="AR94" s="149">
        <v>0</v>
      </c>
      <c r="AS94" s="149">
        <v>0</v>
      </c>
      <c r="AT94" s="145">
        <v>0</v>
      </c>
      <c r="AU94" s="148">
        <v>0</v>
      </c>
      <c r="AV94" s="148">
        <v>0</v>
      </c>
      <c r="AW94" s="148">
        <v>0</v>
      </c>
      <c r="AX94" s="148">
        <v>0</v>
      </c>
      <c r="AY94" s="148">
        <v>0</v>
      </c>
      <c r="AZ94" s="148">
        <v>0</v>
      </c>
      <c r="BA94" s="148">
        <v>0</v>
      </c>
      <c r="BB94" s="149">
        <v>0</v>
      </c>
      <c r="BC94" s="149">
        <v>0</v>
      </c>
    </row>
    <row r="95" spans="1:55" ht="18.75" customHeight="1" x14ac:dyDescent="0.25">
      <c r="A95" s="18" t="s">
        <v>3</v>
      </c>
      <c r="B95" s="141" t="s">
        <v>35</v>
      </c>
      <c r="C95" s="142" t="s">
        <v>102</v>
      </c>
      <c r="D95" s="151" t="s">
        <v>103</v>
      </c>
      <c r="E95" s="145">
        <v>30.814806623999999</v>
      </c>
      <c r="F95" s="145">
        <f t="shared" si="63"/>
        <v>21.430984289999998</v>
      </c>
      <c r="G95" s="146">
        <v>0.8</v>
      </c>
      <c r="H95" s="146">
        <v>0</v>
      </c>
      <c r="I95" s="146">
        <v>1.4E-2</v>
      </c>
      <c r="J95" s="146">
        <v>0</v>
      </c>
      <c r="K95" s="146">
        <v>0.501</v>
      </c>
      <c r="L95" s="146">
        <v>0</v>
      </c>
      <c r="M95" s="146">
        <v>0</v>
      </c>
      <c r="N95" s="147">
        <v>0</v>
      </c>
      <c r="O95" s="147">
        <v>0</v>
      </c>
      <c r="P95" s="145">
        <v>21.430984289999998</v>
      </c>
      <c r="Q95" s="148">
        <v>0.8</v>
      </c>
      <c r="R95" s="148">
        <v>0</v>
      </c>
      <c r="S95" s="148">
        <v>1.4E-2</v>
      </c>
      <c r="T95" s="148">
        <v>0</v>
      </c>
      <c r="U95" s="148">
        <v>0.501</v>
      </c>
      <c r="V95" s="148">
        <v>0</v>
      </c>
      <c r="W95" s="148">
        <v>0</v>
      </c>
      <c r="X95" s="149">
        <v>0</v>
      </c>
      <c r="Y95" s="149">
        <v>0</v>
      </c>
      <c r="Z95" s="145">
        <v>0</v>
      </c>
      <c r="AA95" s="150">
        <v>0</v>
      </c>
      <c r="AB95" s="150">
        <v>0</v>
      </c>
      <c r="AC95" s="150">
        <v>0</v>
      </c>
      <c r="AD95" s="150">
        <v>0</v>
      </c>
      <c r="AE95" s="150">
        <v>0</v>
      </c>
      <c r="AF95" s="150">
        <v>0</v>
      </c>
      <c r="AG95" s="150">
        <v>0</v>
      </c>
      <c r="AH95" s="149">
        <v>0</v>
      </c>
      <c r="AI95" s="149">
        <v>0</v>
      </c>
      <c r="AJ95" s="145">
        <v>0</v>
      </c>
      <c r="AK95" s="148">
        <v>0</v>
      </c>
      <c r="AL95" s="148">
        <v>0</v>
      </c>
      <c r="AM95" s="148">
        <v>0</v>
      </c>
      <c r="AN95" s="148">
        <v>0</v>
      </c>
      <c r="AO95" s="148">
        <v>0</v>
      </c>
      <c r="AP95" s="148">
        <v>0</v>
      </c>
      <c r="AQ95" s="148">
        <v>0</v>
      </c>
      <c r="AR95" s="149">
        <v>0</v>
      </c>
      <c r="AS95" s="149">
        <v>0</v>
      </c>
      <c r="AT95" s="145">
        <v>0</v>
      </c>
      <c r="AU95" s="148">
        <v>0</v>
      </c>
      <c r="AV95" s="148">
        <v>0</v>
      </c>
      <c r="AW95" s="148">
        <v>0</v>
      </c>
      <c r="AX95" s="148">
        <v>0</v>
      </c>
      <c r="AY95" s="148">
        <v>0</v>
      </c>
      <c r="AZ95" s="148">
        <v>0</v>
      </c>
      <c r="BA95" s="148">
        <v>0</v>
      </c>
      <c r="BB95" s="149">
        <v>0</v>
      </c>
      <c r="BC95" s="149">
        <v>0</v>
      </c>
    </row>
    <row r="96" spans="1:55" ht="18.75" customHeight="1" x14ac:dyDescent="0.25">
      <c r="A96" s="18" t="s">
        <v>3</v>
      </c>
      <c r="B96" s="141" t="s">
        <v>35</v>
      </c>
      <c r="C96" s="142" t="s">
        <v>963</v>
      </c>
      <c r="D96" s="151" t="s">
        <v>964</v>
      </c>
      <c r="E96" s="145">
        <v>79.625511234604417</v>
      </c>
      <c r="F96" s="145">
        <f t="shared" si="63"/>
        <v>36.072562900000001</v>
      </c>
      <c r="G96" s="146">
        <v>3.2</v>
      </c>
      <c r="H96" s="146">
        <v>0</v>
      </c>
      <c r="I96" s="146">
        <v>1.2869999999999999</v>
      </c>
      <c r="J96" s="146">
        <v>0</v>
      </c>
      <c r="K96" s="146">
        <v>0.55200000000000005</v>
      </c>
      <c r="L96" s="146">
        <v>0</v>
      </c>
      <c r="M96" s="146">
        <v>0</v>
      </c>
      <c r="N96" s="147">
        <v>0</v>
      </c>
      <c r="O96" s="147">
        <v>1</v>
      </c>
      <c r="P96" s="145">
        <v>0</v>
      </c>
      <c r="Q96" s="148">
        <v>0</v>
      </c>
      <c r="R96" s="148">
        <v>0</v>
      </c>
      <c r="S96" s="148">
        <v>0</v>
      </c>
      <c r="T96" s="148">
        <v>0</v>
      </c>
      <c r="U96" s="148">
        <v>0</v>
      </c>
      <c r="V96" s="148">
        <v>0</v>
      </c>
      <c r="W96" s="148">
        <v>0</v>
      </c>
      <c r="X96" s="149">
        <v>0</v>
      </c>
      <c r="Y96" s="149">
        <v>0</v>
      </c>
      <c r="Z96" s="145">
        <v>36.072562900000001</v>
      </c>
      <c r="AA96" s="150">
        <v>3.2</v>
      </c>
      <c r="AB96" s="150">
        <v>0</v>
      </c>
      <c r="AC96" s="150">
        <v>1.2869999999999999</v>
      </c>
      <c r="AD96" s="150">
        <v>0</v>
      </c>
      <c r="AE96" s="150">
        <v>0.55200000000000005</v>
      </c>
      <c r="AF96" s="150">
        <v>0</v>
      </c>
      <c r="AG96" s="150">
        <v>0</v>
      </c>
      <c r="AH96" s="149">
        <v>0</v>
      </c>
      <c r="AI96" s="149">
        <v>1</v>
      </c>
      <c r="AJ96" s="145">
        <v>0</v>
      </c>
      <c r="AK96" s="148">
        <v>0</v>
      </c>
      <c r="AL96" s="148">
        <v>0</v>
      </c>
      <c r="AM96" s="148">
        <v>0</v>
      </c>
      <c r="AN96" s="148">
        <v>0</v>
      </c>
      <c r="AO96" s="148">
        <v>0</v>
      </c>
      <c r="AP96" s="148">
        <v>0</v>
      </c>
      <c r="AQ96" s="148">
        <v>0</v>
      </c>
      <c r="AR96" s="149">
        <v>0</v>
      </c>
      <c r="AS96" s="149">
        <v>0</v>
      </c>
      <c r="AT96" s="145">
        <v>0</v>
      </c>
      <c r="AU96" s="148">
        <v>0</v>
      </c>
      <c r="AV96" s="148">
        <v>0</v>
      </c>
      <c r="AW96" s="148">
        <v>0</v>
      </c>
      <c r="AX96" s="148">
        <v>0</v>
      </c>
      <c r="AY96" s="148">
        <v>0</v>
      </c>
      <c r="AZ96" s="148">
        <v>0</v>
      </c>
      <c r="BA96" s="148">
        <v>0</v>
      </c>
      <c r="BB96" s="149">
        <v>0</v>
      </c>
      <c r="BC96" s="149">
        <v>0</v>
      </c>
    </row>
    <row r="97" spans="1:55" ht="18.75" customHeight="1" x14ac:dyDescent="0.25">
      <c r="A97" s="18" t="s">
        <v>3</v>
      </c>
      <c r="B97" s="141" t="s">
        <v>35</v>
      </c>
      <c r="C97" s="142" t="s">
        <v>104</v>
      </c>
      <c r="D97" s="151" t="s">
        <v>105</v>
      </c>
      <c r="E97" s="145" t="s">
        <v>0</v>
      </c>
      <c r="F97" s="145">
        <f t="shared" si="63"/>
        <v>0</v>
      </c>
      <c r="G97" s="146">
        <v>0</v>
      </c>
      <c r="H97" s="146">
        <v>0</v>
      </c>
      <c r="I97" s="146">
        <v>0</v>
      </c>
      <c r="J97" s="146">
        <v>0</v>
      </c>
      <c r="K97" s="146">
        <v>0</v>
      </c>
      <c r="L97" s="146">
        <v>0</v>
      </c>
      <c r="M97" s="146">
        <v>0</v>
      </c>
      <c r="N97" s="147">
        <v>0</v>
      </c>
      <c r="O97" s="147">
        <v>0</v>
      </c>
      <c r="P97" s="145">
        <v>0</v>
      </c>
      <c r="Q97" s="148">
        <v>0</v>
      </c>
      <c r="R97" s="148">
        <v>0</v>
      </c>
      <c r="S97" s="148">
        <v>0</v>
      </c>
      <c r="T97" s="148">
        <v>0</v>
      </c>
      <c r="U97" s="148">
        <v>0</v>
      </c>
      <c r="V97" s="148">
        <v>0</v>
      </c>
      <c r="W97" s="148">
        <v>0</v>
      </c>
      <c r="X97" s="149">
        <v>0</v>
      </c>
      <c r="Y97" s="149">
        <v>0</v>
      </c>
      <c r="Z97" s="145">
        <v>0</v>
      </c>
      <c r="AA97" s="150">
        <v>0</v>
      </c>
      <c r="AB97" s="150">
        <v>0</v>
      </c>
      <c r="AC97" s="150">
        <v>0</v>
      </c>
      <c r="AD97" s="150">
        <v>0</v>
      </c>
      <c r="AE97" s="150">
        <v>0</v>
      </c>
      <c r="AF97" s="150">
        <v>0</v>
      </c>
      <c r="AG97" s="150">
        <v>0</v>
      </c>
      <c r="AH97" s="149">
        <v>0</v>
      </c>
      <c r="AI97" s="149">
        <v>0</v>
      </c>
      <c r="AJ97" s="145">
        <v>0</v>
      </c>
      <c r="AK97" s="148">
        <v>0</v>
      </c>
      <c r="AL97" s="148">
        <v>0</v>
      </c>
      <c r="AM97" s="148">
        <v>0</v>
      </c>
      <c r="AN97" s="148">
        <v>0</v>
      </c>
      <c r="AO97" s="148">
        <v>0</v>
      </c>
      <c r="AP97" s="148">
        <v>0</v>
      </c>
      <c r="AQ97" s="148">
        <v>0</v>
      </c>
      <c r="AR97" s="149">
        <v>0</v>
      </c>
      <c r="AS97" s="149">
        <v>0</v>
      </c>
      <c r="AT97" s="145">
        <v>0</v>
      </c>
      <c r="AU97" s="148">
        <v>0</v>
      </c>
      <c r="AV97" s="148">
        <v>0</v>
      </c>
      <c r="AW97" s="148">
        <v>0</v>
      </c>
      <c r="AX97" s="148">
        <v>0</v>
      </c>
      <c r="AY97" s="148">
        <v>0</v>
      </c>
      <c r="AZ97" s="148">
        <v>0</v>
      </c>
      <c r="BA97" s="148">
        <v>0</v>
      </c>
      <c r="BB97" s="149">
        <v>0</v>
      </c>
      <c r="BC97" s="149">
        <v>0</v>
      </c>
    </row>
    <row r="98" spans="1:55" ht="18.75" customHeight="1" x14ac:dyDescent="0.25">
      <c r="A98" s="18" t="s">
        <v>3</v>
      </c>
      <c r="B98" s="141" t="s">
        <v>35</v>
      </c>
      <c r="C98" s="142" t="s">
        <v>1723</v>
      </c>
      <c r="D98" s="151" t="s">
        <v>1724</v>
      </c>
      <c r="E98" s="145">
        <v>69.232672249759304</v>
      </c>
      <c r="F98" s="145">
        <f t="shared" ref="F98:F118" si="64">SUM(P98,Z98,AJ98)</f>
        <v>0</v>
      </c>
      <c r="G98" s="146">
        <v>0</v>
      </c>
      <c r="H98" s="146">
        <v>0</v>
      </c>
      <c r="I98" s="146">
        <v>0</v>
      </c>
      <c r="J98" s="146">
        <v>0</v>
      </c>
      <c r="K98" s="146">
        <v>0</v>
      </c>
      <c r="L98" s="146">
        <v>0</v>
      </c>
      <c r="M98" s="146">
        <v>0</v>
      </c>
      <c r="N98" s="147">
        <v>0</v>
      </c>
      <c r="O98" s="147">
        <v>0</v>
      </c>
      <c r="P98" s="145">
        <v>0</v>
      </c>
      <c r="Q98" s="148">
        <v>0</v>
      </c>
      <c r="R98" s="148">
        <v>0</v>
      </c>
      <c r="S98" s="148">
        <v>0</v>
      </c>
      <c r="T98" s="148">
        <v>0</v>
      </c>
      <c r="U98" s="148">
        <v>0</v>
      </c>
      <c r="V98" s="148">
        <v>0</v>
      </c>
      <c r="W98" s="148">
        <v>0</v>
      </c>
      <c r="X98" s="149">
        <v>0</v>
      </c>
      <c r="Y98" s="149">
        <v>0</v>
      </c>
      <c r="Z98" s="145">
        <v>0</v>
      </c>
      <c r="AA98" s="150">
        <v>0</v>
      </c>
      <c r="AB98" s="150">
        <v>0</v>
      </c>
      <c r="AC98" s="150">
        <v>0</v>
      </c>
      <c r="AD98" s="150">
        <v>0</v>
      </c>
      <c r="AE98" s="150">
        <v>0</v>
      </c>
      <c r="AF98" s="150">
        <v>0</v>
      </c>
      <c r="AG98" s="150">
        <v>0</v>
      </c>
      <c r="AH98" s="149">
        <v>0</v>
      </c>
      <c r="AI98" s="149">
        <v>0</v>
      </c>
      <c r="AJ98" s="145">
        <v>0</v>
      </c>
      <c r="AK98" s="148">
        <v>0</v>
      </c>
      <c r="AL98" s="148">
        <v>0</v>
      </c>
      <c r="AM98" s="148">
        <v>0</v>
      </c>
      <c r="AN98" s="148">
        <v>0</v>
      </c>
      <c r="AO98" s="148">
        <v>0</v>
      </c>
      <c r="AP98" s="148">
        <v>0</v>
      </c>
      <c r="AQ98" s="148">
        <v>0</v>
      </c>
      <c r="AR98" s="149">
        <v>0</v>
      </c>
      <c r="AS98" s="149">
        <v>0</v>
      </c>
      <c r="AT98" s="145">
        <v>0</v>
      </c>
      <c r="AU98" s="148">
        <v>0</v>
      </c>
      <c r="AV98" s="148">
        <v>0</v>
      </c>
      <c r="AW98" s="148">
        <v>0</v>
      </c>
      <c r="AX98" s="148">
        <v>0</v>
      </c>
      <c r="AY98" s="148">
        <v>0</v>
      </c>
      <c r="AZ98" s="148">
        <v>0</v>
      </c>
      <c r="BA98" s="148">
        <v>0</v>
      </c>
      <c r="BB98" s="149">
        <v>0</v>
      </c>
      <c r="BC98" s="149">
        <v>0</v>
      </c>
    </row>
    <row r="99" spans="1:55" ht="18.75" customHeight="1" x14ac:dyDescent="0.25">
      <c r="A99" s="18" t="s">
        <v>3</v>
      </c>
      <c r="B99" s="141" t="s">
        <v>35</v>
      </c>
      <c r="C99" s="142" t="s">
        <v>1688</v>
      </c>
      <c r="D99" s="151" t="s">
        <v>1689</v>
      </c>
      <c r="E99" s="145">
        <v>24.444260298537273</v>
      </c>
      <c r="F99" s="145">
        <f t="shared" si="64"/>
        <v>0</v>
      </c>
      <c r="G99" s="146">
        <v>0</v>
      </c>
      <c r="H99" s="146">
        <v>0</v>
      </c>
      <c r="I99" s="146">
        <v>0</v>
      </c>
      <c r="J99" s="146">
        <v>0</v>
      </c>
      <c r="K99" s="146">
        <v>0</v>
      </c>
      <c r="L99" s="146">
        <v>0</v>
      </c>
      <c r="M99" s="146">
        <v>0</v>
      </c>
      <c r="N99" s="147">
        <v>0</v>
      </c>
      <c r="O99" s="147">
        <v>0</v>
      </c>
      <c r="P99" s="145">
        <v>0</v>
      </c>
      <c r="Q99" s="148">
        <v>0</v>
      </c>
      <c r="R99" s="148">
        <v>0</v>
      </c>
      <c r="S99" s="148">
        <v>0</v>
      </c>
      <c r="T99" s="148">
        <v>0</v>
      </c>
      <c r="U99" s="148">
        <v>0</v>
      </c>
      <c r="V99" s="148">
        <v>0</v>
      </c>
      <c r="W99" s="148">
        <v>0</v>
      </c>
      <c r="X99" s="149">
        <v>0</v>
      </c>
      <c r="Y99" s="149">
        <v>0</v>
      </c>
      <c r="Z99" s="145">
        <v>0</v>
      </c>
      <c r="AA99" s="150">
        <v>0</v>
      </c>
      <c r="AB99" s="150">
        <v>0</v>
      </c>
      <c r="AC99" s="150">
        <v>0</v>
      </c>
      <c r="AD99" s="150">
        <v>0</v>
      </c>
      <c r="AE99" s="150">
        <v>0</v>
      </c>
      <c r="AF99" s="150">
        <v>0</v>
      </c>
      <c r="AG99" s="150">
        <v>0</v>
      </c>
      <c r="AH99" s="149">
        <v>0</v>
      </c>
      <c r="AI99" s="149">
        <v>0</v>
      </c>
      <c r="AJ99" s="145">
        <v>0</v>
      </c>
      <c r="AK99" s="148">
        <v>0</v>
      </c>
      <c r="AL99" s="148">
        <v>0</v>
      </c>
      <c r="AM99" s="148">
        <v>0</v>
      </c>
      <c r="AN99" s="148">
        <v>0</v>
      </c>
      <c r="AO99" s="148">
        <v>0</v>
      </c>
      <c r="AP99" s="148">
        <v>0</v>
      </c>
      <c r="AQ99" s="148">
        <v>0</v>
      </c>
      <c r="AR99" s="149">
        <v>0</v>
      </c>
      <c r="AS99" s="149">
        <v>0</v>
      </c>
      <c r="AT99" s="145">
        <v>0</v>
      </c>
      <c r="AU99" s="148">
        <v>0</v>
      </c>
      <c r="AV99" s="148">
        <v>0</v>
      </c>
      <c r="AW99" s="148">
        <v>0</v>
      </c>
      <c r="AX99" s="148">
        <v>0</v>
      </c>
      <c r="AY99" s="148">
        <v>0</v>
      </c>
      <c r="AZ99" s="148">
        <v>0</v>
      </c>
      <c r="BA99" s="148">
        <v>0</v>
      </c>
      <c r="BB99" s="149">
        <v>0</v>
      </c>
      <c r="BC99" s="149">
        <v>0</v>
      </c>
    </row>
    <row r="100" spans="1:55" ht="18.75" customHeight="1" x14ac:dyDescent="0.25">
      <c r="A100" s="18" t="s">
        <v>3</v>
      </c>
      <c r="B100" s="152" t="s">
        <v>35</v>
      </c>
      <c r="C100" s="142" t="s">
        <v>1677</v>
      </c>
      <c r="D100" s="151" t="s">
        <v>1673</v>
      </c>
      <c r="E100" s="145">
        <v>3.4323272359576511</v>
      </c>
      <c r="F100" s="145">
        <f t="shared" si="64"/>
        <v>0.79744999999999999</v>
      </c>
      <c r="G100" s="146">
        <v>0</v>
      </c>
      <c r="H100" s="146">
        <v>0</v>
      </c>
      <c r="I100" s="146">
        <v>0</v>
      </c>
      <c r="J100" s="146">
        <v>0</v>
      </c>
      <c r="K100" s="146">
        <v>1.6E-2</v>
      </c>
      <c r="L100" s="146">
        <v>0</v>
      </c>
      <c r="M100" s="146">
        <v>0</v>
      </c>
      <c r="N100" s="147">
        <v>0</v>
      </c>
      <c r="O100" s="147">
        <v>0</v>
      </c>
      <c r="P100" s="145">
        <v>0</v>
      </c>
      <c r="Q100" s="148">
        <v>0</v>
      </c>
      <c r="R100" s="148">
        <v>0</v>
      </c>
      <c r="S100" s="148">
        <v>0</v>
      </c>
      <c r="T100" s="148">
        <v>0</v>
      </c>
      <c r="U100" s="148">
        <v>0</v>
      </c>
      <c r="V100" s="148">
        <v>0</v>
      </c>
      <c r="W100" s="148">
        <v>0</v>
      </c>
      <c r="X100" s="149">
        <v>0</v>
      </c>
      <c r="Y100" s="149">
        <v>0</v>
      </c>
      <c r="Z100" s="145">
        <v>0</v>
      </c>
      <c r="AA100" s="150">
        <v>0</v>
      </c>
      <c r="AB100" s="150">
        <v>0</v>
      </c>
      <c r="AC100" s="150">
        <v>0</v>
      </c>
      <c r="AD100" s="150">
        <v>0</v>
      </c>
      <c r="AE100" s="150">
        <v>0</v>
      </c>
      <c r="AF100" s="150">
        <v>0</v>
      </c>
      <c r="AG100" s="150">
        <v>0</v>
      </c>
      <c r="AH100" s="149">
        <v>0</v>
      </c>
      <c r="AI100" s="149">
        <v>0</v>
      </c>
      <c r="AJ100" s="145">
        <v>0.79744999999999999</v>
      </c>
      <c r="AK100" s="148">
        <v>0</v>
      </c>
      <c r="AL100" s="148">
        <v>0</v>
      </c>
      <c r="AM100" s="148">
        <v>0</v>
      </c>
      <c r="AN100" s="148">
        <v>0</v>
      </c>
      <c r="AO100" s="148">
        <v>1.6E-2</v>
      </c>
      <c r="AP100" s="148">
        <v>0</v>
      </c>
      <c r="AQ100" s="148">
        <v>0</v>
      </c>
      <c r="AR100" s="149">
        <v>0</v>
      </c>
      <c r="AS100" s="149">
        <v>0</v>
      </c>
      <c r="AT100" s="145">
        <v>0</v>
      </c>
      <c r="AU100" s="148">
        <v>0</v>
      </c>
      <c r="AV100" s="148">
        <v>0</v>
      </c>
      <c r="AW100" s="148">
        <v>0</v>
      </c>
      <c r="AX100" s="148">
        <v>0</v>
      </c>
      <c r="AY100" s="148">
        <v>0</v>
      </c>
      <c r="AZ100" s="148">
        <v>0</v>
      </c>
      <c r="BA100" s="148">
        <v>0</v>
      </c>
      <c r="BB100" s="149">
        <v>0</v>
      </c>
      <c r="BC100" s="149">
        <v>0</v>
      </c>
    </row>
    <row r="101" spans="1:55" ht="18.75" customHeight="1" x14ac:dyDescent="0.25">
      <c r="A101" s="18" t="s">
        <v>3</v>
      </c>
      <c r="B101" s="141" t="s">
        <v>35</v>
      </c>
      <c r="C101" s="142" t="s">
        <v>106</v>
      </c>
      <c r="D101" s="151" t="s">
        <v>107</v>
      </c>
      <c r="E101" s="145">
        <v>100.99291403356375</v>
      </c>
      <c r="F101" s="145">
        <f t="shared" si="64"/>
        <v>0</v>
      </c>
      <c r="G101" s="146">
        <v>0</v>
      </c>
      <c r="H101" s="146">
        <v>0</v>
      </c>
      <c r="I101" s="146">
        <v>0</v>
      </c>
      <c r="J101" s="146">
        <v>0</v>
      </c>
      <c r="K101" s="146">
        <v>0</v>
      </c>
      <c r="L101" s="146">
        <v>0</v>
      </c>
      <c r="M101" s="146">
        <v>0</v>
      </c>
      <c r="N101" s="147">
        <v>0</v>
      </c>
      <c r="O101" s="147">
        <v>0</v>
      </c>
      <c r="P101" s="145">
        <v>0</v>
      </c>
      <c r="Q101" s="148">
        <v>0</v>
      </c>
      <c r="R101" s="148">
        <v>0</v>
      </c>
      <c r="S101" s="148">
        <v>0</v>
      </c>
      <c r="T101" s="148">
        <v>0</v>
      </c>
      <c r="U101" s="148">
        <v>0</v>
      </c>
      <c r="V101" s="148">
        <v>0</v>
      </c>
      <c r="W101" s="148">
        <v>0</v>
      </c>
      <c r="X101" s="149">
        <v>0</v>
      </c>
      <c r="Y101" s="149">
        <v>0</v>
      </c>
      <c r="Z101" s="145">
        <v>0</v>
      </c>
      <c r="AA101" s="150">
        <v>0</v>
      </c>
      <c r="AB101" s="150">
        <v>0</v>
      </c>
      <c r="AC101" s="150">
        <v>0</v>
      </c>
      <c r="AD101" s="150">
        <v>0</v>
      </c>
      <c r="AE101" s="150">
        <v>0</v>
      </c>
      <c r="AF101" s="150">
        <v>0</v>
      </c>
      <c r="AG101" s="150">
        <v>0</v>
      </c>
      <c r="AH101" s="149">
        <v>0</v>
      </c>
      <c r="AI101" s="149">
        <v>0</v>
      </c>
      <c r="AJ101" s="145">
        <v>0</v>
      </c>
      <c r="AK101" s="148">
        <v>0</v>
      </c>
      <c r="AL101" s="148">
        <v>0</v>
      </c>
      <c r="AM101" s="148">
        <v>0</v>
      </c>
      <c r="AN101" s="148">
        <v>0</v>
      </c>
      <c r="AO101" s="148">
        <v>0</v>
      </c>
      <c r="AP101" s="148">
        <v>0</v>
      </c>
      <c r="AQ101" s="148">
        <v>0</v>
      </c>
      <c r="AR101" s="149">
        <v>0</v>
      </c>
      <c r="AS101" s="149">
        <v>0</v>
      </c>
      <c r="AT101" s="145">
        <v>0</v>
      </c>
      <c r="AU101" s="148">
        <v>0</v>
      </c>
      <c r="AV101" s="148">
        <v>0</v>
      </c>
      <c r="AW101" s="148">
        <v>0</v>
      </c>
      <c r="AX101" s="148">
        <v>0</v>
      </c>
      <c r="AY101" s="148">
        <v>0</v>
      </c>
      <c r="AZ101" s="148">
        <v>0</v>
      </c>
      <c r="BA101" s="148">
        <v>0</v>
      </c>
      <c r="BB101" s="149">
        <v>0</v>
      </c>
      <c r="BC101" s="149">
        <v>0</v>
      </c>
    </row>
    <row r="102" spans="1:55" ht="18.75" customHeight="1" x14ac:dyDescent="0.25">
      <c r="A102" s="18" t="s">
        <v>3</v>
      </c>
      <c r="B102" s="141" t="s">
        <v>35</v>
      </c>
      <c r="C102" s="142" t="s">
        <v>1648</v>
      </c>
      <c r="D102" s="151" t="s">
        <v>1649</v>
      </c>
      <c r="E102" s="145">
        <v>24.866609187876783</v>
      </c>
      <c r="F102" s="145">
        <f t="shared" si="64"/>
        <v>14.729224500000001</v>
      </c>
      <c r="G102" s="146">
        <v>1</v>
      </c>
      <c r="H102" s="146">
        <v>0</v>
      </c>
      <c r="I102" s="146">
        <v>8.9999999999999993E-3</v>
      </c>
      <c r="J102" s="146">
        <v>0</v>
      </c>
      <c r="K102" s="146">
        <v>4.9000000000000002E-2</v>
      </c>
      <c r="L102" s="146">
        <v>0</v>
      </c>
      <c r="M102" s="146">
        <v>0</v>
      </c>
      <c r="N102" s="147">
        <v>0</v>
      </c>
      <c r="O102" s="147">
        <v>0</v>
      </c>
      <c r="P102" s="145">
        <v>0</v>
      </c>
      <c r="Q102" s="148">
        <v>0</v>
      </c>
      <c r="R102" s="148">
        <v>0</v>
      </c>
      <c r="S102" s="148">
        <v>0</v>
      </c>
      <c r="T102" s="148">
        <v>0</v>
      </c>
      <c r="U102" s="148">
        <v>0</v>
      </c>
      <c r="V102" s="148">
        <v>0</v>
      </c>
      <c r="W102" s="148">
        <v>0</v>
      </c>
      <c r="X102" s="149">
        <v>0</v>
      </c>
      <c r="Y102" s="149">
        <v>0</v>
      </c>
      <c r="Z102" s="145">
        <v>0</v>
      </c>
      <c r="AA102" s="150">
        <v>0</v>
      </c>
      <c r="AB102" s="150">
        <v>0</v>
      </c>
      <c r="AC102" s="150">
        <v>0</v>
      </c>
      <c r="AD102" s="150">
        <v>0</v>
      </c>
      <c r="AE102" s="150">
        <v>0</v>
      </c>
      <c r="AF102" s="150">
        <v>0</v>
      </c>
      <c r="AG102" s="150">
        <v>0</v>
      </c>
      <c r="AH102" s="149">
        <v>0</v>
      </c>
      <c r="AI102" s="149">
        <v>0</v>
      </c>
      <c r="AJ102" s="145">
        <v>14.729224500000001</v>
      </c>
      <c r="AK102" s="148">
        <v>1</v>
      </c>
      <c r="AL102" s="148">
        <v>0</v>
      </c>
      <c r="AM102" s="148">
        <v>8.9999999999999993E-3</v>
      </c>
      <c r="AN102" s="148">
        <v>0</v>
      </c>
      <c r="AO102" s="148">
        <v>4.9000000000000002E-2</v>
      </c>
      <c r="AP102" s="148">
        <v>0</v>
      </c>
      <c r="AQ102" s="148">
        <v>0</v>
      </c>
      <c r="AR102" s="149">
        <v>0</v>
      </c>
      <c r="AS102" s="149">
        <v>0</v>
      </c>
      <c r="AT102" s="145">
        <v>0</v>
      </c>
      <c r="AU102" s="148">
        <v>0</v>
      </c>
      <c r="AV102" s="148">
        <v>0</v>
      </c>
      <c r="AW102" s="148">
        <v>0</v>
      </c>
      <c r="AX102" s="148">
        <v>0</v>
      </c>
      <c r="AY102" s="148">
        <v>0</v>
      </c>
      <c r="AZ102" s="148">
        <v>0</v>
      </c>
      <c r="BA102" s="148">
        <v>0</v>
      </c>
      <c r="BB102" s="149">
        <v>0</v>
      </c>
      <c r="BC102" s="149">
        <v>0</v>
      </c>
    </row>
    <row r="103" spans="1:55" ht="18.75" customHeight="1" x14ac:dyDescent="0.25">
      <c r="A103" s="18" t="s">
        <v>3</v>
      </c>
      <c r="B103" s="141" t="s">
        <v>35</v>
      </c>
      <c r="C103" s="142" t="s">
        <v>108</v>
      </c>
      <c r="D103" s="151" t="s">
        <v>109</v>
      </c>
      <c r="E103" s="145">
        <v>14.759618750679296</v>
      </c>
      <c r="F103" s="145">
        <f t="shared" si="64"/>
        <v>9.3576212100000014</v>
      </c>
      <c r="G103" s="146">
        <v>0</v>
      </c>
      <c r="H103" s="146">
        <v>0</v>
      </c>
      <c r="I103" s="146">
        <v>0</v>
      </c>
      <c r="J103" s="146">
        <v>0</v>
      </c>
      <c r="K103" s="146">
        <v>1.3660000000000001</v>
      </c>
      <c r="L103" s="146">
        <v>0</v>
      </c>
      <c r="M103" s="146">
        <v>0</v>
      </c>
      <c r="N103" s="147">
        <v>0</v>
      </c>
      <c r="O103" s="147">
        <v>0</v>
      </c>
      <c r="P103" s="145">
        <v>0</v>
      </c>
      <c r="Q103" s="148">
        <v>0</v>
      </c>
      <c r="R103" s="148">
        <v>0</v>
      </c>
      <c r="S103" s="148">
        <v>0</v>
      </c>
      <c r="T103" s="148">
        <v>0</v>
      </c>
      <c r="U103" s="148">
        <v>0</v>
      </c>
      <c r="V103" s="148">
        <v>0</v>
      </c>
      <c r="W103" s="148">
        <v>0</v>
      </c>
      <c r="X103" s="149">
        <v>0</v>
      </c>
      <c r="Y103" s="149">
        <v>0</v>
      </c>
      <c r="Z103" s="145">
        <v>9.3576212100000014</v>
      </c>
      <c r="AA103" s="150">
        <v>0</v>
      </c>
      <c r="AB103" s="150">
        <v>0</v>
      </c>
      <c r="AC103" s="150">
        <v>0</v>
      </c>
      <c r="AD103" s="150">
        <v>0</v>
      </c>
      <c r="AE103" s="150">
        <v>1.3660000000000001</v>
      </c>
      <c r="AF103" s="150">
        <v>0</v>
      </c>
      <c r="AG103" s="150">
        <v>0</v>
      </c>
      <c r="AH103" s="149">
        <v>0</v>
      </c>
      <c r="AI103" s="149">
        <v>0</v>
      </c>
      <c r="AJ103" s="145">
        <v>0</v>
      </c>
      <c r="AK103" s="148">
        <v>0</v>
      </c>
      <c r="AL103" s="148">
        <v>0</v>
      </c>
      <c r="AM103" s="148">
        <v>0</v>
      </c>
      <c r="AN103" s="148">
        <v>0</v>
      </c>
      <c r="AO103" s="148">
        <v>0</v>
      </c>
      <c r="AP103" s="148">
        <v>0</v>
      </c>
      <c r="AQ103" s="148">
        <v>0</v>
      </c>
      <c r="AR103" s="149">
        <v>0</v>
      </c>
      <c r="AS103" s="149">
        <v>0</v>
      </c>
      <c r="AT103" s="145">
        <v>0</v>
      </c>
      <c r="AU103" s="148">
        <v>0</v>
      </c>
      <c r="AV103" s="148">
        <v>0</v>
      </c>
      <c r="AW103" s="148">
        <v>0</v>
      </c>
      <c r="AX103" s="148">
        <v>0</v>
      </c>
      <c r="AY103" s="148">
        <v>0</v>
      </c>
      <c r="AZ103" s="148">
        <v>0</v>
      </c>
      <c r="BA103" s="148">
        <v>0</v>
      </c>
      <c r="BB103" s="149">
        <v>0</v>
      </c>
      <c r="BC103" s="149">
        <v>0</v>
      </c>
    </row>
    <row r="104" spans="1:55" ht="18.75" customHeight="1" x14ac:dyDescent="0.25">
      <c r="A104" s="18" t="s">
        <v>3</v>
      </c>
      <c r="B104" s="141" t="s">
        <v>35</v>
      </c>
      <c r="C104" s="142" t="s">
        <v>1574</v>
      </c>
      <c r="D104" s="151" t="s">
        <v>1564</v>
      </c>
      <c r="E104" s="145">
        <v>29.819667094107942</v>
      </c>
      <c r="F104" s="145">
        <f t="shared" si="64"/>
        <v>0</v>
      </c>
      <c r="G104" s="146">
        <v>0</v>
      </c>
      <c r="H104" s="146">
        <v>0</v>
      </c>
      <c r="I104" s="146">
        <v>0</v>
      </c>
      <c r="J104" s="146">
        <v>0</v>
      </c>
      <c r="K104" s="146">
        <v>0</v>
      </c>
      <c r="L104" s="146">
        <v>0</v>
      </c>
      <c r="M104" s="146">
        <v>0</v>
      </c>
      <c r="N104" s="147">
        <v>0</v>
      </c>
      <c r="O104" s="147">
        <v>0</v>
      </c>
      <c r="P104" s="145">
        <v>0</v>
      </c>
      <c r="Q104" s="148">
        <v>0</v>
      </c>
      <c r="R104" s="148">
        <v>0</v>
      </c>
      <c r="S104" s="148">
        <v>0</v>
      </c>
      <c r="T104" s="148">
        <v>0</v>
      </c>
      <c r="U104" s="148">
        <v>0</v>
      </c>
      <c r="V104" s="148">
        <v>0</v>
      </c>
      <c r="W104" s="148">
        <v>0</v>
      </c>
      <c r="X104" s="149">
        <v>0</v>
      </c>
      <c r="Y104" s="149">
        <v>0</v>
      </c>
      <c r="Z104" s="145">
        <v>0</v>
      </c>
      <c r="AA104" s="150">
        <v>0</v>
      </c>
      <c r="AB104" s="150">
        <v>0</v>
      </c>
      <c r="AC104" s="150">
        <v>0</v>
      </c>
      <c r="AD104" s="150">
        <v>0</v>
      </c>
      <c r="AE104" s="150">
        <v>0</v>
      </c>
      <c r="AF104" s="150">
        <v>0</v>
      </c>
      <c r="AG104" s="150">
        <v>0</v>
      </c>
      <c r="AH104" s="149">
        <v>0</v>
      </c>
      <c r="AI104" s="149">
        <v>0</v>
      </c>
      <c r="AJ104" s="145">
        <v>0</v>
      </c>
      <c r="AK104" s="148">
        <v>0</v>
      </c>
      <c r="AL104" s="148">
        <v>0</v>
      </c>
      <c r="AM104" s="148">
        <v>0</v>
      </c>
      <c r="AN104" s="148">
        <v>0</v>
      </c>
      <c r="AO104" s="148">
        <v>0</v>
      </c>
      <c r="AP104" s="148">
        <v>0</v>
      </c>
      <c r="AQ104" s="148">
        <v>0</v>
      </c>
      <c r="AR104" s="149">
        <v>0</v>
      </c>
      <c r="AS104" s="149">
        <v>0</v>
      </c>
      <c r="AT104" s="145">
        <v>0</v>
      </c>
      <c r="AU104" s="148">
        <v>0</v>
      </c>
      <c r="AV104" s="148">
        <v>0</v>
      </c>
      <c r="AW104" s="148">
        <v>0</v>
      </c>
      <c r="AX104" s="148">
        <v>0</v>
      </c>
      <c r="AY104" s="148">
        <v>0</v>
      </c>
      <c r="AZ104" s="148">
        <v>0</v>
      </c>
      <c r="BA104" s="148">
        <v>0</v>
      </c>
      <c r="BB104" s="149">
        <v>0</v>
      </c>
      <c r="BC104" s="149">
        <v>0</v>
      </c>
    </row>
    <row r="105" spans="1:55" ht="18.75" customHeight="1" x14ac:dyDescent="0.25">
      <c r="A105" s="18" t="s">
        <v>3</v>
      </c>
      <c r="B105" s="141" t="s">
        <v>35</v>
      </c>
      <c r="C105" s="142" t="s">
        <v>110</v>
      </c>
      <c r="D105" s="151" t="s">
        <v>111</v>
      </c>
      <c r="E105" s="145">
        <v>41.541982146229437</v>
      </c>
      <c r="F105" s="145">
        <f t="shared" si="64"/>
        <v>17.85654873</v>
      </c>
      <c r="G105" s="146">
        <v>1.26</v>
      </c>
      <c r="H105" s="146">
        <v>0</v>
      </c>
      <c r="I105" s="146">
        <v>0</v>
      </c>
      <c r="J105" s="146">
        <v>0</v>
      </c>
      <c r="K105" s="146">
        <v>0.42599999999999999</v>
      </c>
      <c r="L105" s="146">
        <v>0</v>
      </c>
      <c r="M105" s="146">
        <v>0</v>
      </c>
      <c r="N105" s="147">
        <v>0</v>
      </c>
      <c r="O105" s="147">
        <v>0</v>
      </c>
      <c r="P105" s="145">
        <v>17.85654873</v>
      </c>
      <c r="Q105" s="148">
        <v>1.26</v>
      </c>
      <c r="R105" s="148">
        <v>0</v>
      </c>
      <c r="S105" s="148">
        <v>0</v>
      </c>
      <c r="T105" s="148">
        <v>0</v>
      </c>
      <c r="U105" s="148">
        <v>0.42599999999999999</v>
      </c>
      <c r="V105" s="148">
        <v>0</v>
      </c>
      <c r="W105" s="148">
        <v>0</v>
      </c>
      <c r="X105" s="149">
        <v>0</v>
      </c>
      <c r="Y105" s="149">
        <v>0</v>
      </c>
      <c r="Z105" s="145">
        <v>0</v>
      </c>
      <c r="AA105" s="150">
        <v>0</v>
      </c>
      <c r="AB105" s="150">
        <v>0</v>
      </c>
      <c r="AC105" s="150">
        <v>0</v>
      </c>
      <c r="AD105" s="150">
        <v>0</v>
      </c>
      <c r="AE105" s="150">
        <v>0</v>
      </c>
      <c r="AF105" s="150">
        <v>0</v>
      </c>
      <c r="AG105" s="150">
        <v>0</v>
      </c>
      <c r="AH105" s="149">
        <v>0</v>
      </c>
      <c r="AI105" s="149">
        <v>0</v>
      </c>
      <c r="AJ105" s="145">
        <v>0</v>
      </c>
      <c r="AK105" s="148">
        <v>0</v>
      </c>
      <c r="AL105" s="148">
        <v>0</v>
      </c>
      <c r="AM105" s="148">
        <v>0</v>
      </c>
      <c r="AN105" s="148">
        <v>0</v>
      </c>
      <c r="AO105" s="148">
        <v>0</v>
      </c>
      <c r="AP105" s="148">
        <v>0</v>
      </c>
      <c r="AQ105" s="148">
        <v>0</v>
      </c>
      <c r="AR105" s="149">
        <v>0</v>
      </c>
      <c r="AS105" s="149">
        <v>0</v>
      </c>
      <c r="AT105" s="145">
        <v>0</v>
      </c>
      <c r="AU105" s="148">
        <v>0</v>
      </c>
      <c r="AV105" s="148">
        <v>0</v>
      </c>
      <c r="AW105" s="148">
        <v>0</v>
      </c>
      <c r="AX105" s="148">
        <v>0</v>
      </c>
      <c r="AY105" s="148">
        <v>0</v>
      </c>
      <c r="AZ105" s="148">
        <v>0</v>
      </c>
      <c r="BA105" s="148">
        <v>0</v>
      </c>
      <c r="BB105" s="149">
        <v>0</v>
      </c>
      <c r="BC105" s="149">
        <v>0</v>
      </c>
    </row>
    <row r="106" spans="1:55" ht="18.75" customHeight="1" x14ac:dyDescent="0.25">
      <c r="A106" s="18" t="s">
        <v>3</v>
      </c>
      <c r="B106" s="141" t="s">
        <v>35</v>
      </c>
      <c r="C106" s="142" t="s">
        <v>112</v>
      </c>
      <c r="D106" s="151" t="s">
        <v>1645</v>
      </c>
      <c r="E106" s="145">
        <v>49.148280671999999</v>
      </c>
      <c r="F106" s="145">
        <f t="shared" si="64"/>
        <v>0</v>
      </c>
      <c r="G106" s="146">
        <v>0</v>
      </c>
      <c r="H106" s="146">
        <v>0</v>
      </c>
      <c r="I106" s="146">
        <v>0</v>
      </c>
      <c r="J106" s="146">
        <v>0</v>
      </c>
      <c r="K106" s="146">
        <v>0</v>
      </c>
      <c r="L106" s="146">
        <v>0</v>
      </c>
      <c r="M106" s="146">
        <v>0</v>
      </c>
      <c r="N106" s="147">
        <v>0</v>
      </c>
      <c r="O106" s="147">
        <v>0</v>
      </c>
      <c r="P106" s="145">
        <v>0</v>
      </c>
      <c r="Q106" s="148">
        <v>0</v>
      </c>
      <c r="R106" s="148">
        <v>0</v>
      </c>
      <c r="S106" s="148">
        <v>0</v>
      </c>
      <c r="T106" s="148">
        <v>0</v>
      </c>
      <c r="U106" s="148">
        <v>0</v>
      </c>
      <c r="V106" s="148">
        <v>0</v>
      </c>
      <c r="W106" s="148">
        <v>0</v>
      </c>
      <c r="X106" s="149">
        <v>0</v>
      </c>
      <c r="Y106" s="149">
        <v>0</v>
      </c>
      <c r="Z106" s="145">
        <v>0</v>
      </c>
      <c r="AA106" s="150">
        <v>0</v>
      </c>
      <c r="AB106" s="150">
        <v>0</v>
      </c>
      <c r="AC106" s="150">
        <v>0</v>
      </c>
      <c r="AD106" s="150">
        <v>0</v>
      </c>
      <c r="AE106" s="150">
        <v>0</v>
      </c>
      <c r="AF106" s="150">
        <v>0</v>
      </c>
      <c r="AG106" s="150">
        <v>0</v>
      </c>
      <c r="AH106" s="149">
        <v>0</v>
      </c>
      <c r="AI106" s="149">
        <v>0</v>
      </c>
      <c r="AJ106" s="145">
        <v>0</v>
      </c>
      <c r="AK106" s="148">
        <v>0</v>
      </c>
      <c r="AL106" s="148">
        <v>0</v>
      </c>
      <c r="AM106" s="148">
        <v>0</v>
      </c>
      <c r="AN106" s="148">
        <v>0</v>
      </c>
      <c r="AO106" s="148">
        <v>0</v>
      </c>
      <c r="AP106" s="148">
        <v>0</v>
      </c>
      <c r="AQ106" s="148">
        <v>0</v>
      </c>
      <c r="AR106" s="149">
        <v>0</v>
      </c>
      <c r="AS106" s="149">
        <v>0</v>
      </c>
      <c r="AT106" s="145">
        <v>0</v>
      </c>
      <c r="AU106" s="148">
        <v>0</v>
      </c>
      <c r="AV106" s="148">
        <v>0</v>
      </c>
      <c r="AW106" s="148">
        <v>0</v>
      </c>
      <c r="AX106" s="148">
        <v>0</v>
      </c>
      <c r="AY106" s="148">
        <v>0</v>
      </c>
      <c r="AZ106" s="148">
        <v>0</v>
      </c>
      <c r="BA106" s="148">
        <v>0</v>
      </c>
      <c r="BB106" s="149">
        <v>0</v>
      </c>
      <c r="BC106" s="149">
        <v>0</v>
      </c>
    </row>
    <row r="107" spans="1:55" ht="18.75" customHeight="1" x14ac:dyDescent="0.25">
      <c r="A107" s="18" t="s">
        <v>3</v>
      </c>
      <c r="B107" s="141" t="s">
        <v>35</v>
      </c>
      <c r="C107" s="142" t="s">
        <v>113</v>
      </c>
      <c r="D107" s="151" t="s">
        <v>114</v>
      </c>
      <c r="E107" s="145">
        <v>122.07268637053862</v>
      </c>
      <c r="F107" s="145">
        <f t="shared" si="64"/>
        <v>0</v>
      </c>
      <c r="G107" s="146">
        <v>0</v>
      </c>
      <c r="H107" s="146">
        <v>0</v>
      </c>
      <c r="I107" s="146">
        <v>0</v>
      </c>
      <c r="J107" s="146">
        <v>0</v>
      </c>
      <c r="K107" s="146">
        <v>0</v>
      </c>
      <c r="L107" s="146">
        <v>0</v>
      </c>
      <c r="M107" s="146">
        <v>0</v>
      </c>
      <c r="N107" s="147">
        <v>0</v>
      </c>
      <c r="O107" s="147">
        <v>0</v>
      </c>
      <c r="P107" s="145">
        <v>0</v>
      </c>
      <c r="Q107" s="148">
        <v>0</v>
      </c>
      <c r="R107" s="148">
        <v>0</v>
      </c>
      <c r="S107" s="148">
        <v>0</v>
      </c>
      <c r="T107" s="148">
        <v>0</v>
      </c>
      <c r="U107" s="148">
        <v>0</v>
      </c>
      <c r="V107" s="148">
        <v>0</v>
      </c>
      <c r="W107" s="148">
        <v>0</v>
      </c>
      <c r="X107" s="149">
        <v>0</v>
      </c>
      <c r="Y107" s="149">
        <v>0</v>
      </c>
      <c r="Z107" s="145">
        <v>0</v>
      </c>
      <c r="AA107" s="150">
        <v>0</v>
      </c>
      <c r="AB107" s="150">
        <v>0</v>
      </c>
      <c r="AC107" s="150">
        <v>0</v>
      </c>
      <c r="AD107" s="150">
        <v>0</v>
      </c>
      <c r="AE107" s="150">
        <v>0</v>
      </c>
      <c r="AF107" s="150">
        <v>0</v>
      </c>
      <c r="AG107" s="150">
        <v>0</v>
      </c>
      <c r="AH107" s="149">
        <v>0</v>
      </c>
      <c r="AI107" s="149">
        <v>0</v>
      </c>
      <c r="AJ107" s="145">
        <v>0</v>
      </c>
      <c r="AK107" s="148">
        <v>0</v>
      </c>
      <c r="AL107" s="148">
        <v>0</v>
      </c>
      <c r="AM107" s="148">
        <v>0</v>
      </c>
      <c r="AN107" s="148">
        <v>0</v>
      </c>
      <c r="AO107" s="148">
        <v>0</v>
      </c>
      <c r="AP107" s="148">
        <v>0</v>
      </c>
      <c r="AQ107" s="148">
        <v>0</v>
      </c>
      <c r="AR107" s="149">
        <v>0</v>
      </c>
      <c r="AS107" s="149">
        <v>0</v>
      </c>
      <c r="AT107" s="145">
        <v>0</v>
      </c>
      <c r="AU107" s="148">
        <v>0</v>
      </c>
      <c r="AV107" s="148">
        <v>0</v>
      </c>
      <c r="AW107" s="148">
        <v>0</v>
      </c>
      <c r="AX107" s="148">
        <v>0</v>
      </c>
      <c r="AY107" s="148">
        <v>0</v>
      </c>
      <c r="AZ107" s="148">
        <v>0</v>
      </c>
      <c r="BA107" s="148">
        <v>0</v>
      </c>
      <c r="BB107" s="149">
        <v>0</v>
      </c>
      <c r="BC107" s="149">
        <v>0</v>
      </c>
    </row>
    <row r="108" spans="1:55" ht="18.75" customHeight="1" x14ac:dyDescent="0.25">
      <c r="A108" s="18" t="s">
        <v>3</v>
      </c>
      <c r="B108" s="141" t="s">
        <v>35</v>
      </c>
      <c r="C108" s="142" t="s">
        <v>115</v>
      </c>
      <c r="D108" s="151" t="s">
        <v>116</v>
      </c>
      <c r="E108" s="145">
        <v>32.723653403999997</v>
      </c>
      <c r="F108" s="145">
        <f t="shared" si="64"/>
        <v>22.729432579999997</v>
      </c>
      <c r="G108" s="146">
        <v>0.8</v>
      </c>
      <c r="H108" s="146">
        <v>0</v>
      </c>
      <c r="I108" s="146">
        <v>1.7000000000000001E-2</v>
      </c>
      <c r="J108" s="146">
        <v>0</v>
      </c>
      <c r="K108" s="146">
        <v>0.71200000000000008</v>
      </c>
      <c r="L108" s="146">
        <v>0</v>
      </c>
      <c r="M108" s="146">
        <v>0</v>
      </c>
      <c r="N108" s="147">
        <v>0</v>
      </c>
      <c r="O108" s="147">
        <v>0</v>
      </c>
      <c r="P108" s="145">
        <v>22.729432579999997</v>
      </c>
      <c r="Q108" s="148">
        <v>0.8</v>
      </c>
      <c r="R108" s="148">
        <v>0</v>
      </c>
      <c r="S108" s="148">
        <v>1.7000000000000001E-2</v>
      </c>
      <c r="T108" s="148">
        <v>0</v>
      </c>
      <c r="U108" s="148">
        <v>0.71200000000000008</v>
      </c>
      <c r="V108" s="148">
        <v>0</v>
      </c>
      <c r="W108" s="148">
        <v>0</v>
      </c>
      <c r="X108" s="149">
        <v>0</v>
      </c>
      <c r="Y108" s="149">
        <v>0</v>
      </c>
      <c r="Z108" s="145">
        <v>0</v>
      </c>
      <c r="AA108" s="150">
        <v>0</v>
      </c>
      <c r="AB108" s="150">
        <v>0</v>
      </c>
      <c r="AC108" s="150">
        <v>0</v>
      </c>
      <c r="AD108" s="150">
        <v>0</v>
      </c>
      <c r="AE108" s="150">
        <v>0</v>
      </c>
      <c r="AF108" s="150">
        <v>0</v>
      </c>
      <c r="AG108" s="150">
        <v>0</v>
      </c>
      <c r="AH108" s="149">
        <v>0</v>
      </c>
      <c r="AI108" s="149">
        <v>0</v>
      </c>
      <c r="AJ108" s="145">
        <v>0</v>
      </c>
      <c r="AK108" s="148">
        <v>0</v>
      </c>
      <c r="AL108" s="148">
        <v>0</v>
      </c>
      <c r="AM108" s="148">
        <v>0</v>
      </c>
      <c r="AN108" s="148">
        <v>0</v>
      </c>
      <c r="AO108" s="148">
        <v>0</v>
      </c>
      <c r="AP108" s="148">
        <v>0</v>
      </c>
      <c r="AQ108" s="148">
        <v>0</v>
      </c>
      <c r="AR108" s="149">
        <v>0</v>
      </c>
      <c r="AS108" s="149">
        <v>0</v>
      </c>
      <c r="AT108" s="145">
        <v>0</v>
      </c>
      <c r="AU108" s="148">
        <v>0</v>
      </c>
      <c r="AV108" s="148">
        <v>0</v>
      </c>
      <c r="AW108" s="148">
        <v>0</v>
      </c>
      <c r="AX108" s="148">
        <v>0</v>
      </c>
      <c r="AY108" s="148">
        <v>0</v>
      </c>
      <c r="AZ108" s="148">
        <v>0</v>
      </c>
      <c r="BA108" s="148">
        <v>0</v>
      </c>
      <c r="BB108" s="149">
        <v>0</v>
      </c>
      <c r="BC108" s="149">
        <v>0</v>
      </c>
    </row>
    <row r="109" spans="1:55" ht="18.75" customHeight="1" x14ac:dyDescent="0.25">
      <c r="A109" s="18" t="s">
        <v>3</v>
      </c>
      <c r="B109" s="141" t="s">
        <v>35</v>
      </c>
      <c r="C109" s="142" t="s">
        <v>117</v>
      </c>
      <c r="D109" s="151" t="s">
        <v>1646</v>
      </c>
      <c r="E109" s="145">
        <v>11.045017174791194</v>
      </c>
      <c r="F109" s="145">
        <f t="shared" si="64"/>
        <v>0</v>
      </c>
      <c r="G109" s="146">
        <v>0</v>
      </c>
      <c r="H109" s="146">
        <v>0</v>
      </c>
      <c r="I109" s="146">
        <v>0</v>
      </c>
      <c r="J109" s="146">
        <v>0</v>
      </c>
      <c r="K109" s="146">
        <v>0</v>
      </c>
      <c r="L109" s="146">
        <v>0</v>
      </c>
      <c r="M109" s="146">
        <v>0</v>
      </c>
      <c r="N109" s="147">
        <v>0</v>
      </c>
      <c r="O109" s="147">
        <v>0</v>
      </c>
      <c r="P109" s="145">
        <v>0</v>
      </c>
      <c r="Q109" s="148">
        <v>0</v>
      </c>
      <c r="R109" s="148">
        <v>0</v>
      </c>
      <c r="S109" s="148">
        <v>0</v>
      </c>
      <c r="T109" s="148">
        <v>0</v>
      </c>
      <c r="U109" s="148">
        <v>0</v>
      </c>
      <c r="V109" s="148">
        <v>0</v>
      </c>
      <c r="W109" s="148">
        <v>0</v>
      </c>
      <c r="X109" s="149">
        <v>0</v>
      </c>
      <c r="Y109" s="149">
        <v>0</v>
      </c>
      <c r="Z109" s="145">
        <v>0</v>
      </c>
      <c r="AA109" s="150">
        <v>0</v>
      </c>
      <c r="AB109" s="150">
        <v>0</v>
      </c>
      <c r="AC109" s="150">
        <v>0</v>
      </c>
      <c r="AD109" s="150">
        <v>0</v>
      </c>
      <c r="AE109" s="150">
        <v>0</v>
      </c>
      <c r="AF109" s="150">
        <v>0</v>
      </c>
      <c r="AG109" s="150">
        <v>0</v>
      </c>
      <c r="AH109" s="149">
        <v>0</v>
      </c>
      <c r="AI109" s="149">
        <v>0</v>
      </c>
      <c r="AJ109" s="145">
        <v>0</v>
      </c>
      <c r="AK109" s="148">
        <v>0</v>
      </c>
      <c r="AL109" s="148">
        <v>0</v>
      </c>
      <c r="AM109" s="148">
        <v>0</v>
      </c>
      <c r="AN109" s="148">
        <v>0</v>
      </c>
      <c r="AO109" s="148">
        <v>0</v>
      </c>
      <c r="AP109" s="148">
        <v>0</v>
      </c>
      <c r="AQ109" s="148">
        <v>0</v>
      </c>
      <c r="AR109" s="149">
        <v>0</v>
      </c>
      <c r="AS109" s="149">
        <v>0</v>
      </c>
      <c r="AT109" s="145">
        <v>0</v>
      </c>
      <c r="AU109" s="148">
        <v>0</v>
      </c>
      <c r="AV109" s="148">
        <v>0</v>
      </c>
      <c r="AW109" s="148">
        <v>0</v>
      </c>
      <c r="AX109" s="148">
        <v>0</v>
      </c>
      <c r="AY109" s="148">
        <v>0</v>
      </c>
      <c r="AZ109" s="148">
        <v>0</v>
      </c>
      <c r="BA109" s="148">
        <v>0</v>
      </c>
      <c r="BB109" s="149">
        <v>0</v>
      </c>
      <c r="BC109" s="149">
        <v>0</v>
      </c>
    </row>
    <row r="110" spans="1:55" ht="18.75" customHeight="1" x14ac:dyDescent="0.25">
      <c r="A110" s="18" t="s">
        <v>3</v>
      </c>
      <c r="B110" s="141" t="s">
        <v>35</v>
      </c>
      <c r="C110" s="142" t="s">
        <v>1575</v>
      </c>
      <c r="D110" s="151" t="s">
        <v>1565</v>
      </c>
      <c r="E110" s="145">
        <v>61.710279044347544</v>
      </c>
      <c r="F110" s="145">
        <f t="shared" si="64"/>
        <v>0</v>
      </c>
      <c r="G110" s="146">
        <v>0</v>
      </c>
      <c r="H110" s="146">
        <v>0</v>
      </c>
      <c r="I110" s="146">
        <v>0</v>
      </c>
      <c r="J110" s="146">
        <v>0</v>
      </c>
      <c r="K110" s="146">
        <v>0</v>
      </c>
      <c r="L110" s="146">
        <v>0</v>
      </c>
      <c r="M110" s="146">
        <v>0</v>
      </c>
      <c r="N110" s="147">
        <v>0</v>
      </c>
      <c r="O110" s="147">
        <v>0</v>
      </c>
      <c r="P110" s="145">
        <v>0</v>
      </c>
      <c r="Q110" s="148">
        <v>0</v>
      </c>
      <c r="R110" s="148">
        <v>0</v>
      </c>
      <c r="S110" s="148">
        <v>0</v>
      </c>
      <c r="T110" s="148">
        <v>0</v>
      </c>
      <c r="U110" s="148">
        <v>0</v>
      </c>
      <c r="V110" s="148">
        <v>0</v>
      </c>
      <c r="W110" s="148">
        <v>0</v>
      </c>
      <c r="X110" s="149">
        <v>0</v>
      </c>
      <c r="Y110" s="149">
        <v>0</v>
      </c>
      <c r="Z110" s="145">
        <v>0</v>
      </c>
      <c r="AA110" s="150">
        <v>0</v>
      </c>
      <c r="AB110" s="150">
        <v>0</v>
      </c>
      <c r="AC110" s="150">
        <v>0</v>
      </c>
      <c r="AD110" s="150">
        <v>0</v>
      </c>
      <c r="AE110" s="150">
        <v>0</v>
      </c>
      <c r="AF110" s="150">
        <v>0</v>
      </c>
      <c r="AG110" s="150">
        <v>0</v>
      </c>
      <c r="AH110" s="149">
        <v>0</v>
      </c>
      <c r="AI110" s="149">
        <v>0</v>
      </c>
      <c r="AJ110" s="145">
        <v>0</v>
      </c>
      <c r="AK110" s="148">
        <v>0</v>
      </c>
      <c r="AL110" s="148">
        <v>0</v>
      </c>
      <c r="AM110" s="148">
        <v>0</v>
      </c>
      <c r="AN110" s="148">
        <v>0</v>
      </c>
      <c r="AO110" s="148">
        <v>0</v>
      </c>
      <c r="AP110" s="148">
        <v>0</v>
      </c>
      <c r="AQ110" s="148">
        <v>0</v>
      </c>
      <c r="AR110" s="149">
        <v>0</v>
      </c>
      <c r="AS110" s="149">
        <v>0</v>
      </c>
      <c r="AT110" s="145">
        <v>0</v>
      </c>
      <c r="AU110" s="148">
        <v>0</v>
      </c>
      <c r="AV110" s="148">
        <v>0</v>
      </c>
      <c r="AW110" s="148">
        <v>0</v>
      </c>
      <c r="AX110" s="148">
        <v>0</v>
      </c>
      <c r="AY110" s="148">
        <v>0</v>
      </c>
      <c r="AZ110" s="148">
        <v>0</v>
      </c>
      <c r="BA110" s="148">
        <v>0</v>
      </c>
      <c r="BB110" s="149">
        <v>0</v>
      </c>
      <c r="BC110" s="149">
        <v>0</v>
      </c>
    </row>
    <row r="111" spans="1:55" ht="18.75" customHeight="1" x14ac:dyDescent="0.25">
      <c r="A111" s="18" t="s">
        <v>3</v>
      </c>
      <c r="B111" s="141" t="s">
        <v>35</v>
      </c>
      <c r="C111" s="142" t="s">
        <v>118</v>
      </c>
      <c r="D111" s="151" t="s">
        <v>119</v>
      </c>
      <c r="E111" s="145" t="s">
        <v>0</v>
      </c>
      <c r="F111" s="145">
        <f t="shared" si="64"/>
        <v>0</v>
      </c>
      <c r="G111" s="146">
        <v>0</v>
      </c>
      <c r="H111" s="146">
        <v>0</v>
      </c>
      <c r="I111" s="146">
        <v>0</v>
      </c>
      <c r="J111" s="146">
        <v>0</v>
      </c>
      <c r="K111" s="146">
        <v>0</v>
      </c>
      <c r="L111" s="146">
        <v>0</v>
      </c>
      <c r="M111" s="146">
        <v>0</v>
      </c>
      <c r="N111" s="147">
        <v>0</v>
      </c>
      <c r="O111" s="147">
        <v>0</v>
      </c>
      <c r="P111" s="145">
        <v>0</v>
      </c>
      <c r="Q111" s="148">
        <v>0</v>
      </c>
      <c r="R111" s="148">
        <v>0</v>
      </c>
      <c r="S111" s="148">
        <v>0</v>
      </c>
      <c r="T111" s="148">
        <v>0</v>
      </c>
      <c r="U111" s="148">
        <v>0</v>
      </c>
      <c r="V111" s="148">
        <v>0</v>
      </c>
      <c r="W111" s="148">
        <v>0</v>
      </c>
      <c r="X111" s="149">
        <v>0</v>
      </c>
      <c r="Y111" s="149">
        <v>0</v>
      </c>
      <c r="Z111" s="145">
        <v>0</v>
      </c>
      <c r="AA111" s="150">
        <v>0</v>
      </c>
      <c r="AB111" s="150">
        <v>0</v>
      </c>
      <c r="AC111" s="150">
        <v>0</v>
      </c>
      <c r="AD111" s="150">
        <v>0</v>
      </c>
      <c r="AE111" s="150">
        <v>0</v>
      </c>
      <c r="AF111" s="150">
        <v>0</v>
      </c>
      <c r="AG111" s="150">
        <v>0</v>
      </c>
      <c r="AH111" s="149">
        <v>0</v>
      </c>
      <c r="AI111" s="149">
        <v>0</v>
      </c>
      <c r="AJ111" s="145">
        <v>0</v>
      </c>
      <c r="AK111" s="148">
        <v>0</v>
      </c>
      <c r="AL111" s="148">
        <v>0</v>
      </c>
      <c r="AM111" s="148">
        <v>0</v>
      </c>
      <c r="AN111" s="148">
        <v>0</v>
      </c>
      <c r="AO111" s="148">
        <v>0</v>
      </c>
      <c r="AP111" s="148">
        <v>0</v>
      </c>
      <c r="AQ111" s="148">
        <v>0</v>
      </c>
      <c r="AR111" s="149">
        <v>0</v>
      </c>
      <c r="AS111" s="149">
        <v>0</v>
      </c>
      <c r="AT111" s="145">
        <v>0</v>
      </c>
      <c r="AU111" s="148">
        <v>0</v>
      </c>
      <c r="AV111" s="148">
        <v>0</v>
      </c>
      <c r="AW111" s="148">
        <v>0</v>
      </c>
      <c r="AX111" s="148">
        <v>0</v>
      </c>
      <c r="AY111" s="148">
        <v>0</v>
      </c>
      <c r="AZ111" s="148">
        <v>0</v>
      </c>
      <c r="BA111" s="148">
        <v>0</v>
      </c>
      <c r="BB111" s="149">
        <v>0</v>
      </c>
      <c r="BC111" s="149">
        <v>0</v>
      </c>
    </row>
    <row r="112" spans="1:55" ht="18.75" customHeight="1" x14ac:dyDescent="0.25">
      <c r="A112" s="18" t="s">
        <v>3</v>
      </c>
      <c r="B112" s="141" t="s">
        <v>35</v>
      </c>
      <c r="C112" s="142" t="s">
        <v>120</v>
      </c>
      <c r="D112" s="151" t="s">
        <v>121</v>
      </c>
      <c r="E112" s="145">
        <v>6.4069475890182721</v>
      </c>
      <c r="F112" s="145">
        <f t="shared" si="64"/>
        <v>2.07108822</v>
      </c>
      <c r="G112" s="146">
        <v>0.25</v>
      </c>
      <c r="H112" s="146">
        <v>0</v>
      </c>
      <c r="I112" s="146">
        <v>7.0000000000000001E-3</v>
      </c>
      <c r="J112" s="146">
        <v>0</v>
      </c>
      <c r="K112" s="146">
        <v>8.0000000000000002E-3</v>
      </c>
      <c r="L112" s="146">
        <v>0</v>
      </c>
      <c r="M112" s="146">
        <v>0</v>
      </c>
      <c r="N112" s="147">
        <v>0</v>
      </c>
      <c r="O112" s="147">
        <v>0</v>
      </c>
      <c r="P112" s="145">
        <v>0</v>
      </c>
      <c r="Q112" s="148">
        <v>0</v>
      </c>
      <c r="R112" s="148">
        <v>0</v>
      </c>
      <c r="S112" s="148">
        <v>0</v>
      </c>
      <c r="T112" s="148">
        <v>0</v>
      </c>
      <c r="U112" s="148">
        <v>0</v>
      </c>
      <c r="V112" s="148">
        <v>0</v>
      </c>
      <c r="W112" s="148">
        <v>0</v>
      </c>
      <c r="X112" s="149">
        <v>0</v>
      </c>
      <c r="Y112" s="149">
        <v>0</v>
      </c>
      <c r="Z112" s="145">
        <v>2.07108822</v>
      </c>
      <c r="AA112" s="150">
        <v>0.25</v>
      </c>
      <c r="AB112" s="150">
        <v>0</v>
      </c>
      <c r="AC112" s="150">
        <v>7.0000000000000001E-3</v>
      </c>
      <c r="AD112" s="150">
        <v>0</v>
      </c>
      <c r="AE112" s="150">
        <v>8.0000000000000002E-3</v>
      </c>
      <c r="AF112" s="150">
        <v>0</v>
      </c>
      <c r="AG112" s="150">
        <v>0</v>
      </c>
      <c r="AH112" s="149">
        <v>0</v>
      </c>
      <c r="AI112" s="149">
        <v>0</v>
      </c>
      <c r="AJ112" s="145">
        <v>0</v>
      </c>
      <c r="AK112" s="148">
        <v>0</v>
      </c>
      <c r="AL112" s="148">
        <v>0</v>
      </c>
      <c r="AM112" s="148">
        <v>0</v>
      </c>
      <c r="AN112" s="148">
        <v>0</v>
      </c>
      <c r="AO112" s="148">
        <v>0</v>
      </c>
      <c r="AP112" s="148">
        <v>0</v>
      </c>
      <c r="AQ112" s="148">
        <v>0</v>
      </c>
      <c r="AR112" s="149">
        <v>0</v>
      </c>
      <c r="AS112" s="149">
        <v>0</v>
      </c>
      <c r="AT112" s="145">
        <v>0</v>
      </c>
      <c r="AU112" s="148">
        <v>0</v>
      </c>
      <c r="AV112" s="148">
        <v>0</v>
      </c>
      <c r="AW112" s="148">
        <v>0</v>
      </c>
      <c r="AX112" s="148">
        <v>0</v>
      </c>
      <c r="AY112" s="148">
        <v>0</v>
      </c>
      <c r="AZ112" s="148">
        <v>0</v>
      </c>
      <c r="BA112" s="148">
        <v>0</v>
      </c>
      <c r="BB112" s="149">
        <v>0</v>
      </c>
      <c r="BC112" s="149">
        <v>0</v>
      </c>
    </row>
    <row r="113" spans="1:55" ht="18.75" customHeight="1" x14ac:dyDescent="0.25">
      <c r="A113" s="18" t="s">
        <v>3</v>
      </c>
      <c r="B113" s="141" t="s">
        <v>35</v>
      </c>
      <c r="C113" s="142" t="s">
        <v>1590</v>
      </c>
      <c r="D113" s="151" t="s">
        <v>1647</v>
      </c>
      <c r="E113" s="145">
        <v>0.41153489884215805</v>
      </c>
      <c r="F113" s="145">
        <f t="shared" si="64"/>
        <v>0</v>
      </c>
      <c r="G113" s="146">
        <v>0</v>
      </c>
      <c r="H113" s="146">
        <v>0</v>
      </c>
      <c r="I113" s="146">
        <v>0</v>
      </c>
      <c r="J113" s="146">
        <v>0</v>
      </c>
      <c r="K113" s="146">
        <v>0</v>
      </c>
      <c r="L113" s="146">
        <v>0</v>
      </c>
      <c r="M113" s="146">
        <v>0</v>
      </c>
      <c r="N113" s="147">
        <v>0</v>
      </c>
      <c r="O113" s="147">
        <v>0</v>
      </c>
      <c r="P113" s="145">
        <v>0</v>
      </c>
      <c r="Q113" s="148">
        <v>0</v>
      </c>
      <c r="R113" s="148">
        <v>0</v>
      </c>
      <c r="S113" s="148">
        <v>0</v>
      </c>
      <c r="T113" s="148">
        <v>0</v>
      </c>
      <c r="U113" s="148">
        <v>0</v>
      </c>
      <c r="V113" s="148">
        <v>0</v>
      </c>
      <c r="W113" s="148">
        <v>0</v>
      </c>
      <c r="X113" s="149">
        <v>0</v>
      </c>
      <c r="Y113" s="149">
        <v>0</v>
      </c>
      <c r="Z113" s="145">
        <v>0</v>
      </c>
      <c r="AA113" s="150">
        <v>0</v>
      </c>
      <c r="AB113" s="150">
        <v>0</v>
      </c>
      <c r="AC113" s="150">
        <v>0</v>
      </c>
      <c r="AD113" s="150">
        <v>0</v>
      </c>
      <c r="AE113" s="150">
        <v>0</v>
      </c>
      <c r="AF113" s="150">
        <v>0</v>
      </c>
      <c r="AG113" s="150">
        <v>0</v>
      </c>
      <c r="AH113" s="149">
        <v>0</v>
      </c>
      <c r="AI113" s="149">
        <v>0</v>
      </c>
      <c r="AJ113" s="145">
        <v>0</v>
      </c>
      <c r="AK113" s="148">
        <v>0</v>
      </c>
      <c r="AL113" s="148">
        <v>0</v>
      </c>
      <c r="AM113" s="148">
        <v>0</v>
      </c>
      <c r="AN113" s="148">
        <v>0</v>
      </c>
      <c r="AO113" s="148">
        <v>0</v>
      </c>
      <c r="AP113" s="148">
        <v>0</v>
      </c>
      <c r="AQ113" s="148">
        <v>0</v>
      </c>
      <c r="AR113" s="149">
        <v>0</v>
      </c>
      <c r="AS113" s="149">
        <v>0</v>
      </c>
      <c r="AT113" s="145">
        <v>0</v>
      </c>
      <c r="AU113" s="148">
        <v>0</v>
      </c>
      <c r="AV113" s="148">
        <v>0</v>
      </c>
      <c r="AW113" s="148">
        <v>0</v>
      </c>
      <c r="AX113" s="148">
        <v>0</v>
      </c>
      <c r="AY113" s="148">
        <v>0</v>
      </c>
      <c r="AZ113" s="148">
        <v>0</v>
      </c>
      <c r="BA113" s="148">
        <v>0</v>
      </c>
      <c r="BB113" s="149">
        <v>0</v>
      </c>
      <c r="BC113" s="149">
        <v>0</v>
      </c>
    </row>
    <row r="114" spans="1:55" ht="18.75" customHeight="1" x14ac:dyDescent="0.25">
      <c r="A114" s="18" t="s">
        <v>3</v>
      </c>
      <c r="B114" s="141" t="s">
        <v>35</v>
      </c>
      <c r="C114" s="142" t="s">
        <v>1650</v>
      </c>
      <c r="D114" s="151" t="s">
        <v>1651</v>
      </c>
      <c r="E114" s="145">
        <v>0.20198858405821243</v>
      </c>
      <c r="F114" s="145">
        <f t="shared" si="64"/>
        <v>0</v>
      </c>
      <c r="G114" s="146">
        <v>0</v>
      </c>
      <c r="H114" s="146">
        <v>0</v>
      </c>
      <c r="I114" s="146">
        <v>0</v>
      </c>
      <c r="J114" s="146">
        <v>0</v>
      </c>
      <c r="K114" s="146">
        <v>0</v>
      </c>
      <c r="L114" s="146">
        <v>0</v>
      </c>
      <c r="M114" s="146">
        <v>0</v>
      </c>
      <c r="N114" s="147">
        <v>0</v>
      </c>
      <c r="O114" s="147">
        <v>0</v>
      </c>
      <c r="P114" s="145">
        <v>0</v>
      </c>
      <c r="Q114" s="148">
        <v>0</v>
      </c>
      <c r="R114" s="148">
        <v>0</v>
      </c>
      <c r="S114" s="148">
        <v>0</v>
      </c>
      <c r="T114" s="148">
        <v>0</v>
      </c>
      <c r="U114" s="148">
        <v>0</v>
      </c>
      <c r="V114" s="148">
        <v>0</v>
      </c>
      <c r="W114" s="148">
        <v>0</v>
      </c>
      <c r="X114" s="149">
        <v>0</v>
      </c>
      <c r="Y114" s="149">
        <v>0</v>
      </c>
      <c r="Z114" s="145">
        <v>0</v>
      </c>
      <c r="AA114" s="150">
        <v>0</v>
      </c>
      <c r="AB114" s="150">
        <v>0</v>
      </c>
      <c r="AC114" s="150">
        <v>0</v>
      </c>
      <c r="AD114" s="150">
        <v>0</v>
      </c>
      <c r="AE114" s="150">
        <v>0</v>
      </c>
      <c r="AF114" s="150">
        <v>0</v>
      </c>
      <c r="AG114" s="150">
        <v>0</v>
      </c>
      <c r="AH114" s="149">
        <v>0</v>
      </c>
      <c r="AI114" s="149">
        <v>0</v>
      </c>
      <c r="AJ114" s="145">
        <v>0</v>
      </c>
      <c r="AK114" s="148">
        <v>0</v>
      </c>
      <c r="AL114" s="148">
        <v>0</v>
      </c>
      <c r="AM114" s="148">
        <v>0</v>
      </c>
      <c r="AN114" s="148">
        <v>0</v>
      </c>
      <c r="AO114" s="148">
        <v>0</v>
      </c>
      <c r="AP114" s="148">
        <v>0</v>
      </c>
      <c r="AQ114" s="148">
        <v>0</v>
      </c>
      <c r="AR114" s="149">
        <v>0</v>
      </c>
      <c r="AS114" s="149">
        <v>0</v>
      </c>
      <c r="AT114" s="145">
        <v>0</v>
      </c>
      <c r="AU114" s="148">
        <v>0</v>
      </c>
      <c r="AV114" s="148">
        <v>0</v>
      </c>
      <c r="AW114" s="148">
        <v>0</v>
      </c>
      <c r="AX114" s="148">
        <v>0</v>
      </c>
      <c r="AY114" s="148">
        <v>0</v>
      </c>
      <c r="AZ114" s="148">
        <v>0</v>
      </c>
      <c r="BA114" s="148">
        <v>0</v>
      </c>
      <c r="BB114" s="149">
        <v>0</v>
      </c>
      <c r="BC114" s="149">
        <v>0</v>
      </c>
    </row>
    <row r="115" spans="1:55" ht="18.75" customHeight="1" x14ac:dyDescent="0.25">
      <c r="A115" s="18" t="s">
        <v>3</v>
      </c>
      <c r="B115" s="141" t="s">
        <v>35</v>
      </c>
      <c r="C115" s="142" t="s">
        <v>1652</v>
      </c>
      <c r="D115" s="151" t="s">
        <v>1653</v>
      </c>
      <c r="E115" s="145">
        <v>0.19524009069287626</v>
      </c>
      <c r="F115" s="145">
        <f t="shared" si="64"/>
        <v>0</v>
      </c>
      <c r="G115" s="146">
        <v>0</v>
      </c>
      <c r="H115" s="146">
        <v>0</v>
      </c>
      <c r="I115" s="146">
        <v>0</v>
      </c>
      <c r="J115" s="146">
        <v>0</v>
      </c>
      <c r="K115" s="146">
        <v>0</v>
      </c>
      <c r="L115" s="146">
        <v>0</v>
      </c>
      <c r="M115" s="146">
        <v>0</v>
      </c>
      <c r="N115" s="147">
        <v>0</v>
      </c>
      <c r="O115" s="147">
        <v>0</v>
      </c>
      <c r="P115" s="145">
        <v>0</v>
      </c>
      <c r="Q115" s="148">
        <v>0</v>
      </c>
      <c r="R115" s="148">
        <v>0</v>
      </c>
      <c r="S115" s="148">
        <v>0</v>
      </c>
      <c r="T115" s="148">
        <v>0</v>
      </c>
      <c r="U115" s="148">
        <v>0</v>
      </c>
      <c r="V115" s="148">
        <v>0</v>
      </c>
      <c r="W115" s="148">
        <v>0</v>
      </c>
      <c r="X115" s="149">
        <v>0</v>
      </c>
      <c r="Y115" s="149">
        <v>0</v>
      </c>
      <c r="Z115" s="145">
        <v>0</v>
      </c>
      <c r="AA115" s="150">
        <v>0</v>
      </c>
      <c r="AB115" s="150">
        <v>0</v>
      </c>
      <c r="AC115" s="150">
        <v>0</v>
      </c>
      <c r="AD115" s="150">
        <v>0</v>
      </c>
      <c r="AE115" s="150">
        <v>0</v>
      </c>
      <c r="AF115" s="150">
        <v>0</v>
      </c>
      <c r="AG115" s="150">
        <v>0</v>
      </c>
      <c r="AH115" s="149">
        <v>0</v>
      </c>
      <c r="AI115" s="149">
        <v>0</v>
      </c>
      <c r="AJ115" s="145">
        <v>0</v>
      </c>
      <c r="AK115" s="148">
        <v>0</v>
      </c>
      <c r="AL115" s="148">
        <v>0</v>
      </c>
      <c r="AM115" s="148">
        <v>0</v>
      </c>
      <c r="AN115" s="148">
        <v>0</v>
      </c>
      <c r="AO115" s="148">
        <v>0</v>
      </c>
      <c r="AP115" s="148">
        <v>0</v>
      </c>
      <c r="AQ115" s="148">
        <v>0</v>
      </c>
      <c r="AR115" s="149">
        <v>0</v>
      </c>
      <c r="AS115" s="149">
        <v>0</v>
      </c>
      <c r="AT115" s="145">
        <v>0</v>
      </c>
      <c r="AU115" s="148">
        <v>0</v>
      </c>
      <c r="AV115" s="148">
        <v>0</v>
      </c>
      <c r="AW115" s="148">
        <v>0</v>
      </c>
      <c r="AX115" s="148">
        <v>0</v>
      </c>
      <c r="AY115" s="148">
        <v>0</v>
      </c>
      <c r="AZ115" s="148">
        <v>0</v>
      </c>
      <c r="BA115" s="148">
        <v>0</v>
      </c>
      <c r="BB115" s="149">
        <v>0</v>
      </c>
      <c r="BC115" s="149">
        <v>0</v>
      </c>
    </row>
    <row r="116" spans="1:55" ht="18.75" customHeight="1" x14ac:dyDescent="0.25">
      <c r="A116" s="18" t="s">
        <v>3</v>
      </c>
      <c r="B116" s="141" t="s">
        <v>35</v>
      </c>
      <c r="C116" s="142" t="s">
        <v>1654</v>
      </c>
      <c r="D116" s="151" t="s">
        <v>1655</v>
      </c>
      <c r="E116" s="145">
        <v>0.19524009069287626</v>
      </c>
      <c r="F116" s="145">
        <f t="shared" si="64"/>
        <v>0</v>
      </c>
      <c r="G116" s="146">
        <v>0</v>
      </c>
      <c r="H116" s="146">
        <v>0</v>
      </c>
      <c r="I116" s="146">
        <v>0</v>
      </c>
      <c r="J116" s="146">
        <v>0</v>
      </c>
      <c r="K116" s="146">
        <v>0</v>
      </c>
      <c r="L116" s="146">
        <v>0</v>
      </c>
      <c r="M116" s="146">
        <v>0</v>
      </c>
      <c r="N116" s="147">
        <v>0</v>
      </c>
      <c r="O116" s="147">
        <v>0</v>
      </c>
      <c r="P116" s="145">
        <v>0</v>
      </c>
      <c r="Q116" s="148">
        <v>0</v>
      </c>
      <c r="R116" s="148">
        <v>0</v>
      </c>
      <c r="S116" s="148">
        <v>0</v>
      </c>
      <c r="T116" s="148">
        <v>0</v>
      </c>
      <c r="U116" s="148">
        <v>0</v>
      </c>
      <c r="V116" s="148">
        <v>0</v>
      </c>
      <c r="W116" s="148">
        <v>0</v>
      </c>
      <c r="X116" s="149">
        <v>0</v>
      </c>
      <c r="Y116" s="149">
        <v>0</v>
      </c>
      <c r="Z116" s="145">
        <v>0</v>
      </c>
      <c r="AA116" s="150">
        <v>0</v>
      </c>
      <c r="AB116" s="150">
        <v>0</v>
      </c>
      <c r="AC116" s="150">
        <v>0</v>
      </c>
      <c r="AD116" s="150">
        <v>0</v>
      </c>
      <c r="AE116" s="150">
        <v>0</v>
      </c>
      <c r="AF116" s="150">
        <v>0</v>
      </c>
      <c r="AG116" s="150">
        <v>0</v>
      </c>
      <c r="AH116" s="149">
        <v>0</v>
      </c>
      <c r="AI116" s="149">
        <v>0</v>
      </c>
      <c r="AJ116" s="145">
        <v>0</v>
      </c>
      <c r="AK116" s="148">
        <v>0</v>
      </c>
      <c r="AL116" s="148">
        <v>0</v>
      </c>
      <c r="AM116" s="148">
        <v>0</v>
      </c>
      <c r="AN116" s="148">
        <v>0</v>
      </c>
      <c r="AO116" s="148">
        <v>0</v>
      </c>
      <c r="AP116" s="148">
        <v>0</v>
      </c>
      <c r="AQ116" s="148">
        <v>0</v>
      </c>
      <c r="AR116" s="149">
        <v>0</v>
      </c>
      <c r="AS116" s="149">
        <v>0</v>
      </c>
      <c r="AT116" s="145">
        <v>0</v>
      </c>
      <c r="AU116" s="148">
        <v>0</v>
      </c>
      <c r="AV116" s="148">
        <v>0</v>
      </c>
      <c r="AW116" s="148">
        <v>0</v>
      </c>
      <c r="AX116" s="148">
        <v>0</v>
      </c>
      <c r="AY116" s="148">
        <v>0</v>
      </c>
      <c r="AZ116" s="148">
        <v>0</v>
      </c>
      <c r="BA116" s="148">
        <v>0</v>
      </c>
      <c r="BB116" s="149">
        <v>0</v>
      </c>
      <c r="BC116" s="149">
        <v>0</v>
      </c>
    </row>
    <row r="117" spans="1:55" ht="18.75" customHeight="1" x14ac:dyDescent="0.25">
      <c r="A117" s="18" t="s">
        <v>3</v>
      </c>
      <c r="B117" s="141" t="s">
        <v>35</v>
      </c>
      <c r="C117" s="142" t="s">
        <v>1656</v>
      </c>
      <c r="D117" s="151" t="s">
        <v>1657</v>
      </c>
      <c r="E117" s="145">
        <v>0.19524009069287626</v>
      </c>
      <c r="F117" s="145">
        <f t="shared" si="64"/>
        <v>0</v>
      </c>
      <c r="G117" s="146">
        <v>0</v>
      </c>
      <c r="H117" s="146">
        <v>0</v>
      </c>
      <c r="I117" s="146">
        <v>0</v>
      </c>
      <c r="J117" s="146">
        <v>0</v>
      </c>
      <c r="K117" s="146">
        <v>0</v>
      </c>
      <c r="L117" s="146">
        <v>0</v>
      </c>
      <c r="M117" s="146">
        <v>0</v>
      </c>
      <c r="N117" s="147">
        <v>0</v>
      </c>
      <c r="O117" s="147">
        <v>0</v>
      </c>
      <c r="P117" s="145">
        <v>0</v>
      </c>
      <c r="Q117" s="148">
        <v>0</v>
      </c>
      <c r="R117" s="148">
        <v>0</v>
      </c>
      <c r="S117" s="148">
        <v>0</v>
      </c>
      <c r="T117" s="148">
        <v>0</v>
      </c>
      <c r="U117" s="148">
        <v>0</v>
      </c>
      <c r="V117" s="148">
        <v>0</v>
      </c>
      <c r="W117" s="148">
        <v>0</v>
      </c>
      <c r="X117" s="149">
        <v>0</v>
      </c>
      <c r="Y117" s="149">
        <v>0</v>
      </c>
      <c r="Z117" s="145">
        <v>0</v>
      </c>
      <c r="AA117" s="150">
        <v>0</v>
      </c>
      <c r="AB117" s="150">
        <v>0</v>
      </c>
      <c r="AC117" s="150">
        <v>0</v>
      </c>
      <c r="AD117" s="150">
        <v>0</v>
      </c>
      <c r="AE117" s="150">
        <v>0</v>
      </c>
      <c r="AF117" s="150">
        <v>0</v>
      </c>
      <c r="AG117" s="150">
        <v>0</v>
      </c>
      <c r="AH117" s="149">
        <v>0</v>
      </c>
      <c r="AI117" s="149">
        <v>0</v>
      </c>
      <c r="AJ117" s="145">
        <v>0</v>
      </c>
      <c r="AK117" s="148">
        <v>0</v>
      </c>
      <c r="AL117" s="148">
        <v>0</v>
      </c>
      <c r="AM117" s="148">
        <v>0</v>
      </c>
      <c r="AN117" s="148">
        <v>0</v>
      </c>
      <c r="AO117" s="148">
        <v>0</v>
      </c>
      <c r="AP117" s="148">
        <v>0</v>
      </c>
      <c r="AQ117" s="148">
        <v>0</v>
      </c>
      <c r="AR117" s="149">
        <v>0</v>
      </c>
      <c r="AS117" s="149">
        <v>0</v>
      </c>
      <c r="AT117" s="145">
        <v>0</v>
      </c>
      <c r="AU117" s="148">
        <v>0</v>
      </c>
      <c r="AV117" s="148">
        <v>0</v>
      </c>
      <c r="AW117" s="148">
        <v>0</v>
      </c>
      <c r="AX117" s="148">
        <v>0</v>
      </c>
      <c r="AY117" s="148">
        <v>0</v>
      </c>
      <c r="AZ117" s="148">
        <v>0</v>
      </c>
      <c r="BA117" s="148">
        <v>0</v>
      </c>
      <c r="BB117" s="149">
        <v>0</v>
      </c>
      <c r="BC117" s="149">
        <v>0</v>
      </c>
    </row>
    <row r="118" spans="1:55" ht="18.75" customHeight="1" x14ac:dyDescent="0.25">
      <c r="A118" s="18" t="s">
        <v>3</v>
      </c>
      <c r="B118" s="141" t="s">
        <v>35</v>
      </c>
      <c r="C118" s="142" t="s">
        <v>1690</v>
      </c>
      <c r="D118" s="151" t="s">
        <v>1691</v>
      </c>
      <c r="E118" s="145" t="s">
        <v>0</v>
      </c>
      <c r="F118" s="145">
        <f t="shared" si="64"/>
        <v>0</v>
      </c>
      <c r="G118" s="146">
        <v>0</v>
      </c>
      <c r="H118" s="146">
        <v>0</v>
      </c>
      <c r="I118" s="146">
        <v>0</v>
      </c>
      <c r="J118" s="146">
        <v>0</v>
      </c>
      <c r="K118" s="146">
        <v>0</v>
      </c>
      <c r="L118" s="146">
        <v>0</v>
      </c>
      <c r="M118" s="146">
        <v>0</v>
      </c>
      <c r="N118" s="147">
        <v>0</v>
      </c>
      <c r="O118" s="147">
        <v>0</v>
      </c>
      <c r="P118" s="145">
        <v>0</v>
      </c>
      <c r="Q118" s="148">
        <v>0</v>
      </c>
      <c r="R118" s="148">
        <v>0</v>
      </c>
      <c r="S118" s="148">
        <v>0</v>
      </c>
      <c r="T118" s="148">
        <v>0</v>
      </c>
      <c r="U118" s="148">
        <v>0</v>
      </c>
      <c r="V118" s="148">
        <v>0</v>
      </c>
      <c r="W118" s="148">
        <v>0</v>
      </c>
      <c r="X118" s="149">
        <v>0</v>
      </c>
      <c r="Y118" s="149">
        <v>0</v>
      </c>
      <c r="Z118" s="145">
        <v>0</v>
      </c>
      <c r="AA118" s="150">
        <v>0</v>
      </c>
      <c r="AB118" s="150">
        <v>0</v>
      </c>
      <c r="AC118" s="150">
        <v>0</v>
      </c>
      <c r="AD118" s="150">
        <v>0</v>
      </c>
      <c r="AE118" s="150">
        <v>0</v>
      </c>
      <c r="AF118" s="150">
        <v>0</v>
      </c>
      <c r="AG118" s="150">
        <v>0</v>
      </c>
      <c r="AH118" s="149">
        <v>0</v>
      </c>
      <c r="AI118" s="149">
        <v>0</v>
      </c>
      <c r="AJ118" s="145">
        <v>0</v>
      </c>
      <c r="AK118" s="148">
        <v>0</v>
      </c>
      <c r="AL118" s="148">
        <v>0</v>
      </c>
      <c r="AM118" s="148">
        <v>0</v>
      </c>
      <c r="AN118" s="148">
        <v>0</v>
      </c>
      <c r="AO118" s="148">
        <v>0</v>
      </c>
      <c r="AP118" s="148">
        <v>0</v>
      </c>
      <c r="AQ118" s="148">
        <v>0</v>
      </c>
      <c r="AR118" s="149">
        <v>0</v>
      </c>
      <c r="AS118" s="149">
        <v>0</v>
      </c>
      <c r="AT118" s="145">
        <v>0</v>
      </c>
      <c r="AU118" s="148">
        <v>0</v>
      </c>
      <c r="AV118" s="148">
        <v>0</v>
      </c>
      <c r="AW118" s="148">
        <v>0</v>
      </c>
      <c r="AX118" s="148">
        <v>0</v>
      </c>
      <c r="AY118" s="148">
        <v>0</v>
      </c>
      <c r="AZ118" s="148">
        <v>0</v>
      </c>
      <c r="BA118" s="148">
        <v>0</v>
      </c>
      <c r="BB118" s="149">
        <v>0</v>
      </c>
      <c r="BC118" s="149">
        <v>0</v>
      </c>
    </row>
    <row r="119" spans="1:55" ht="19.5" customHeight="1" x14ac:dyDescent="0.25">
      <c r="A119" s="95"/>
      <c r="B119" s="131" t="s">
        <v>122</v>
      </c>
      <c r="C119" s="132" t="s">
        <v>123</v>
      </c>
      <c r="D119" s="133" t="s">
        <v>8</v>
      </c>
      <c r="E119" s="134">
        <f t="shared" ref="E119" si="65">SUM(E120,E124)</f>
        <v>368.51034602224382</v>
      </c>
      <c r="F119" s="134">
        <f t="shared" ref="F119:AB119" si="66">SUM(F120,F124)</f>
        <v>137.72760199999999</v>
      </c>
      <c r="G119" s="134">
        <f t="shared" si="66"/>
        <v>0</v>
      </c>
      <c r="H119" s="134">
        <f t="shared" si="66"/>
        <v>0</v>
      </c>
      <c r="I119" s="134">
        <f t="shared" si="66"/>
        <v>1.2E-2</v>
      </c>
      <c r="J119" s="134">
        <f t="shared" si="66"/>
        <v>0</v>
      </c>
      <c r="K119" s="134">
        <f t="shared" si="66"/>
        <v>0</v>
      </c>
      <c r="L119" s="134">
        <f t="shared" si="66"/>
        <v>0</v>
      </c>
      <c r="M119" s="134">
        <f t="shared" si="66"/>
        <v>0</v>
      </c>
      <c r="N119" s="134">
        <f t="shared" si="66"/>
        <v>0</v>
      </c>
      <c r="O119" s="134">
        <f t="shared" si="66"/>
        <v>2</v>
      </c>
      <c r="P119" s="134">
        <f t="shared" ref="P119" si="67">SUM(P120,P124)</f>
        <v>137.5</v>
      </c>
      <c r="Q119" s="134">
        <f t="shared" si="66"/>
        <v>0</v>
      </c>
      <c r="R119" s="134">
        <f t="shared" si="66"/>
        <v>0</v>
      </c>
      <c r="S119" s="134">
        <f t="shared" si="66"/>
        <v>0</v>
      </c>
      <c r="T119" s="134">
        <f t="shared" si="66"/>
        <v>0</v>
      </c>
      <c r="U119" s="134">
        <f t="shared" si="66"/>
        <v>0</v>
      </c>
      <c r="V119" s="134">
        <f t="shared" si="66"/>
        <v>0</v>
      </c>
      <c r="W119" s="134">
        <f t="shared" si="66"/>
        <v>0</v>
      </c>
      <c r="X119" s="134">
        <f t="shared" si="66"/>
        <v>0</v>
      </c>
      <c r="Y119" s="134">
        <f t="shared" si="66"/>
        <v>2</v>
      </c>
      <c r="Z119" s="134">
        <f t="shared" ref="Z119" si="68">SUM(Z120,Z124)</f>
        <v>0.227602</v>
      </c>
      <c r="AA119" s="134">
        <f t="shared" si="66"/>
        <v>0</v>
      </c>
      <c r="AB119" s="134">
        <f t="shared" si="66"/>
        <v>0</v>
      </c>
      <c r="AC119" s="134">
        <f t="shared" ref="AC119:BC119" si="69">SUM(AC120,AC124)</f>
        <v>1.2E-2</v>
      </c>
      <c r="AD119" s="134">
        <f t="shared" si="69"/>
        <v>0</v>
      </c>
      <c r="AE119" s="134">
        <f t="shared" si="69"/>
        <v>0</v>
      </c>
      <c r="AF119" s="134">
        <f t="shared" si="69"/>
        <v>0</v>
      </c>
      <c r="AG119" s="134">
        <f t="shared" si="69"/>
        <v>0</v>
      </c>
      <c r="AH119" s="134">
        <f t="shared" si="69"/>
        <v>0</v>
      </c>
      <c r="AI119" s="134">
        <f t="shared" si="69"/>
        <v>0</v>
      </c>
      <c r="AJ119" s="134">
        <f t="shared" si="69"/>
        <v>0</v>
      </c>
      <c r="AK119" s="134">
        <f t="shared" si="69"/>
        <v>0</v>
      </c>
      <c r="AL119" s="134">
        <f t="shared" si="69"/>
        <v>0</v>
      </c>
      <c r="AM119" s="134">
        <f t="shared" si="69"/>
        <v>0</v>
      </c>
      <c r="AN119" s="134">
        <f t="shared" si="69"/>
        <v>0</v>
      </c>
      <c r="AO119" s="134">
        <f t="shared" si="69"/>
        <v>0</v>
      </c>
      <c r="AP119" s="134">
        <f t="shared" si="69"/>
        <v>0</v>
      </c>
      <c r="AQ119" s="134">
        <f t="shared" si="69"/>
        <v>0</v>
      </c>
      <c r="AR119" s="134">
        <f t="shared" si="69"/>
        <v>0</v>
      </c>
      <c r="AS119" s="134">
        <f t="shared" si="69"/>
        <v>0</v>
      </c>
      <c r="AT119" s="134">
        <f t="shared" ref="AT119" si="70">SUM(AT120,AT124)</f>
        <v>0</v>
      </c>
      <c r="AU119" s="134">
        <f t="shared" si="69"/>
        <v>0</v>
      </c>
      <c r="AV119" s="134">
        <f t="shared" si="69"/>
        <v>0</v>
      </c>
      <c r="AW119" s="134">
        <f t="shared" si="69"/>
        <v>0</v>
      </c>
      <c r="AX119" s="134">
        <f t="shared" si="69"/>
        <v>0</v>
      </c>
      <c r="AY119" s="134">
        <f t="shared" si="69"/>
        <v>0</v>
      </c>
      <c r="AZ119" s="134">
        <f t="shared" si="69"/>
        <v>0</v>
      </c>
      <c r="BA119" s="134">
        <f t="shared" si="69"/>
        <v>0</v>
      </c>
      <c r="BB119" s="134">
        <f t="shared" si="69"/>
        <v>0</v>
      </c>
      <c r="BC119" s="134">
        <f t="shared" si="69"/>
        <v>0</v>
      </c>
    </row>
    <row r="120" spans="1:55" ht="19.5" customHeight="1" x14ac:dyDescent="0.25">
      <c r="A120" s="96"/>
      <c r="B120" s="131" t="s">
        <v>124</v>
      </c>
      <c r="C120" s="132" t="s">
        <v>125</v>
      </c>
      <c r="D120" s="133" t="s">
        <v>8</v>
      </c>
      <c r="E120" s="134">
        <f t="shared" ref="E120" si="71">SUM(E121:E123)</f>
        <v>368.51034602224382</v>
      </c>
      <c r="F120" s="134">
        <f t="shared" ref="F120:AB120" si="72">SUM(F121:F123)</f>
        <v>137.72760199999999</v>
      </c>
      <c r="G120" s="134">
        <f t="shared" si="72"/>
        <v>0</v>
      </c>
      <c r="H120" s="134">
        <f t="shared" si="72"/>
        <v>0</v>
      </c>
      <c r="I120" s="134">
        <f t="shared" si="72"/>
        <v>1.2E-2</v>
      </c>
      <c r="J120" s="134">
        <f t="shared" si="72"/>
        <v>0</v>
      </c>
      <c r="K120" s="134">
        <f t="shared" si="72"/>
        <v>0</v>
      </c>
      <c r="L120" s="134">
        <f t="shared" si="72"/>
        <v>0</v>
      </c>
      <c r="M120" s="134">
        <f t="shared" si="72"/>
        <v>0</v>
      </c>
      <c r="N120" s="134">
        <f t="shared" si="72"/>
        <v>0</v>
      </c>
      <c r="O120" s="134">
        <f t="shared" si="72"/>
        <v>2</v>
      </c>
      <c r="P120" s="134">
        <f t="shared" ref="P120" si="73">SUM(P121:P123)</f>
        <v>137.5</v>
      </c>
      <c r="Q120" s="134">
        <f t="shared" si="72"/>
        <v>0</v>
      </c>
      <c r="R120" s="134">
        <f t="shared" si="72"/>
        <v>0</v>
      </c>
      <c r="S120" s="134">
        <f t="shared" si="72"/>
        <v>0</v>
      </c>
      <c r="T120" s="134">
        <f t="shared" si="72"/>
        <v>0</v>
      </c>
      <c r="U120" s="134">
        <f t="shared" si="72"/>
        <v>0</v>
      </c>
      <c r="V120" s="134">
        <f t="shared" si="72"/>
        <v>0</v>
      </c>
      <c r="W120" s="134">
        <f t="shared" si="72"/>
        <v>0</v>
      </c>
      <c r="X120" s="134">
        <f t="shared" si="72"/>
        <v>0</v>
      </c>
      <c r="Y120" s="134">
        <f t="shared" si="72"/>
        <v>2</v>
      </c>
      <c r="Z120" s="134">
        <f t="shared" ref="Z120" si="74">SUM(Z121:Z123)</f>
        <v>0.227602</v>
      </c>
      <c r="AA120" s="134">
        <f t="shared" si="72"/>
        <v>0</v>
      </c>
      <c r="AB120" s="134">
        <f t="shared" si="72"/>
        <v>0</v>
      </c>
      <c r="AC120" s="134">
        <f t="shared" ref="AC120:BC120" si="75">SUM(AC121:AC123)</f>
        <v>1.2E-2</v>
      </c>
      <c r="AD120" s="134">
        <f t="shared" si="75"/>
        <v>0</v>
      </c>
      <c r="AE120" s="134">
        <f t="shared" si="75"/>
        <v>0</v>
      </c>
      <c r="AF120" s="134">
        <f t="shared" si="75"/>
        <v>0</v>
      </c>
      <c r="AG120" s="134">
        <f t="shared" si="75"/>
        <v>0</v>
      </c>
      <c r="AH120" s="134">
        <f t="shared" si="75"/>
        <v>0</v>
      </c>
      <c r="AI120" s="134">
        <f t="shared" si="75"/>
        <v>0</v>
      </c>
      <c r="AJ120" s="134">
        <f t="shared" si="75"/>
        <v>0</v>
      </c>
      <c r="AK120" s="134">
        <f t="shared" si="75"/>
        <v>0</v>
      </c>
      <c r="AL120" s="134">
        <f t="shared" si="75"/>
        <v>0</v>
      </c>
      <c r="AM120" s="134">
        <f t="shared" si="75"/>
        <v>0</v>
      </c>
      <c r="AN120" s="134">
        <f t="shared" si="75"/>
        <v>0</v>
      </c>
      <c r="AO120" s="134">
        <f t="shared" si="75"/>
        <v>0</v>
      </c>
      <c r="AP120" s="134">
        <f t="shared" si="75"/>
        <v>0</v>
      </c>
      <c r="AQ120" s="134">
        <f t="shared" si="75"/>
        <v>0</v>
      </c>
      <c r="AR120" s="134">
        <f t="shared" si="75"/>
        <v>0</v>
      </c>
      <c r="AS120" s="134">
        <f t="shared" si="75"/>
        <v>0</v>
      </c>
      <c r="AT120" s="134">
        <f t="shared" ref="AT120" si="76">SUM(AT121:AT123)</f>
        <v>0</v>
      </c>
      <c r="AU120" s="134">
        <f t="shared" si="75"/>
        <v>0</v>
      </c>
      <c r="AV120" s="134">
        <f t="shared" si="75"/>
        <v>0</v>
      </c>
      <c r="AW120" s="134">
        <f t="shared" si="75"/>
        <v>0</v>
      </c>
      <c r="AX120" s="134">
        <f t="shared" si="75"/>
        <v>0</v>
      </c>
      <c r="AY120" s="134">
        <f t="shared" si="75"/>
        <v>0</v>
      </c>
      <c r="AZ120" s="134">
        <f t="shared" si="75"/>
        <v>0</v>
      </c>
      <c r="BA120" s="134">
        <f t="shared" si="75"/>
        <v>0</v>
      </c>
      <c r="BB120" s="134">
        <f t="shared" si="75"/>
        <v>0</v>
      </c>
      <c r="BC120" s="134">
        <f t="shared" si="75"/>
        <v>0</v>
      </c>
    </row>
    <row r="121" spans="1:55" ht="18.75" customHeight="1" x14ac:dyDescent="0.25">
      <c r="A121" s="18" t="s">
        <v>1716</v>
      </c>
      <c r="B121" s="141" t="s">
        <v>124</v>
      </c>
      <c r="C121" s="142" t="s">
        <v>126</v>
      </c>
      <c r="D121" s="151" t="s">
        <v>127</v>
      </c>
      <c r="E121" s="145">
        <v>202.33957096635913</v>
      </c>
      <c r="F121" s="145">
        <f t="shared" ref="F121:F123" si="77">SUM(P121,Z121,AJ121)</f>
        <v>137.5</v>
      </c>
      <c r="G121" s="146">
        <v>0</v>
      </c>
      <c r="H121" s="146">
        <v>0</v>
      </c>
      <c r="I121" s="146">
        <v>0</v>
      </c>
      <c r="J121" s="146">
        <v>0</v>
      </c>
      <c r="K121" s="146">
        <v>0</v>
      </c>
      <c r="L121" s="146">
        <v>0</v>
      </c>
      <c r="M121" s="146">
        <v>0</v>
      </c>
      <c r="N121" s="147">
        <v>0</v>
      </c>
      <c r="O121" s="147">
        <v>2</v>
      </c>
      <c r="P121" s="145">
        <v>137.5</v>
      </c>
      <c r="Q121" s="148">
        <v>0</v>
      </c>
      <c r="R121" s="148">
        <v>0</v>
      </c>
      <c r="S121" s="148">
        <v>0</v>
      </c>
      <c r="T121" s="148">
        <v>0</v>
      </c>
      <c r="U121" s="148">
        <v>0</v>
      </c>
      <c r="V121" s="148">
        <v>0</v>
      </c>
      <c r="W121" s="148">
        <v>0</v>
      </c>
      <c r="X121" s="149">
        <v>0</v>
      </c>
      <c r="Y121" s="149">
        <v>2</v>
      </c>
      <c r="Z121" s="145">
        <v>0</v>
      </c>
      <c r="AA121" s="150">
        <v>0</v>
      </c>
      <c r="AB121" s="150">
        <v>0</v>
      </c>
      <c r="AC121" s="150">
        <v>0</v>
      </c>
      <c r="AD121" s="150">
        <v>0</v>
      </c>
      <c r="AE121" s="150">
        <v>0</v>
      </c>
      <c r="AF121" s="150">
        <v>0</v>
      </c>
      <c r="AG121" s="150">
        <v>0</v>
      </c>
      <c r="AH121" s="149">
        <v>0</v>
      </c>
      <c r="AI121" s="149">
        <v>0</v>
      </c>
      <c r="AJ121" s="145">
        <v>0</v>
      </c>
      <c r="AK121" s="148">
        <v>0</v>
      </c>
      <c r="AL121" s="148">
        <v>0</v>
      </c>
      <c r="AM121" s="148">
        <v>0</v>
      </c>
      <c r="AN121" s="148">
        <v>0</v>
      </c>
      <c r="AO121" s="148">
        <v>0</v>
      </c>
      <c r="AP121" s="148">
        <v>0</v>
      </c>
      <c r="AQ121" s="148">
        <v>0</v>
      </c>
      <c r="AR121" s="149">
        <v>0</v>
      </c>
      <c r="AS121" s="149">
        <v>0</v>
      </c>
      <c r="AT121" s="145">
        <v>0</v>
      </c>
      <c r="AU121" s="148">
        <v>0</v>
      </c>
      <c r="AV121" s="148">
        <v>0</v>
      </c>
      <c r="AW121" s="148">
        <v>0</v>
      </c>
      <c r="AX121" s="148">
        <v>0</v>
      </c>
      <c r="AY121" s="148">
        <v>0</v>
      </c>
      <c r="AZ121" s="148">
        <v>0</v>
      </c>
      <c r="BA121" s="148">
        <v>0</v>
      </c>
      <c r="BB121" s="149">
        <v>0</v>
      </c>
      <c r="BC121" s="149">
        <v>0</v>
      </c>
    </row>
    <row r="122" spans="1:55" ht="18.75" customHeight="1" x14ac:dyDescent="0.25">
      <c r="A122" s="18" t="s">
        <v>37</v>
      </c>
      <c r="B122" s="141" t="s">
        <v>124</v>
      </c>
      <c r="C122" s="142" t="s">
        <v>128</v>
      </c>
      <c r="D122" s="151" t="s">
        <v>129</v>
      </c>
      <c r="E122" s="145">
        <v>165.20951956596693</v>
      </c>
      <c r="F122" s="145">
        <f t="shared" si="77"/>
        <v>0</v>
      </c>
      <c r="G122" s="146">
        <v>0</v>
      </c>
      <c r="H122" s="146">
        <v>0</v>
      </c>
      <c r="I122" s="146">
        <v>0</v>
      </c>
      <c r="J122" s="146">
        <v>0</v>
      </c>
      <c r="K122" s="146">
        <v>0</v>
      </c>
      <c r="L122" s="146">
        <v>0</v>
      </c>
      <c r="M122" s="146">
        <v>0</v>
      </c>
      <c r="N122" s="147">
        <v>0</v>
      </c>
      <c r="O122" s="147">
        <v>0</v>
      </c>
      <c r="P122" s="145">
        <v>0</v>
      </c>
      <c r="Q122" s="148">
        <v>0</v>
      </c>
      <c r="R122" s="148">
        <v>0</v>
      </c>
      <c r="S122" s="148">
        <v>0</v>
      </c>
      <c r="T122" s="148">
        <v>0</v>
      </c>
      <c r="U122" s="148">
        <v>0</v>
      </c>
      <c r="V122" s="148">
        <v>0</v>
      </c>
      <c r="W122" s="148">
        <v>0</v>
      </c>
      <c r="X122" s="149">
        <v>0</v>
      </c>
      <c r="Y122" s="149">
        <v>0</v>
      </c>
      <c r="Z122" s="145">
        <v>0</v>
      </c>
      <c r="AA122" s="150">
        <v>0</v>
      </c>
      <c r="AB122" s="150">
        <v>0</v>
      </c>
      <c r="AC122" s="150">
        <v>0</v>
      </c>
      <c r="AD122" s="150">
        <v>0</v>
      </c>
      <c r="AE122" s="150">
        <v>0</v>
      </c>
      <c r="AF122" s="150">
        <v>0</v>
      </c>
      <c r="AG122" s="150">
        <v>0</v>
      </c>
      <c r="AH122" s="149">
        <v>0</v>
      </c>
      <c r="AI122" s="149">
        <v>0</v>
      </c>
      <c r="AJ122" s="145">
        <v>0</v>
      </c>
      <c r="AK122" s="148">
        <v>0</v>
      </c>
      <c r="AL122" s="148">
        <v>0</v>
      </c>
      <c r="AM122" s="148">
        <v>0</v>
      </c>
      <c r="AN122" s="148">
        <v>0</v>
      </c>
      <c r="AO122" s="148">
        <v>0</v>
      </c>
      <c r="AP122" s="148">
        <v>0</v>
      </c>
      <c r="AQ122" s="148">
        <v>0</v>
      </c>
      <c r="AR122" s="149">
        <v>0</v>
      </c>
      <c r="AS122" s="149">
        <v>0</v>
      </c>
      <c r="AT122" s="145">
        <v>0</v>
      </c>
      <c r="AU122" s="148">
        <v>0</v>
      </c>
      <c r="AV122" s="148">
        <v>0</v>
      </c>
      <c r="AW122" s="148">
        <v>0</v>
      </c>
      <c r="AX122" s="148">
        <v>0</v>
      </c>
      <c r="AY122" s="148">
        <v>0</v>
      </c>
      <c r="AZ122" s="148">
        <v>0</v>
      </c>
      <c r="BA122" s="148">
        <v>0</v>
      </c>
      <c r="BB122" s="149">
        <v>0</v>
      </c>
      <c r="BC122" s="149">
        <v>0</v>
      </c>
    </row>
    <row r="123" spans="1:55" ht="18.75" customHeight="1" x14ac:dyDescent="0.25">
      <c r="A123" s="18" t="s">
        <v>3</v>
      </c>
      <c r="B123" s="141" t="s">
        <v>124</v>
      </c>
      <c r="C123" s="142" t="s">
        <v>131</v>
      </c>
      <c r="D123" s="151" t="s">
        <v>132</v>
      </c>
      <c r="E123" s="145">
        <v>0.96125548991770648</v>
      </c>
      <c r="F123" s="145">
        <f t="shared" si="77"/>
        <v>0.227602</v>
      </c>
      <c r="G123" s="146">
        <v>0</v>
      </c>
      <c r="H123" s="146">
        <v>0</v>
      </c>
      <c r="I123" s="146">
        <v>1.2E-2</v>
      </c>
      <c r="J123" s="146">
        <v>0</v>
      </c>
      <c r="K123" s="146">
        <v>0</v>
      </c>
      <c r="L123" s="146">
        <v>0</v>
      </c>
      <c r="M123" s="146">
        <v>0</v>
      </c>
      <c r="N123" s="147">
        <v>0</v>
      </c>
      <c r="O123" s="147">
        <v>0</v>
      </c>
      <c r="P123" s="145">
        <v>0</v>
      </c>
      <c r="Q123" s="148">
        <v>0</v>
      </c>
      <c r="R123" s="148">
        <v>0</v>
      </c>
      <c r="S123" s="148">
        <v>0</v>
      </c>
      <c r="T123" s="148">
        <v>0</v>
      </c>
      <c r="U123" s="148">
        <v>0</v>
      </c>
      <c r="V123" s="148">
        <v>0</v>
      </c>
      <c r="W123" s="148">
        <v>0</v>
      </c>
      <c r="X123" s="149">
        <v>0</v>
      </c>
      <c r="Y123" s="149">
        <v>0</v>
      </c>
      <c r="Z123" s="145">
        <v>0.227602</v>
      </c>
      <c r="AA123" s="150">
        <v>0</v>
      </c>
      <c r="AB123" s="150">
        <v>0</v>
      </c>
      <c r="AC123" s="150">
        <v>1.2E-2</v>
      </c>
      <c r="AD123" s="150">
        <v>0</v>
      </c>
      <c r="AE123" s="150">
        <v>0</v>
      </c>
      <c r="AF123" s="150">
        <v>0</v>
      </c>
      <c r="AG123" s="150">
        <v>0</v>
      </c>
      <c r="AH123" s="149">
        <v>0</v>
      </c>
      <c r="AI123" s="149">
        <v>0</v>
      </c>
      <c r="AJ123" s="145">
        <v>0</v>
      </c>
      <c r="AK123" s="148">
        <v>0</v>
      </c>
      <c r="AL123" s="148">
        <v>0</v>
      </c>
      <c r="AM123" s="148">
        <v>0</v>
      </c>
      <c r="AN123" s="148">
        <v>0</v>
      </c>
      <c r="AO123" s="148">
        <v>0</v>
      </c>
      <c r="AP123" s="148">
        <v>0</v>
      </c>
      <c r="AQ123" s="148">
        <v>0</v>
      </c>
      <c r="AR123" s="149">
        <v>0</v>
      </c>
      <c r="AS123" s="149">
        <v>0</v>
      </c>
      <c r="AT123" s="145">
        <v>0</v>
      </c>
      <c r="AU123" s="148">
        <v>0</v>
      </c>
      <c r="AV123" s="148">
        <v>0</v>
      </c>
      <c r="AW123" s="148">
        <v>0</v>
      </c>
      <c r="AX123" s="148">
        <v>0</v>
      </c>
      <c r="AY123" s="148">
        <v>0</v>
      </c>
      <c r="AZ123" s="148">
        <v>0</v>
      </c>
      <c r="BA123" s="148">
        <v>0</v>
      </c>
      <c r="BB123" s="149">
        <v>0</v>
      </c>
      <c r="BC123" s="149">
        <v>0</v>
      </c>
    </row>
    <row r="124" spans="1:55" ht="19.5" customHeight="1" x14ac:dyDescent="0.25">
      <c r="A124" s="95"/>
      <c r="B124" s="131" t="s">
        <v>133</v>
      </c>
      <c r="C124" s="132" t="s">
        <v>134</v>
      </c>
      <c r="D124" s="133" t="s">
        <v>8</v>
      </c>
      <c r="E124" s="153">
        <v>0</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3">
        <v>0</v>
      </c>
      <c r="U124" s="153">
        <v>0</v>
      </c>
      <c r="V124" s="153">
        <v>0</v>
      </c>
      <c r="W124" s="153">
        <v>0</v>
      </c>
      <c r="X124" s="153">
        <v>0</v>
      </c>
      <c r="Y124" s="153">
        <v>0</v>
      </c>
      <c r="Z124" s="153">
        <v>0</v>
      </c>
      <c r="AA124" s="153">
        <v>0</v>
      </c>
      <c r="AB124" s="153">
        <v>0</v>
      </c>
      <c r="AC124" s="153">
        <v>0</v>
      </c>
      <c r="AD124" s="153">
        <v>0</v>
      </c>
      <c r="AE124" s="153">
        <v>0</v>
      </c>
      <c r="AF124" s="153">
        <v>0</v>
      </c>
      <c r="AG124" s="153">
        <v>0</v>
      </c>
      <c r="AH124" s="153">
        <v>0</v>
      </c>
      <c r="AI124" s="153">
        <v>0</v>
      </c>
      <c r="AJ124" s="153">
        <v>0</v>
      </c>
      <c r="AK124" s="153">
        <v>0</v>
      </c>
      <c r="AL124" s="153">
        <v>0</v>
      </c>
      <c r="AM124" s="153">
        <v>0</v>
      </c>
      <c r="AN124" s="153">
        <v>0</v>
      </c>
      <c r="AO124" s="153">
        <v>0</v>
      </c>
      <c r="AP124" s="153">
        <v>0</v>
      </c>
      <c r="AQ124" s="153">
        <v>0</v>
      </c>
      <c r="AR124" s="153">
        <v>0</v>
      </c>
      <c r="AS124" s="153">
        <v>0</v>
      </c>
      <c r="AT124" s="153">
        <v>0</v>
      </c>
      <c r="AU124" s="153">
        <v>0</v>
      </c>
      <c r="AV124" s="153">
        <v>0</v>
      </c>
      <c r="AW124" s="153">
        <v>0</v>
      </c>
      <c r="AX124" s="153">
        <v>0</v>
      </c>
      <c r="AY124" s="153">
        <v>0</v>
      </c>
      <c r="AZ124" s="153">
        <v>0</v>
      </c>
      <c r="BA124" s="153">
        <v>0</v>
      </c>
      <c r="BB124" s="153">
        <v>0</v>
      </c>
      <c r="BC124" s="153">
        <v>0</v>
      </c>
    </row>
    <row r="125" spans="1:55" ht="19.5" customHeight="1" x14ac:dyDescent="0.25">
      <c r="A125" s="18"/>
      <c r="B125" s="131" t="s">
        <v>135</v>
      </c>
      <c r="C125" s="132" t="s">
        <v>136</v>
      </c>
      <c r="D125" s="133" t="s">
        <v>8</v>
      </c>
      <c r="E125" s="134">
        <f t="shared" ref="E125" si="78">E126+E130</f>
        <v>0</v>
      </c>
      <c r="F125" s="134">
        <f t="shared" ref="F125:AB125" si="79">F126+F130</f>
        <v>0</v>
      </c>
      <c r="G125" s="134">
        <f t="shared" si="79"/>
        <v>0</v>
      </c>
      <c r="H125" s="134">
        <f t="shared" si="79"/>
        <v>0</v>
      </c>
      <c r="I125" s="134">
        <f t="shared" si="79"/>
        <v>0</v>
      </c>
      <c r="J125" s="134">
        <f t="shared" si="79"/>
        <v>0</v>
      </c>
      <c r="K125" s="134">
        <f t="shared" si="79"/>
        <v>0</v>
      </c>
      <c r="L125" s="134">
        <f t="shared" si="79"/>
        <v>0</v>
      </c>
      <c r="M125" s="134">
        <f t="shared" si="79"/>
        <v>0</v>
      </c>
      <c r="N125" s="134">
        <f t="shared" si="79"/>
        <v>0</v>
      </c>
      <c r="O125" s="134">
        <f t="shared" si="79"/>
        <v>0</v>
      </c>
      <c r="P125" s="134">
        <f t="shared" ref="P125" si="80">P126+P130</f>
        <v>0</v>
      </c>
      <c r="Q125" s="134">
        <f t="shared" si="79"/>
        <v>0</v>
      </c>
      <c r="R125" s="134">
        <f t="shared" si="79"/>
        <v>0</v>
      </c>
      <c r="S125" s="134">
        <f t="shared" si="79"/>
        <v>0</v>
      </c>
      <c r="T125" s="134">
        <f t="shared" si="79"/>
        <v>0</v>
      </c>
      <c r="U125" s="134">
        <f t="shared" si="79"/>
        <v>0</v>
      </c>
      <c r="V125" s="134">
        <f t="shared" si="79"/>
        <v>0</v>
      </c>
      <c r="W125" s="134">
        <f t="shared" si="79"/>
        <v>0</v>
      </c>
      <c r="X125" s="134">
        <f t="shared" si="79"/>
        <v>0</v>
      </c>
      <c r="Y125" s="134">
        <f t="shared" si="79"/>
        <v>0</v>
      </c>
      <c r="Z125" s="134">
        <f t="shared" ref="Z125" si="81">Z126+Z130</f>
        <v>0</v>
      </c>
      <c r="AA125" s="134">
        <f t="shared" si="79"/>
        <v>0</v>
      </c>
      <c r="AB125" s="134">
        <f t="shared" si="79"/>
        <v>0</v>
      </c>
      <c r="AC125" s="134">
        <f t="shared" ref="AC125:BC125" si="82">AC126+AC130</f>
        <v>0</v>
      </c>
      <c r="AD125" s="134">
        <f t="shared" si="82"/>
        <v>0</v>
      </c>
      <c r="AE125" s="134">
        <f t="shared" si="82"/>
        <v>0</v>
      </c>
      <c r="AF125" s="134">
        <f t="shared" si="82"/>
        <v>0</v>
      </c>
      <c r="AG125" s="134">
        <f t="shared" si="82"/>
        <v>0</v>
      </c>
      <c r="AH125" s="134">
        <f t="shared" si="82"/>
        <v>0</v>
      </c>
      <c r="AI125" s="134">
        <f t="shared" si="82"/>
        <v>0</v>
      </c>
      <c r="AJ125" s="134">
        <f t="shared" si="82"/>
        <v>0</v>
      </c>
      <c r="AK125" s="134">
        <f t="shared" si="82"/>
        <v>0</v>
      </c>
      <c r="AL125" s="134">
        <f t="shared" si="82"/>
        <v>0</v>
      </c>
      <c r="AM125" s="134">
        <f t="shared" si="82"/>
        <v>0</v>
      </c>
      <c r="AN125" s="134">
        <f t="shared" si="82"/>
        <v>0</v>
      </c>
      <c r="AO125" s="134">
        <f t="shared" si="82"/>
        <v>0</v>
      </c>
      <c r="AP125" s="134">
        <f t="shared" si="82"/>
        <v>0</v>
      </c>
      <c r="AQ125" s="134">
        <f t="shared" si="82"/>
        <v>0</v>
      </c>
      <c r="AR125" s="134">
        <f t="shared" si="82"/>
        <v>0</v>
      </c>
      <c r="AS125" s="134">
        <f t="shared" si="82"/>
        <v>0</v>
      </c>
      <c r="AT125" s="134">
        <f t="shared" ref="AT125" si="83">AT126+AT130</f>
        <v>0</v>
      </c>
      <c r="AU125" s="134">
        <f t="shared" si="82"/>
        <v>0</v>
      </c>
      <c r="AV125" s="134">
        <f t="shared" si="82"/>
        <v>0</v>
      </c>
      <c r="AW125" s="134">
        <f t="shared" si="82"/>
        <v>0</v>
      </c>
      <c r="AX125" s="134">
        <f t="shared" si="82"/>
        <v>0</v>
      </c>
      <c r="AY125" s="134">
        <f t="shared" si="82"/>
        <v>0</v>
      </c>
      <c r="AZ125" s="134">
        <f t="shared" si="82"/>
        <v>0</v>
      </c>
      <c r="BA125" s="134">
        <f t="shared" si="82"/>
        <v>0</v>
      </c>
      <c r="BB125" s="134">
        <f t="shared" si="82"/>
        <v>0</v>
      </c>
      <c r="BC125" s="134">
        <f t="shared" si="82"/>
        <v>0</v>
      </c>
    </row>
    <row r="126" spans="1:55" ht="19.5" customHeight="1" x14ac:dyDescent="0.25">
      <c r="A126" s="18"/>
      <c r="B126" s="131" t="s">
        <v>1743</v>
      </c>
      <c r="C126" s="132" t="s">
        <v>137</v>
      </c>
      <c r="D126" s="133" t="s">
        <v>8</v>
      </c>
      <c r="E126" s="134">
        <f t="shared" ref="E126" si="84">E127+E128+E129</f>
        <v>0</v>
      </c>
      <c r="F126" s="134">
        <f t="shared" ref="F126:AB126" si="85">F127+F128+F129</f>
        <v>0</v>
      </c>
      <c r="G126" s="134">
        <f t="shared" si="85"/>
        <v>0</v>
      </c>
      <c r="H126" s="134">
        <f t="shared" si="85"/>
        <v>0</v>
      </c>
      <c r="I126" s="134">
        <f t="shared" si="85"/>
        <v>0</v>
      </c>
      <c r="J126" s="134">
        <f t="shared" si="85"/>
        <v>0</v>
      </c>
      <c r="K126" s="134">
        <f t="shared" si="85"/>
        <v>0</v>
      </c>
      <c r="L126" s="134">
        <f t="shared" si="85"/>
        <v>0</v>
      </c>
      <c r="M126" s="134">
        <f t="shared" si="85"/>
        <v>0</v>
      </c>
      <c r="N126" s="134">
        <f t="shared" si="85"/>
        <v>0</v>
      </c>
      <c r="O126" s="134">
        <f t="shared" si="85"/>
        <v>0</v>
      </c>
      <c r="P126" s="134">
        <f t="shared" ref="P126" si="86">P127+P128+P129</f>
        <v>0</v>
      </c>
      <c r="Q126" s="134">
        <f t="shared" si="85"/>
        <v>0</v>
      </c>
      <c r="R126" s="134">
        <f t="shared" si="85"/>
        <v>0</v>
      </c>
      <c r="S126" s="134">
        <f t="shared" si="85"/>
        <v>0</v>
      </c>
      <c r="T126" s="134">
        <f t="shared" si="85"/>
        <v>0</v>
      </c>
      <c r="U126" s="134">
        <f t="shared" si="85"/>
        <v>0</v>
      </c>
      <c r="V126" s="134">
        <f t="shared" si="85"/>
        <v>0</v>
      </c>
      <c r="W126" s="134">
        <f t="shared" si="85"/>
        <v>0</v>
      </c>
      <c r="X126" s="134">
        <f t="shared" si="85"/>
        <v>0</v>
      </c>
      <c r="Y126" s="134">
        <f t="shared" si="85"/>
        <v>0</v>
      </c>
      <c r="Z126" s="134">
        <f t="shared" ref="Z126" si="87">Z127+Z128+Z129</f>
        <v>0</v>
      </c>
      <c r="AA126" s="134">
        <f t="shared" si="85"/>
        <v>0</v>
      </c>
      <c r="AB126" s="134">
        <f t="shared" si="85"/>
        <v>0</v>
      </c>
      <c r="AC126" s="134">
        <f t="shared" ref="AC126:BC126" si="88">AC127+AC128+AC129</f>
        <v>0</v>
      </c>
      <c r="AD126" s="134">
        <f t="shared" si="88"/>
        <v>0</v>
      </c>
      <c r="AE126" s="134">
        <f t="shared" si="88"/>
        <v>0</v>
      </c>
      <c r="AF126" s="134">
        <f t="shared" si="88"/>
        <v>0</v>
      </c>
      <c r="AG126" s="134">
        <f t="shared" si="88"/>
        <v>0</v>
      </c>
      <c r="AH126" s="134">
        <f t="shared" si="88"/>
        <v>0</v>
      </c>
      <c r="AI126" s="134">
        <f t="shared" si="88"/>
        <v>0</v>
      </c>
      <c r="AJ126" s="134">
        <f t="shared" si="88"/>
        <v>0</v>
      </c>
      <c r="AK126" s="134">
        <f t="shared" si="88"/>
        <v>0</v>
      </c>
      <c r="AL126" s="134">
        <f t="shared" si="88"/>
        <v>0</v>
      </c>
      <c r="AM126" s="134">
        <f t="shared" si="88"/>
        <v>0</v>
      </c>
      <c r="AN126" s="134">
        <f t="shared" si="88"/>
        <v>0</v>
      </c>
      <c r="AO126" s="134">
        <f t="shared" si="88"/>
        <v>0</v>
      </c>
      <c r="AP126" s="134">
        <f t="shared" si="88"/>
        <v>0</v>
      </c>
      <c r="AQ126" s="134">
        <f t="shared" si="88"/>
        <v>0</v>
      </c>
      <c r="AR126" s="134">
        <f t="shared" si="88"/>
        <v>0</v>
      </c>
      <c r="AS126" s="134">
        <f t="shared" si="88"/>
        <v>0</v>
      </c>
      <c r="AT126" s="134">
        <f t="shared" ref="AT126" si="89">AT127+AT128+AT129</f>
        <v>0</v>
      </c>
      <c r="AU126" s="134">
        <f t="shared" si="88"/>
        <v>0</v>
      </c>
      <c r="AV126" s="134">
        <f t="shared" si="88"/>
        <v>0</v>
      </c>
      <c r="AW126" s="134">
        <f t="shared" si="88"/>
        <v>0</v>
      </c>
      <c r="AX126" s="134">
        <f t="shared" si="88"/>
        <v>0</v>
      </c>
      <c r="AY126" s="134">
        <f t="shared" si="88"/>
        <v>0</v>
      </c>
      <c r="AZ126" s="134">
        <f t="shared" si="88"/>
        <v>0</v>
      </c>
      <c r="BA126" s="134">
        <f t="shared" si="88"/>
        <v>0</v>
      </c>
      <c r="BB126" s="134">
        <f t="shared" si="88"/>
        <v>0</v>
      </c>
      <c r="BC126" s="134">
        <f t="shared" si="88"/>
        <v>0</v>
      </c>
    </row>
    <row r="127" spans="1:55" ht="19.5" customHeight="1" x14ac:dyDescent="0.25">
      <c r="A127" s="18"/>
      <c r="B127" s="131" t="s">
        <v>1743</v>
      </c>
      <c r="C127" s="132" t="s">
        <v>138</v>
      </c>
      <c r="D127" s="133" t="s">
        <v>8</v>
      </c>
      <c r="E127" s="153">
        <v>0</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3">
        <v>0</v>
      </c>
      <c r="U127" s="153">
        <v>0</v>
      </c>
      <c r="V127" s="153">
        <v>0</v>
      </c>
      <c r="W127" s="153">
        <v>0</v>
      </c>
      <c r="X127" s="153">
        <v>0</v>
      </c>
      <c r="Y127" s="153">
        <v>0</v>
      </c>
      <c r="Z127" s="153">
        <v>0</v>
      </c>
      <c r="AA127" s="153">
        <v>0</v>
      </c>
      <c r="AB127" s="153">
        <v>0</v>
      </c>
      <c r="AC127" s="153">
        <v>0</v>
      </c>
      <c r="AD127" s="153">
        <v>0</v>
      </c>
      <c r="AE127" s="153">
        <v>0</v>
      </c>
      <c r="AF127" s="153">
        <v>0</v>
      </c>
      <c r="AG127" s="153">
        <v>0</v>
      </c>
      <c r="AH127" s="153">
        <v>0</v>
      </c>
      <c r="AI127" s="153">
        <v>0</v>
      </c>
      <c r="AJ127" s="153">
        <v>0</v>
      </c>
      <c r="AK127" s="153">
        <v>0</v>
      </c>
      <c r="AL127" s="153">
        <v>0</v>
      </c>
      <c r="AM127" s="153">
        <v>0</v>
      </c>
      <c r="AN127" s="153">
        <v>0</v>
      </c>
      <c r="AO127" s="153">
        <v>0</v>
      </c>
      <c r="AP127" s="153">
        <v>0</v>
      </c>
      <c r="AQ127" s="153">
        <v>0</v>
      </c>
      <c r="AR127" s="153">
        <v>0</v>
      </c>
      <c r="AS127" s="153">
        <v>0</v>
      </c>
      <c r="AT127" s="153">
        <v>0</v>
      </c>
      <c r="AU127" s="153">
        <v>0</v>
      </c>
      <c r="AV127" s="153">
        <v>0</v>
      </c>
      <c r="AW127" s="153">
        <v>0</v>
      </c>
      <c r="AX127" s="153">
        <v>0</v>
      </c>
      <c r="AY127" s="153">
        <v>0</v>
      </c>
      <c r="AZ127" s="153">
        <v>0</v>
      </c>
      <c r="BA127" s="153">
        <v>0</v>
      </c>
      <c r="BB127" s="153">
        <v>0</v>
      </c>
      <c r="BC127" s="153">
        <v>0</v>
      </c>
    </row>
    <row r="128" spans="1:55" ht="19.5" customHeight="1" x14ac:dyDescent="0.25">
      <c r="A128" s="18"/>
      <c r="B128" s="131" t="s">
        <v>1743</v>
      </c>
      <c r="C128" s="132" t="s">
        <v>139</v>
      </c>
      <c r="D128" s="133" t="s">
        <v>8</v>
      </c>
      <c r="E128" s="153">
        <v>0</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3">
        <v>0</v>
      </c>
      <c r="U128" s="153">
        <v>0</v>
      </c>
      <c r="V128" s="153">
        <v>0</v>
      </c>
      <c r="W128" s="153">
        <v>0</v>
      </c>
      <c r="X128" s="153">
        <v>0</v>
      </c>
      <c r="Y128" s="153">
        <v>0</v>
      </c>
      <c r="Z128" s="153">
        <v>0</v>
      </c>
      <c r="AA128" s="153">
        <v>0</v>
      </c>
      <c r="AB128" s="153">
        <v>0</v>
      </c>
      <c r="AC128" s="153">
        <v>0</v>
      </c>
      <c r="AD128" s="153">
        <v>0</v>
      </c>
      <c r="AE128" s="153">
        <v>0</v>
      </c>
      <c r="AF128" s="153">
        <v>0</v>
      </c>
      <c r="AG128" s="153">
        <v>0</v>
      </c>
      <c r="AH128" s="153">
        <v>0</v>
      </c>
      <c r="AI128" s="153">
        <v>0</v>
      </c>
      <c r="AJ128" s="153">
        <v>0</v>
      </c>
      <c r="AK128" s="153">
        <v>0</v>
      </c>
      <c r="AL128" s="153">
        <v>0</v>
      </c>
      <c r="AM128" s="153">
        <v>0</v>
      </c>
      <c r="AN128" s="153">
        <v>0</v>
      </c>
      <c r="AO128" s="153">
        <v>0</v>
      </c>
      <c r="AP128" s="153">
        <v>0</v>
      </c>
      <c r="AQ128" s="153">
        <v>0</v>
      </c>
      <c r="AR128" s="153">
        <v>0</v>
      </c>
      <c r="AS128" s="153">
        <v>0</v>
      </c>
      <c r="AT128" s="153">
        <v>0</v>
      </c>
      <c r="AU128" s="153">
        <v>0</v>
      </c>
      <c r="AV128" s="153">
        <v>0</v>
      </c>
      <c r="AW128" s="153">
        <v>0</v>
      </c>
      <c r="AX128" s="153">
        <v>0</v>
      </c>
      <c r="AY128" s="153">
        <v>0</v>
      </c>
      <c r="AZ128" s="153">
        <v>0</v>
      </c>
      <c r="BA128" s="153">
        <v>0</v>
      </c>
      <c r="BB128" s="153">
        <v>0</v>
      </c>
      <c r="BC128" s="153">
        <v>0</v>
      </c>
    </row>
    <row r="129" spans="1:55" ht="19.5" customHeight="1" x14ac:dyDescent="0.25">
      <c r="A129" s="18"/>
      <c r="B129" s="131" t="s">
        <v>1743</v>
      </c>
      <c r="C129" s="132" t="s">
        <v>140</v>
      </c>
      <c r="D129" s="133" t="s">
        <v>8</v>
      </c>
      <c r="E129" s="153">
        <v>0</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3">
        <v>0</v>
      </c>
      <c r="U129" s="153">
        <v>0</v>
      </c>
      <c r="V129" s="153">
        <v>0</v>
      </c>
      <c r="W129" s="153">
        <v>0</v>
      </c>
      <c r="X129" s="153">
        <v>0</v>
      </c>
      <c r="Y129" s="153">
        <v>0</v>
      </c>
      <c r="Z129" s="153">
        <v>0</v>
      </c>
      <c r="AA129" s="153">
        <v>0</v>
      </c>
      <c r="AB129" s="153">
        <v>0</v>
      </c>
      <c r="AC129" s="153">
        <v>0</v>
      </c>
      <c r="AD129" s="153">
        <v>0</v>
      </c>
      <c r="AE129" s="153">
        <v>0</v>
      </c>
      <c r="AF129" s="153">
        <v>0</v>
      </c>
      <c r="AG129" s="153">
        <v>0</v>
      </c>
      <c r="AH129" s="153">
        <v>0</v>
      </c>
      <c r="AI129" s="153">
        <v>0</v>
      </c>
      <c r="AJ129" s="153">
        <v>0</v>
      </c>
      <c r="AK129" s="153">
        <v>0</v>
      </c>
      <c r="AL129" s="153">
        <v>0</v>
      </c>
      <c r="AM129" s="153">
        <v>0</v>
      </c>
      <c r="AN129" s="153">
        <v>0</v>
      </c>
      <c r="AO129" s="153">
        <v>0</v>
      </c>
      <c r="AP129" s="153">
        <v>0</v>
      </c>
      <c r="AQ129" s="153">
        <v>0</v>
      </c>
      <c r="AR129" s="153">
        <v>0</v>
      </c>
      <c r="AS129" s="153">
        <v>0</v>
      </c>
      <c r="AT129" s="153">
        <v>0</v>
      </c>
      <c r="AU129" s="153">
        <v>0</v>
      </c>
      <c r="AV129" s="153">
        <v>0</v>
      </c>
      <c r="AW129" s="153">
        <v>0</v>
      </c>
      <c r="AX129" s="153">
        <v>0</v>
      </c>
      <c r="AY129" s="153">
        <v>0</v>
      </c>
      <c r="AZ129" s="153">
        <v>0</v>
      </c>
      <c r="BA129" s="153">
        <v>0</v>
      </c>
      <c r="BB129" s="153">
        <v>0</v>
      </c>
      <c r="BC129" s="153">
        <v>0</v>
      </c>
    </row>
    <row r="130" spans="1:55" ht="19.5" customHeight="1" x14ac:dyDescent="0.25">
      <c r="A130" s="18"/>
      <c r="B130" s="131" t="s">
        <v>1744</v>
      </c>
      <c r="C130" s="132" t="s">
        <v>137</v>
      </c>
      <c r="D130" s="133" t="s">
        <v>8</v>
      </c>
      <c r="E130" s="134">
        <f t="shared" ref="E130" si="90">E131+E132+E133</f>
        <v>0</v>
      </c>
      <c r="F130" s="134">
        <f t="shared" ref="F130:AB130" si="91">F131+F132+F133</f>
        <v>0</v>
      </c>
      <c r="G130" s="134">
        <f t="shared" si="91"/>
        <v>0</v>
      </c>
      <c r="H130" s="134">
        <f t="shared" si="91"/>
        <v>0</v>
      </c>
      <c r="I130" s="134">
        <f t="shared" si="91"/>
        <v>0</v>
      </c>
      <c r="J130" s="134">
        <f t="shared" si="91"/>
        <v>0</v>
      </c>
      <c r="K130" s="134">
        <f t="shared" si="91"/>
        <v>0</v>
      </c>
      <c r="L130" s="134">
        <f t="shared" si="91"/>
        <v>0</v>
      </c>
      <c r="M130" s="134">
        <f t="shared" si="91"/>
        <v>0</v>
      </c>
      <c r="N130" s="134">
        <f t="shared" si="91"/>
        <v>0</v>
      </c>
      <c r="O130" s="134">
        <f t="shared" si="91"/>
        <v>0</v>
      </c>
      <c r="P130" s="134">
        <f t="shared" ref="P130" si="92">P131+P132+P133</f>
        <v>0</v>
      </c>
      <c r="Q130" s="134">
        <f t="shared" si="91"/>
        <v>0</v>
      </c>
      <c r="R130" s="134">
        <f t="shared" si="91"/>
        <v>0</v>
      </c>
      <c r="S130" s="134">
        <f t="shared" si="91"/>
        <v>0</v>
      </c>
      <c r="T130" s="134">
        <f t="shared" si="91"/>
        <v>0</v>
      </c>
      <c r="U130" s="134">
        <f t="shared" si="91"/>
        <v>0</v>
      </c>
      <c r="V130" s="134">
        <f t="shared" si="91"/>
        <v>0</v>
      </c>
      <c r="W130" s="134">
        <f t="shared" si="91"/>
        <v>0</v>
      </c>
      <c r="X130" s="134">
        <f t="shared" si="91"/>
        <v>0</v>
      </c>
      <c r="Y130" s="134">
        <f t="shared" si="91"/>
        <v>0</v>
      </c>
      <c r="Z130" s="134">
        <f t="shared" ref="Z130" si="93">Z131+Z132+Z133</f>
        <v>0</v>
      </c>
      <c r="AA130" s="134">
        <f t="shared" si="91"/>
        <v>0</v>
      </c>
      <c r="AB130" s="134">
        <f t="shared" si="91"/>
        <v>0</v>
      </c>
      <c r="AC130" s="134">
        <f t="shared" ref="AC130:BC130" si="94">AC131+AC132+AC133</f>
        <v>0</v>
      </c>
      <c r="AD130" s="134">
        <f t="shared" si="94"/>
        <v>0</v>
      </c>
      <c r="AE130" s="134">
        <f t="shared" si="94"/>
        <v>0</v>
      </c>
      <c r="AF130" s="134">
        <f t="shared" si="94"/>
        <v>0</v>
      </c>
      <c r="AG130" s="134">
        <f t="shared" si="94"/>
        <v>0</v>
      </c>
      <c r="AH130" s="134">
        <f t="shared" si="94"/>
        <v>0</v>
      </c>
      <c r="AI130" s="134">
        <f t="shared" si="94"/>
        <v>0</v>
      </c>
      <c r="AJ130" s="134">
        <f t="shared" si="94"/>
        <v>0</v>
      </c>
      <c r="AK130" s="134">
        <f t="shared" si="94"/>
        <v>0</v>
      </c>
      <c r="AL130" s="134">
        <f t="shared" si="94"/>
        <v>0</v>
      </c>
      <c r="AM130" s="134">
        <f t="shared" si="94"/>
        <v>0</v>
      </c>
      <c r="AN130" s="134">
        <f t="shared" si="94"/>
        <v>0</v>
      </c>
      <c r="AO130" s="134">
        <f t="shared" si="94"/>
        <v>0</v>
      </c>
      <c r="AP130" s="134">
        <f t="shared" si="94"/>
        <v>0</v>
      </c>
      <c r="AQ130" s="134">
        <f t="shared" si="94"/>
        <v>0</v>
      </c>
      <c r="AR130" s="134">
        <f t="shared" si="94"/>
        <v>0</v>
      </c>
      <c r="AS130" s="134">
        <f t="shared" si="94"/>
        <v>0</v>
      </c>
      <c r="AT130" s="134">
        <f t="shared" ref="AT130" si="95">AT131+AT132+AT133</f>
        <v>0</v>
      </c>
      <c r="AU130" s="134">
        <f t="shared" si="94"/>
        <v>0</v>
      </c>
      <c r="AV130" s="134">
        <f t="shared" si="94"/>
        <v>0</v>
      </c>
      <c r="AW130" s="134">
        <f t="shared" si="94"/>
        <v>0</v>
      </c>
      <c r="AX130" s="134">
        <f t="shared" si="94"/>
        <v>0</v>
      </c>
      <c r="AY130" s="134">
        <f t="shared" si="94"/>
        <v>0</v>
      </c>
      <c r="AZ130" s="134">
        <f t="shared" si="94"/>
        <v>0</v>
      </c>
      <c r="BA130" s="134">
        <f t="shared" si="94"/>
        <v>0</v>
      </c>
      <c r="BB130" s="134">
        <f t="shared" si="94"/>
        <v>0</v>
      </c>
      <c r="BC130" s="134">
        <f t="shared" si="94"/>
        <v>0</v>
      </c>
    </row>
    <row r="131" spans="1:55" ht="19.5" customHeight="1" x14ac:dyDescent="0.25">
      <c r="A131" s="18"/>
      <c r="B131" s="131" t="s">
        <v>1744</v>
      </c>
      <c r="C131" s="132" t="s">
        <v>138</v>
      </c>
      <c r="D131" s="133" t="s">
        <v>8</v>
      </c>
      <c r="E131" s="153">
        <v>0</v>
      </c>
      <c r="F131" s="153">
        <v>0</v>
      </c>
      <c r="G131" s="153">
        <v>0</v>
      </c>
      <c r="H131" s="153">
        <v>0</v>
      </c>
      <c r="I131" s="153">
        <v>0</v>
      </c>
      <c r="J131" s="153">
        <v>0</v>
      </c>
      <c r="K131" s="153">
        <v>0</v>
      </c>
      <c r="L131" s="153">
        <v>0</v>
      </c>
      <c r="M131" s="153">
        <v>0</v>
      </c>
      <c r="N131" s="153">
        <v>0</v>
      </c>
      <c r="O131" s="153">
        <v>0</v>
      </c>
      <c r="P131" s="153">
        <v>0</v>
      </c>
      <c r="Q131" s="153">
        <v>0</v>
      </c>
      <c r="R131" s="153">
        <v>0</v>
      </c>
      <c r="S131" s="153">
        <v>0</v>
      </c>
      <c r="T131" s="153">
        <v>0</v>
      </c>
      <c r="U131" s="153">
        <v>0</v>
      </c>
      <c r="V131" s="153">
        <v>0</v>
      </c>
      <c r="W131" s="153">
        <v>0</v>
      </c>
      <c r="X131" s="153">
        <v>0</v>
      </c>
      <c r="Y131" s="153">
        <v>0</v>
      </c>
      <c r="Z131" s="153">
        <v>0</v>
      </c>
      <c r="AA131" s="153">
        <v>0</v>
      </c>
      <c r="AB131" s="153">
        <v>0</v>
      </c>
      <c r="AC131" s="153">
        <v>0</v>
      </c>
      <c r="AD131" s="153">
        <v>0</v>
      </c>
      <c r="AE131" s="153">
        <v>0</v>
      </c>
      <c r="AF131" s="153">
        <v>0</v>
      </c>
      <c r="AG131" s="153">
        <v>0</v>
      </c>
      <c r="AH131" s="153">
        <v>0</v>
      </c>
      <c r="AI131" s="153">
        <v>0</v>
      </c>
      <c r="AJ131" s="153">
        <v>0</v>
      </c>
      <c r="AK131" s="153">
        <v>0</v>
      </c>
      <c r="AL131" s="153">
        <v>0</v>
      </c>
      <c r="AM131" s="153">
        <v>0</v>
      </c>
      <c r="AN131" s="153">
        <v>0</v>
      </c>
      <c r="AO131" s="153">
        <v>0</v>
      </c>
      <c r="AP131" s="153">
        <v>0</v>
      </c>
      <c r="AQ131" s="153">
        <v>0</v>
      </c>
      <c r="AR131" s="153">
        <v>0</v>
      </c>
      <c r="AS131" s="153">
        <v>0</v>
      </c>
      <c r="AT131" s="153">
        <v>0</v>
      </c>
      <c r="AU131" s="153">
        <v>0</v>
      </c>
      <c r="AV131" s="153">
        <v>0</v>
      </c>
      <c r="AW131" s="153">
        <v>0</v>
      </c>
      <c r="AX131" s="153">
        <v>0</v>
      </c>
      <c r="AY131" s="153">
        <v>0</v>
      </c>
      <c r="AZ131" s="153">
        <v>0</v>
      </c>
      <c r="BA131" s="153">
        <v>0</v>
      </c>
      <c r="BB131" s="153">
        <v>0</v>
      </c>
      <c r="BC131" s="153">
        <v>0</v>
      </c>
    </row>
    <row r="132" spans="1:55" ht="19.5" customHeight="1" x14ac:dyDescent="0.25">
      <c r="A132" s="18"/>
      <c r="B132" s="131" t="s">
        <v>1744</v>
      </c>
      <c r="C132" s="132" t="s">
        <v>139</v>
      </c>
      <c r="D132" s="133" t="s">
        <v>8</v>
      </c>
      <c r="E132" s="153">
        <v>0</v>
      </c>
      <c r="F132" s="153">
        <v>0</v>
      </c>
      <c r="G132" s="153">
        <v>0</v>
      </c>
      <c r="H132" s="153">
        <v>0</v>
      </c>
      <c r="I132" s="153">
        <v>0</v>
      </c>
      <c r="J132" s="153">
        <v>0</v>
      </c>
      <c r="K132" s="153">
        <v>0</v>
      </c>
      <c r="L132" s="153">
        <v>0</v>
      </c>
      <c r="M132" s="153">
        <v>0</v>
      </c>
      <c r="N132" s="153">
        <v>0</v>
      </c>
      <c r="O132" s="153">
        <v>0</v>
      </c>
      <c r="P132" s="153">
        <v>0</v>
      </c>
      <c r="Q132" s="153">
        <v>0</v>
      </c>
      <c r="R132" s="153">
        <v>0</v>
      </c>
      <c r="S132" s="153">
        <v>0</v>
      </c>
      <c r="T132" s="153">
        <v>0</v>
      </c>
      <c r="U132" s="153">
        <v>0</v>
      </c>
      <c r="V132" s="153">
        <v>0</v>
      </c>
      <c r="W132" s="153">
        <v>0</v>
      </c>
      <c r="X132" s="153">
        <v>0</v>
      </c>
      <c r="Y132" s="153">
        <v>0</v>
      </c>
      <c r="Z132" s="153">
        <v>0</v>
      </c>
      <c r="AA132" s="153">
        <v>0</v>
      </c>
      <c r="AB132" s="153">
        <v>0</v>
      </c>
      <c r="AC132" s="153">
        <v>0</v>
      </c>
      <c r="AD132" s="153">
        <v>0</v>
      </c>
      <c r="AE132" s="153">
        <v>0</v>
      </c>
      <c r="AF132" s="153">
        <v>0</v>
      </c>
      <c r="AG132" s="153">
        <v>0</v>
      </c>
      <c r="AH132" s="153">
        <v>0</v>
      </c>
      <c r="AI132" s="153">
        <v>0</v>
      </c>
      <c r="AJ132" s="153">
        <v>0</v>
      </c>
      <c r="AK132" s="153">
        <v>0</v>
      </c>
      <c r="AL132" s="153">
        <v>0</v>
      </c>
      <c r="AM132" s="153">
        <v>0</v>
      </c>
      <c r="AN132" s="153">
        <v>0</v>
      </c>
      <c r="AO132" s="153">
        <v>0</v>
      </c>
      <c r="AP132" s="153">
        <v>0</v>
      </c>
      <c r="AQ132" s="153">
        <v>0</v>
      </c>
      <c r="AR132" s="153">
        <v>0</v>
      </c>
      <c r="AS132" s="153">
        <v>0</v>
      </c>
      <c r="AT132" s="153">
        <v>0</v>
      </c>
      <c r="AU132" s="153">
        <v>0</v>
      </c>
      <c r="AV132" s="153">
        <v>0</v>
      </c>
      <c r="AW132" s="153">
        <v>0</v>
      </c>
      <c r="AX132" s="153">
        <v>0</v>
      </c>
      <c r="AY132" s="153">
        <v>0</v>
      </c>
      <c r="AZ132" s="153">
        <v>0</v>
      </c>
      <c r="BA132" s="153">
        <v>0</v>
      </c>
      <c r="BB132" s="153">
        <v>0</v>
      </c>
      <c r="BC132" s="153">
        <v>0</v>
      </c>
    </row>
    <row r="133" spans="1:55" ht="19.5" customHeight="1" x14ac:dyDescent="0.25">
      <c r="A133" s="18"/>
      <c r="B133" s="131" t="s">
        <v>1744</v>
      </c>
      <c r="C133" s="132" t="s">
        <v>140</v>
      </c>
      <c r="D133" s="133" t="s">
        <v>8</v>
      </c>
      <c r="E133" s="153">
        <v>0</v>
      </c>
      <c r="F133" s="153">
        <v>0</v>
      </c>
      <c r="G133" s="153">
        <v>0</v>
      </c>
      <c r="H133" s="153">
        <v>0</v>
      </c>
      <c r="I133" s="153">
        <v>0</v>
      </c>
      <c r="J133" s="153">
        <v>0</v>
      </c>
      <c r="K133" s="153">
        <v>0</v>
      </c>
      <c r="L133" s="153">
        <v>0</v>
      </c>
      <c r="M133" s="153">
        <v>0</v>
      </c>
      <c r="N133" s="153">
        <v>0</v>
      </c>
      <c r="O133" s="153">
        <v>0</v>
      </c>
      <c r="P133" s="153">
        <v>0</v>
      </c>
      <c r="Q133" s="153">
        <v>0</v>
      </c>
      <c r="R133" s="153">
        <v>0</v>
      </c>
      <c r="S133" s="153">
        <v>0</v>
      </c>
      <c r="T133" s="153">
        <v>0</v>
      </c>
      <c r="U133" s="153">
        <v>0</v>
      </c>
      <c r="V133" s="153">
        <v>0</v>
      </c>
      <c r="W133" s="153">
        <v>0</v>
      </c>
      <c r="X133" s="153">
        <v>0</v>
      </c>
      <c r="Y133" s="153">
        <v>0</v>
      </c>
      <c r="Z133" s="153">
        <v>0</v>
      </c>
      <c r="AA133" s="153">
        <v>0</v>
      </c>
      <c r="AB133" s="153">
        <v>0</v>
      </c>
      <c r="AC133" s="153">
        <v>0</v>
      </c>
      <c r="AD133" s="153">
        <v>0</v>
      </c>
      <c r="AE133" s="153">
        <v>0</v>
      </c>
      <c r="AF133" s="153">
        <v>0</v>
      </c>
      <c r="AG133" s="153">
        <v>0</v>
      </c>
      <c r="AH133" s="153">
        <v>0</v>
      </c>
      <c r="AI133" s="153">
        <v>0</v>
      </c>
      <c r="AJ133" s="153">
        <v>0</v>
      </c>
      <c r="AK133" s="153">
        <v>0</v>
      </c>
      <c r="AL133" s="153">
        <v>0</v>
      </c>
      <c r="AM133" s="153">
        <v>0</v>
      </c>
      <c r="AN133" s="153">
        <v>0</v>
      </c>
      <c r="AO133" s="153">
        <v>0</v>
      </c>
      <c r="AP133" s="153">
        <v>0</v>
      </c>
      <c r="AQ133" s="153">
        <v>0</v>
      </c>
      <c r="AR133" s="153">
        <v>0</v>
      </c>
      <c r="AS133" s="153">
        <v>0</v>
      </c>
      <c r="AT133" s="153">
        <v>0</v>
      </c>
      <c r="AU133" s="153">
        <v>0</v>
      </c>
      <c r="AV133" s="153">
        <v>0</v>
      </c>
      <c r="AW133" s="153">
        <v>0</v>
      </c>
      <c r="AX133" s="153">
        <v>0</v>
      </c>
      <c r="AY133" s="153">
        <v>0</v>
      </c>
      <c r="AZ133" s="153">
        <v>0</v>
      </c>
      <c r="BA133" s="153">
        <v>0</v>
      </c>
      <c r="BB133" s="153">
        <v>0</v>
      </c>
      <c r="BC133" s="153">
        <v>0</v>
      </c>
    </row>
    <row r="134" spans="1:55" ht="19.5" customHeight="1" x14ac:dyDescent="0.25">
      <c r="A134" s="18"/>
      <c r="B134" s="131" t="s">
        <v>141</v>
      </c>
      <c r="C134" s="132" t="s">
        <v>142</v>
      </c>
      <c r="D134" s="133" t="s">
        <v>8</v>
      </c>
      <c r="E134" s="134">
        <f t="shared" ref="E134" si="96">E135+E136</f>
        <v>0</v>
      </c>
      <c r="F134" s="134">
        <f t="shared" ref="F134:AB134" si="97">F135+F136</f>
        <v>0</v>
      </c>
      <c r="G134" s="134">
        <f t="shared" si="97"/>
        <v>0</v>
      </c>
      <c r="H134" s="134">
        <f t="shared" si="97"/>
        <v>0</v>
      </c>
      <c r="I134" s="134">
        <f t="shared" si="97"/>
        <v>0</v>
      </c>
      <c r="J134" s="134">
        <f t="shared" si="97"/>
        <v>0</v>
      </c>
      <c r="K134" s="134">
        <f t="shared" si="97"/>
        <v>0</v>
      </c>
      <c r="L134" s="134">
        <f t="shared" si="97"/>
        <v>0</v>
      </c>
      <c r="M134" s="134">
        <f t="shared" si="97"/>
        <v>0</v>
      </c>
      <c r="N134" s="134">
        <f t="shared" si="97"/>
        <v>0</v>
      </c>
      <c r="O134" s="134">
        <f t="shared" si="97"/>
        <v>0</v>
      </c>
      <c r="P134" s="134">
        <f t="shared" ref="P134" si="98">P135+P136</f>
        <v>0</v>
      </c>
      <c r="Q134" s="134">
        <f t="shared" si="97"/>
        <v>0</v>
      </c>
      <c r="R134" s="134">
        <f t="shared" si="97"/>
        <v>0</v>
      </c>
      <c r="S134" s="134">
        <f t="shared" si="97"/>
        <v>0</v>
      </c>
      <c r="T134" s="134">
        <f t="shared" si="97"/>
        <v>0</v>
      </c>
      <c r="U134" s="134">
        <f t="shared" si="97"/>
        <v>0</v>
      </c>
      <c r="V134" s="134">
        <f t="shared" si="97"/>
        <v>0</v>
      </c>
      <c r="W134" s="134">
        <f t="shared" si="97"/>
        <v>0</v>
      </c>
      <c r="X134" s="134">
        <f t="shared" si="97"/>
        <v>0</v>
      </c>
      <c r="Y134" s="134">
        <f t="shared" si="97"/>
        <v>0</v>
      </c>
      <c r="Z134" s="134">
        <f t="shared" ref="Z134" si="99">Z135+Z136</f>
        <v>0</v>
      </c>
      <c r="AA134" s="134">
        <f t="shared" si="97"/>
        <v>0</v>
      </c>
      <c r="AB134" s="134">
        <f t="shared" si="97"/>
        <v>0</v>
      </c>
      <c r="AC134" s="134">
        <f t="shared" ref="AC134:BC134" si="100">AC135+AC136</f>
        <v>0</v>
      </c>
      <c r="AD134" s="134">
        <f t="shared" si="100"/>
        <v>0</v>
      </c>
      <c r="AE134" s="134">
        <f t="shared" si="100"/>
        <v>0</v>
      </c>
      <c r="AF134" s="134">
        <f t="shared" si="100"/>
        <v>0</v>
      </c>
      <c r="AG134" s="134">
        <f t="shared" si="100"/>
        <v>0</v>
      </c>
      <c r="AH134" s="134">
        <f t="shared" si="100"/>
        <v>0</v>
      </c>
      <c r="AI134" s="134">
        <f t="shared" si="100"/>
        <v>0</v>
      </c>
      <c r="AJ134" s="134">
        <f t="shared" si="100"/>
        <v>0</v>
      </c>
      <c r="AK134" s="134">
        <f t="shared" si="100"/>
        <v>0</v>
      </c>
      <c r="AL134" s="134">
        <f t="shared" si="100"/>
        <v>0</v>
      </c>
      <c r="AM134" s="134">
        <f t="shared" si="100"/>
        <v>0</v>
      </c>
      <c r="AN134" s="134">
        <f t="shared" si="100"/>
        <v>0</v>
      </c>
      <c r="AO134" s="134">
        <f t="shared" si="100"/>
        <v>0</v>
      </c>
      <c r="AP134" s="134">
        <f t="shared" si="100"/>
        <v>0</v>
      </c>
      <c r="AQ134" s="134">
        <f t="shared" si="100"/>
        <v>0</v>
      </c>
      <c r="AR134" s="134">
        <f t="shared" si="100"/>
        <v>0</v>
      </c>
      <c r="AS134" s="134">
        <f t="shared" si="100"/>
        <v>0</v>
      </c>
      <c r="AT134" s="134">
        <f t="shared" ref="AT134" si="101">AT135+AT136</f>
        <v>0</v>
      </c>
      <c r="AU134" s="134">
        <f t="shared" si="100"/>
        <v>0</v>
      </c>
      <c r="AV134" s="134">
        <f t="shared" si="100"/>
        <v>0</v>
      </c>
      <c r="AW134" s="134">
        <f t="shared" si="100"/>
        <v>0</v>
      </c>
      <c r="AX134" s="134">
        <f t="shared" si="100"/>
        <v>0</v>
      </c>
      <c r="AY134" s="134">
        <f t="shared" si="100"/>
        <v>0</v>
      </c>
      <c r="AZ134" s="134">
        <f t="shared" si="100"/>
        <v>0</v>
      </c>
      <c r="BA134" s="134">
        <f t="shared" si="100"/>
        <v>0</v>
      </c>
      <c r="BB134" s="134">
        <f t="shared" si="100"/>
        <v>0</v>
      </c>
      <c r="BC134" s="134">
        <f t="shared" si="100"/>
        <v>0</v>
      </c>
    </row>
    <row r="135" spans="1:55" ht="19.5" customHeight="1" x14ac:dyDescent="0.25">
      <c r="A135" s="18"/>
      <c r="B135" s="131" t="s">
        <v>1745</v>
      </c>
      <c r="C135" s="132" t="s">
        <v>143</v>
      </c>
      <c r="D135" s="133" t="s">
        <v>8</v>
      </c>
      <c r="E135" s="153">
        <v>0</v>
      </c>
      <c r="F135" s="153">
        <v>0</v>
      </c>
      <c r="G135" s="153">
        <v>0</v>
      </c>
      <c r="H135" s="153">
        <v>0</v>
      </c>
      <c r="I135" s="153">
        <v>0</v>
      </c>
      <c r="J135" s="153">
        <v>0</v>
      </c>
      <c r="K135" s="153">
        <v>0</v>
      </c>
      <c r="L135" s="153">
        <v>0</v>
      </c>
      <c r="M135" s="153">
        <v>0</v>
      </c>
      <c r="N135" s="153">
        <v>0</v>
      </c>
      <c r="O135" s="153">
        <v>0</v>
      </c>
      <c r="P135" s="153">
        <v>0</v>
      </c>
      <c r="Q135" s="153">
        <v>0</v>
      </c>
      <c r="R135" s="153">
        <v>0</v>
      </c>
      <c r="S135" s="153">
        <v>0</v>
      </c>
      <c r="T135" s="153">
        <v>0</v>
      </c>
      <c r="U135" s="153">
        <v>0</v>
      </c>
      <c r="V135" s="153">
        <v>0</v>
      </c>
      <c r="W135" s="153">
        <v>0</v>
      </c>
      <c r="X135" s="153">
        <v>0</v>
      </c>
      <c r="Y135" s="153">
        <v>0</v>
      </c>
      <c r="Z135" s="153">
        <v>0</v>
      </c>
      <c r="AA135" s="153">
        <v>0</v>
      </c>
      <c r="AB135" s="153">
        <v>0</v>
      </c>
      <c r="AC135" s="153">
        <v>0</v>
      </c>
      <c r="AD135" s="153">
        <v>0</v>
      </c>
      <c r="AE135" s="153">
        <v>0</v>
      </c>
      <c r="AF135" s="153">
        <v>0</v>
      </c>
      <c r="AG135" s="153">
        <v>0</v>
      </c>
      <c r="AH135" s="153">
        <v>0</v>
      </c>
      <c r="AI135" s="153">
        <v>0</v>
      </c>
      <c r="AJ135" s="153">
        <v>0</v>
      </c>
      <c r="AK135" s="153">
        <v>0</v>
      </c>
      <c r="AL135" s="153">
        <v>0</v>
      </c>
      <c r="AM135" s="153">
        <v>0</v>
      </c>
      <c r="AN135" s="153">
        <v>0</v>
      </c>
      <c r="AO135" s="153">
        <v>0</v>
      </c>
      <c r="AP135" s="153">
        <v>0</v>
      </c>
      <c r="AQ135" s="153">
        <v>0</v>
      </c>
      <c r="AR135" s="153">
        <v>0</v>
      </c>
      <c r="AS135" s="153">
        <v>0</v>
      </c>
      <c r="AT135" s="153">
        <v>0</v>
      </c>
      <c r="AU135" s="153">
        <v>0</v>
      </c>
      <c r="AV135" s="153">
        <v>0</v>
      </c>
      <c r="AW135" s="153">
        <v>0</v>
      </c>
      <c r="AX135" s="153">
        <v>0</v>
      </c>
      <c r="AY135" s="153">
        <v>0</v>
      </c>
      <c r="AZ135" s="153">
        <v>0</v>
      </c>
      <c r="BA135" s="153">
        <v>0</v>
      </c>
      <c r="BB135" s="153">
        <v>0</v>
      </c>
      <c r="BC135" s="153">
        <v>0</v>
      </c>
    </row>
    <row r="136" spans="1:55" ht="19.5" customHeight="1" x14ac:dyDescent="0.25">
      <c r="A136" s="18"/>
      <c r="B136" s="131" t="s">
        <v>1746</v>
      </c>
      <c r="C136" s="132" t="s">
        <v>144</v>
      </c>
      <c r="D136" s="133" t="s">
        <v>8</v>
      </c>
      <c r="E136" s="153">
        <v>0</v>
      </c>
      <c r="F136" s="153">
        <v>0</v>
      </c>
      <c r="G136" s="153">
        <v>0</v>
      </c>
      <c r="H136" s="153">
        <v>0</v>
      </c>
      <c r="I136" s="153">
        <v>0</v>
      </c>
      <c r="J136" s="153">
        <v>0</v>
      </c>
      <c r="K136" s="153">
        <v>0</v>
      </c>
      <c r="L136" s="153">
        <v>0</v>
      </c>
      <c r="M136" s="153">
        <v>0</v>
      </c>
      <c r="N136" s="153">
        <v>0</v>
      </c>
      <c r="O136" s="153">
        <v>0</v>
      </c>
      <c r="P136" s="153">
        <v>0</v>
      </c>
      <c r="Q136" s="153">
        <v>0</v>
      </c>
      <c r="R136" s="153">
        <v>0</v>
      </c>
      <c r="S136" s="153">
        <v>0</v>
      </c>
      <c r="T136" s="153">
        <v>0</v>
      </c>
      <c r="U136" s="153">
        <v>0</v>
      </c>
      <c r="V136" s="153">
        <v>0</v>
      </c>
      <c r="W136" s="153">
        <v>0</v>
      </c>
      <c r="X136" s="153">
        <v>0</v>
      </c>
      <c r="Y136" s="153">
        <v>0</v>
      </c>
      <c r="Z136" s="153">
        <v>0</v>
      </c>
      <c r="AA136" s="153">
        <v>0</v>
      </c>
      <c r="AB136" s="153">
        <v>0</v>
      </c>
      <c r="AC136" s="153">
        <v>0</v>
      </c>
      <c r="AD136" s="153">
        <v>0</v>
      </c>
      <c r="AE136" s="153">
        <v>0</v>
      </c>
      <c r="AF136" s="153">
        <v>0</v>
      </c>
      <c r="AG136" s="153">
        <v>0</v>
      </c>
      <c r="AH136" s="153">
        <v>0</v>
      </c>
      <c r="AI136" s="153">
        <v>0</v>
      </c>
      <c r="AJ136" s="153">
        <v>0</v>
      </c>
      <c r="AK136" s="153">
        <v>0</v>
      </c>
      <c r="AL136" s="153">
        <v>0</v>
      </c>
      <c r="AM136" s="153">
        <v>0</v>
      </c>
      <c r="AN136" s="153">
        <v>0</v>
      </c>
      <c r="AO136" s="153">
        <v>0</v>
      </c>
      <c r="AP136" s="153">
        <v>0</v>
      </c>
      <c r="AQ136" s="153">
        <v>0</v>
      </c>
      <c r="AR136" s="153">
        <v>0</v>
      </c>
      <c r="AS136" s="153">
        <v>0</v>
      </c>
      <c r="AT136" s="153">
        <v>0</v>
      </c>
      <c r="AU136" s="153">
        <v>0</v>
      </c>
      <c r="AV136" s="153">
        <v>0</v>
      </c>
      <c r="AW136" s="153">
        <v>0</v>
      </c>
      <c r="AX136" s="153">
        <v>0</v>
      </c>
      <c r="AY136" s="153">
        <v>0</v>
      </c>
      <c r="AZ136" s="153">
        <v>0</v>
      </c>
      <c r="BA136" s="153">
        <v>0</v>
      </c>
      <c r="BB136" s="153">
        <v>0</v>
      </c>
      <c r="BC136" s="153">
        <v>0</v>
      </c>
    </row>
    <row r="137" spans="1:55" ht="19.5" customHeight="1" x14ac:dyDescent="0.25">
      <c r="A137" s="18"/>
      <c r="B137" s="131" t="s">
        <v>145</v>
      </c>
      <c r="C137" s="132" t="s">
        <v>146</v>
      </c>
      <c r="D137" s="133" t="s">
        <v>8</v>
      </c>
      <c r="E137" s="134">
        <f t="shared" ref="E137" si="102">E138+E159+E251+E269</f>
        <v>7654.960215522312</v>
      </c>
      <c r="F137" s="134">
        <f t="shared" ref="F137:AB137" si="103">F138+F159+F251+F269</f>
        <v>969.99240535999991</v>
      </c>
      <c r="G137" s="134">
        <f t="shared" si="103"/>
        <v>25.61</v>
      </c>
      <c r="H137" s="134">
        <f t="shared" si="103"/>
        <v>0</v>
      </c>
      <c r="I137" s="134">
        <f t="shared" si="103"/>
        <v>3.8459999999999992</v>
      </c>
      <c r="J137" s="134">
        <f t="shared" si="103"/>
        <v>7.4429999999999996</v>
      </c>
      <c r="K137" s="134">
        <f t="shared" si="103"/>
        <v>13.037809999999999</v>
      </c>
      <c r="L137" s="134">
        <f t="shared" si="103"/>
        <v>0</v>
      </c>
      <c r="M137" s="134">
        <f t="shared" si="103"/>
        <v>0</v>
      </c>
      <c r="N137" s="134">
        <f t="shared" si="103"/>
        <v>29</v>
      </c>
      <c r="O137" s="134">
        <f t="shared" si="103"/>
        <v>64</v>
      </c>
      <c r="P137" s="134">
        <f t="shared" ref="P137" si="104">P138+P159+P251+P269</f>
        <v>82.548889650000007</v>
      </c>
      <c r="Q137" s="134">
        <f t="shared" si="103"/>
        <v>0</v>
      </c>
      <c r="R137" s="134">
        <f t="shared" si="103"/>
        <v>0</v>
      </c>
      <c r="S137" s="134">
        <f t="shared" si="103"/>
        <v>0.18900000000000003</v>
      </c>
      <c r="T137" s="134">
        <f t="shared" si="103"/>
        <v>0</v>
      </c>
      <c r="U137" s="134">
        <f t="shared" si="103"/>
        <v>3.8209999999999997</v>
      </c>
      <c r="V137" s="134">
        <f t="shared" si="103"/>
        <v>0</v>
      </c>
      <c r="W137" s="134">
        <f t="shared" si="103"/>
        <v>0</v>
      </c>
      <c r="X137" s="134">
        <f t="shared" si="103"/>
        <v>0</v>
      </c>
      <c r="Y137" s="134">
        <f t="shared" si="103"/>
        <v>12</v>
      </c>
      <c r="Z137" s="134">
        <f t="shared" ref="Z137" si="105">Z138+Z159+Z251+Z269</f>
        <v>171.69281519</v>
      </c>
      <c r="AA137" s="134">
        <f t="shared" si="103"/>
        <v>0</v>
      </c>
      <c r="AB137" s="134">
        <f t="shared" si="103"/>
        <v>0</v>
      </c>
      <c r="AC137" s="134">
        <f t="shared" ref="AC137:BC137" si="106">AC138+AC159+AC251+AC269</f>
        <v>8.5999999999999993E-2</v>
      </c>
      <c r="AD137" s="134">
        <f>AD138+AD159+AD251+AD269</f>
        <v>7.0629999999999997</v>
      </c>
      <c r="AE137" s="134">
        <f t="shared" si="106"/>
        <v>2.2078099999999998</v>
      </c>
      <c r="AF137" s="134">
        <f t="shared" si="106"/>
        <v>0</v>
      </c>
      <c r="AG137" s="134">
        <f t="shared" si="106"/>
        <v>0</v>
      </c>
      <c r="AH137" s="134">
        <f t="shared" si="106"/>
        <v>0</v>
      </c>
      <c r="AI137" s="134">
        <f t="shared" si="106"/>
        <v>6</v>
      </c>
      <c r="AJ137" s="134">
        <f t="shared" si="106"/>
        <v>715.7507005199999</v>
      </c>
      <c r="AK137" s="134">
        <f t="shared" si="106"/>
        <v>25.61</v>
      </c>
      <c r="AL137" s="134">
        <f t="shared" si="106"/>
        <v>0</v>
      </c>
      <c r="AM137" s="134">
        <f t="shared" si="106"/>
        <v>3.5710000000000002</v>
      </c>
      <c r="AN137" s="134">
        <f t="shared" si="106"/>
        <v>0.38</v>
      </c>
      <c r="AO137" s="134">
        <f t="shared" si="106"/>
        <v>7.0090000000000003</v>
      </c>
      <c r="AP137" s="134">
        <f t="shared" si="106"/>
        <v>0</v>
      </c>
      <c r="AQ137" s="134">
        <f t="shared" si="106"/>
        <v>0</v>
      </c>
      <c r="AR137" s="134">
        <f t="shared" si="106"/>
        <v>29</v>
      </c>
      <c r="AS137" s="134">
        <f t="shared" si="106"/>
        <v>46</v>
      </c>
      <c r="AT137" s="134">
        <f t="shared" ref="AT137" si="107">AT138+AT159+AT251+AT269</f>
        <v>0</v>
      </c>
      <c r="AU137" s="134">
        <f t="shared" si="106"/>
        <v>0</v>
      </c>
      <c r="AV137" s="134">
        <f t="shared" si="106"/>
        <v>0</v>
      </c>
      <c r="AW137" s="134">
        <f t="shared" si="106"/>
        <v>0</v>
      </c>
      <c r="AX137" s="134">
        <f t="shared" si="106"/>
        <v>0</v>
      </c>
      <c r="AY137" s="134">
        <f t="shared" si="106"/>
        <v>0</v>
      </c>
      <c r="AZ137" s="134">
        <f t="shared" si="106"/>
        <v>0</v>
      </c>
      <c r="BA137" s="134">
        <f t="shared" si="106"/>
        <v>0</v>
      </c>
      <c r="BB137" s="134">
        <f t="shared" si="106"/>
        <v>0</v>
      </c>
      <c r="BC137" s="134">
        <f t="shared" si="106"/>
        <v>0</v>
      </c>
    </row>
    <row r="138" spans="1:55" ht="19.5" customHeight="1" x14ac:dyDescent="0.25">
      <c r="A138" s="18"/>
      <c r="B138" s="131" t="s">
        <v>147</v>
      </c>
      <c r="C138" s="132" t="s">
        <v>148</v>
      </c>
      <c r="D138" s="133" t="s">
        <v>8</v>
      </c>
      <c r="E138" s="134">
        <f t="shared" ref="E138" si="108">SUM(E139,E147)</f>
        <v>2351.3807770838466</v>
      </c>
      <c r="F138" s="134">
        <f t="shared" ref="F138:AB138" si="109">SUM(F139,F147)</f>
        <v>672.58237694999991</v>
      </c>
      <c r="G138" s="134">
        <f t="shared" si="109"/>
        <v>25.25</v>
      </c>
      <c r="H138" s="134">
        <f t="shared" si="109"/>
        <v>0</v>
      </c>
      <c r="I138" s="134">
        <f t="shared" si="109"/>
        <v>1.5990000000000002</v>
      </c>
      <c r="J138" s="134">
        <f t="shared" si="109"/>
        <v>0.38</v>
      </c>
      <c r="K138" s="134">
        <f t="shared" si="109"/>
        <v>0.73900000000000021</v>
      </c>
      <c r="L138" s="134">
        <f t="shared" si="109"/>
        <v>0</v>
      </c>
      <c r="M138" s="134">
        <f t="shared" si="109"/>
        <v>0</v>
      </c>
      <c r="N138" s="134">
        <f t="shared" si="109"/>
        <v>0</v>
      </c>
      <c r="O138" s="134">
        <f t="shared" si="109"/>
        <v>52</v>
      </c>
      <c r="P138" s="134">
        <f t="shared" ref="P138" si="110">SUM(P139,P147)</f>
        <v>10.0740628</v>
      </c>
      <c r="Q138" s="134">
        <f t="shared" si="109"/>
        <v>0</v>
      </c>
      <c r="R138" s="134">
        <f t="shared" si="109"/>
        <v>0</v>
      </c>
      <c r="S138" s="134">
        <f t="shared" si="109"/>
        <v>0</v>
      </c>
      <c r="T138" s="134">
        <f t="shared" si="109"/>
        <v>0</v>
      </c>
      <c r="U138" s="134">
        <f t="shared" si="109"/>
        <v>0</v>
      </c>
      <c r="V138" s="134">
        <f t="shared" si="109"/>
        <v>0</v>
      </c>
      <c r="W138" s="134">
        <f t="shared" si="109"/>
        <v>0</v>
      </c>
      <c r="X138" s="134">
        <f t="shared" si="109"/>
        <v>0</v>
      </c>
      <c r="Y138" s="134">
        <f t="shared" si="109"/>
        <v>5</v>
      </c>
      <c r="Z138" s="134">
        <f t="shared" ref="Z138" si="111">SUM(Z139,Z147)</f>
        <v>0.83789999999999998</v>
      </c>
      <c r="AA138" s="134">
        <f t="shared" si="109"/>
        <v>0</v>
      </c>
      <c r="AB138" s="134">
        <f t="shared" si="109"/>
        <v>0</v>
      </c>
      <c r="AC138" s="134">
        <f t="shared" ref="AC138:BC138" si="112">SUM(AC139,AC147)</f>
        <v>0</v>
      </c>
      <c r="AD138" s="134">
        <f t="shared" si="112"/>
        <v>0</v>
      </c>
      <c r="AE138" s="134">
        <f t="shared" si="112"/>
        <v>0</v>
      </c>
      <c r="AF138" s="134">
        <f t="shared" si="112"/>
        <v>0</v>
      </c>
      <c r="AG138" s="134">
        <f t="shared" si="112"/>
        <v>0</v>
      </c>
      <c r="AH138" s="134">
        <f t="shared" si="112"/>
        <v>0</v>
      </c>
      <c r="AI138" s="134">
        <f t="shared" si="112"/>
        <v>1</v>
      </c>
      <c r="AJ138" s="134">
        <f t="shared" si="112"/>
        <v>661.67041414999994</v>
      </c>
      <c r="AK138" s="134">
        <f t="shared" si="112"/>
        <v>25.25</v>
      </c>
      <c r="AL138" s="134">
        <f t="shared" si="112"/>
        <v>0</v>
      </c>
      <c r="AM138" s="134">
        <f t="shared" si="112"/>
        <v>1.5990000000000002</v>
      </c>
      <c r="AN138" s="134">
        <f t="shared" si="112"/>
        <v>0.38</v>
      </c>
      <c r="AO138" s="134">
        <f t="shared" si="112"/>
        <v>0.73900000000000021</v>
      </c>
      <c r="AP138" s="134">
        <f t="shared" si="112"/>
        <v>0</v>
      </c>
      <c r="AQ138" s="134">
        <f t="shared" si="112"/>
        <v>0</v>
      </c>
      <c r="AR138" s="134">
        <f t="shared" si="112"/>
        <v>0</v>
      </c>
      <c r="AS138" s="134">
        <f t="shared" si="112"/>
        <v>46</v>
      </c>
      <c r="AT138" s="134">
        <f t="shared" ref="AT138" si="113">SUM(AT139,AT147)</f>
        <v>0</v>
      </c>
      <c r="AU138" s="134">
        <f t="shared" si="112"/>
        <v>0</v>
      </c>
      <c r="AV138" s="134">
        <f t="shared" si="112"/>
        <v>0</v>
      </c>
      <c r="AW138" s="134">
        <f t="shared" si="112"/>
        <v>0</v>
      </c>
      <c r="AX138" s="134">
        <f t="shared" si="112"/>
        <v>0</v>
      </c>
      <c r="AY138" s="134">
        <f t="shared" si="112"/>
        <v>0</v>
      </c>
      <c r="AZ138" s="134">
        <f t="shared" si="112"/>
        <v>0</v>
      </c>
      <c r="BA138" s="134">
        <f t="shared" si="112"/>
        <v>0</v>
      </c>
      <c r="BB138" s="134">
        <f t="shared" si="112"/>
        <v>0</v>
      </c>
      <c r="BC138" s="134">
        <f t="shared" si="112"/>
        <v>0</v>
      </c>
    </row>
    <row r="139" spans="1:55" ht="19.5" customHeight="1" x14ac:dyDescent="0.25">
      <c r="A139" s="18"/>
      <c r="B139" s="131" t="s">
        <v>149</v>
      </c>
      <c r="C139" s="132" t="s">
        <v>150</v>
      </c>
      <c r="D139" s="133" t="s">
        <v>8</v>
      </c>
      <c r="E139" s="134">
        <f t="shared" ref="E139" si="114">SUM(E140:E146)</f>
        <v>1687.6648334841857</v>
      </c>
      <c r="F139" s="134">
        <f t="shared" ref="F139:AB139" si="115">SUM(F140:F146)</f>
        <v>653.02996011999994</v>
      </c>
      <c r="G139" s="134">
        <f t="shared" si="115"/>
        <v>25</v>
      </c>
      <c r="H139" s="134">
        <f t="shared" si="115"/>
        <v>0</v>
      </c>
      <c r="I139" s="134">
        <f t="shared" si="115"/>
        <v>0</v>
      </c>
      <c r="J139" s="134">
        <f t="shared" si="115"/>
        <v>0</v>
      </c>
      <c r="K139" s="134">
        <f t="shared" si="115"/>
        <v>0.73900000000000021</v>
      </c>
      <c r="L139" s="134">
        <f t="shared" si="115"/>
        <v>0</v>
      </c>
      <c r="M139" s="134">
        <f t="shared" si="115"/>
        <v>0</v>
      </c>
      <c r="N139" s="134">
        <f t="shared" si="115"/>
        <v>0</v>
      </c>
      <c r="O139" s="134">
        <f t="shared" si="115"/>
        <v>47</v>
      </c>
      <c r="P139" s="134">
        <f t="shared" ref="P139" si="116">SUM(P140:P146)</f>
        <v>0</v>
      </c>
      <c r="Q139" s="134">
        <f t="shared" si="115"/>
        <v>0</v>
      </c>
      <c r="R139" s="134">
        <f t="shared" si="115"/>
        <v>0</v>
      </c>
      <c r="S139" s="134">
        <f t="shared" si="115"/>
        <v>0</v>
      </c>
      <c r="T139" s="134">
        <f t="shared" si="115"/>
        <v>0</v>
      </c>
      <c r="U139" s="134">
        <f t="shared" si="115"/>
        <v>0</v>
      </c>
      <c r="V139" s="134">
        <f t="shared" si="115"/>
        <v>0</v>
      </c>
      <c r="W139" s="134">
        <f t="shared" si="115"/>
        <v>0</v>
      </c>
      <c r="X139" s="134">
        <f t="shared" si="115"/>
        <v>0</v>
      </c>
      <c r="Y139" s="134">
        <f t="shared" si="115"/>
        <v>0</v>
      </c>
      <c r="Z139" s="134">
        <f t="shared" ref="Z139" si="117">SUM(Z140:Z146)</f>
        <v>0.83789999999999998</v>
      </c>
      <c r="AA139" s="134">
        <f t="shared" si="115"/>
        <v>0</v>
      </c>
      <c r="AB139" s="134">
        <f t="shared" si="115"/>
        <v>0</v>
      </c>
      <c r="AC139" s="134">
        <f t="shared" ref="AC139:BC139" si="118">SUM(AC140:AC146)</f>
        <v>0</v>
      </c>
      <c r="AD139" s="134">
        <f t="shared" si="118"/>
        <v>0</v>
      </c>
      <c r="AE139" s="134">
        <f t="shared" si="118"/>
        <v>0</v>
      </c>
      <c r="AF139" s="134">
        <f t="shared" si="118"/>
        <v>0</v>
      </c>
      <c r="AG139" s="134">
        <f t="shared" si="118"/>
        <v>0</v>
      </c>
      <c r="AH139" s="134">
        <f t="shared" si="118"/>
        <v>0</v>
      </c>
      <c r="AI139" s="134">
        <f t="shared" si="118"/>
        <v>1</v>
      </c>
      <c r="AJ139" s="134">
        <f t="shared" si="118"/>
        <v>652.19206011999995</v>
      </c>
      <c r="AK139" s="134">
        <f t="shared" si="118"/>
        <v>25</v>
      </c>
      <c r="AL139" s="134">
        <f t="shared" si="118"/>
        <v>0</v>
      </c>
      <c r="AM139" s="134">
        <f t="shared" si="118"/>
        <v>0</v>
      </c>
      <c r="AN139" s="134">
        <f t="shared" si="118"/>
        <v>0</v>
      </c>
      <c r="AO139" s="134">
        <f t="shared" si="118"/>
        <v>0.73900000000000021</v>
      </c>
      <c r="AP139" s="134">
        <f t="shared" si="118"/>
        <v>0</v>
      </c>
      <c r="AQ139" s="134">
        <f t="shared" si="118"/>
        <v>0</v>
      </c>
      <c r="AR139" s="134">
        <f t="shared" si="118"/>
        <v>0</v>
      </c>
      <c r="AS139" s="134">
        <f t="shared" si="118"/>
        <v>46</v>
      </c>
      <c r="AT139" s="134">
        <f t="shared" ref="AT139" si="119">SUM(AT140:AT146)</f>
        <v>0</v>
      </c>
      <c r="AU139" s="134">
        <f t="shared" si="118"/>
        <v>0</v>
      </c>
      <c r="AV139" s="134">
        <f t="shared" si="118"/>
        <v>0</v>
      </c>
      <c r="AW139" s="134">
        <f t="shared" si="118"/>
        <v>0</v>
      </c>
      <c r="AX139" s="134">
        <f t="shared" si="118"/>
        <v>0</v>
      </c>
      <c r="AY139" s="134">
        <f t="shared" si="118"/>
        <v>0</v>
      </c>
      <c r="AZ139" s="134">
        <f t="shared" si="118"/>
        <v>0</v>
      </c>
      <c r="BA139" s="134">
        <f t="shared" si="118"/>
        <v>0</v>
      </c>
      <c r="BB139" s="134">
        <f t="shared" si="118"/>
        <v>0</v>
      </c>
      <c r="BC139" s="134">
        <f t="shared" si="118"/>
        <v>0</v>
      </c>
    </row>
    <row r="140" spans="1:55" ht="18.75" customHeight="1" x14ac:dyDescent="0.25">
      <c r="A140" s="18" t="s">
        <v>37</v>
      </c>
      <c r="B140" s="141" t="s">
        <v>149</v>
      </c>
      <c r="C140" s="142" t="s">
        <v>151</v>
      </c>
      <c r="D140" s="151" t="s">
        <v>152</v>
      </c>
      <c r="E140" s="145">
        <v>144.63250826474555</v>
      </c>
      <c r="F140" s="145">
        <f t="shared" ref="F140:F146" si="120">SUM(P140,Z140,AJ140)</f>
        <v>0</v>
      </c>
      <c r="G140" s="146">
        <v>0</v>
      </c>
      <c r="H140" s="146">
        <v>0</v>
      </c>
      <c r="I140" s="146">
        <v>0</v>
      </c>
      <c r="J140" s="146">
        <v>0</v>
      </c>
      <c r="K140" s="146">
        <v>0</v>
      </c>
      <c r="L140" s="146">
        <v>0</v>
      </c>
      <c r="M140" s="146">
        <v>0</v>
      </c>
      <c r="N140" s="147">
        <v>0</v>
      </c>
      <c r="O140" s="147">
        <v>0</v>
      </c>
      <c r="P140" s="145">
        <v>0</v>
      </c>
      <c r="Q140" s="148">
        <v>0</v>
      </c>
      <c r="R140" s="148">
        <v>0</v>
      </c>
      <c r="S140" s="148">
        <v>0</v>
      </c>
      <c r="T140" s="148">
        <v>0</v>
      </c>
      <c r="U140" s="148">
        <v>0</v>
      </c>
      <c r="V140" s="148">
        <v>0</v>
      </c>
      <c r="W140" s="148">
        <v>0</v>
      </c>
      <c r="X140" s="149">
        <v>0</v>
      </c>
      <c r="Y140" s="149">
        <v>0</v>
      </c>
      <c r="Z140" s="145">
        <v>0</v>
      </c>
      <c r="AA140" s="150">
        <v>0</v>
      </c>
      <c r="AB140" s="150">
        <v>0</v>
      </c>
      <c r="AC140" s="150">
        <v>0</v>
      </c>
      <c r="AD140" s="150">
        <v>0</v>
      </c>
      <c r="AE140" s="150">
        <v>0</v>
      </c>
      <c r="AF140" s="150">
        <v>0</v>
      </c>
      <c r="AG140" s="150">
        <v>0</v>
      </c>
      <c r="AH140" s="149">
        <v>0</v>
      </c>
      <c r="AI140" s="149">
        <v>0</v>
      </c>
      <c r="AJ140" s="145">
        <v>0</v>
      </c>
      <c r="AK140" s="148">
        <v>0</v>
      </c>
      <c r="AL140" s="148">
        <v>0</v>
      </c>
      <c r="AM140" s="148">
        <v>0</v>
      </c>
      <c r="AN140" s="148">
        <v>0</v>
      </c>
      <c r="AO140" s="148">
        <v>0</v>
      </c>
      <c r="AP140" s="148">
        <v>0</v>
      </c>
      <c r="AQ140" s="148">
        <v>0</v>
      </c>
      <c r="AR140" s="149">
        <v>0</v>
      </c>
      <c r="AS140" s="149">
        <v>0</v>
      </c>
      <c r="AT140" s="145">
        <v>0</v>
      </c>
      <c r="AU140" s="148">
        <v>0</v>
      </c>
      <c r="AV140" s="148">
        <v>0</v>
      </c>
      <c r="AW140" s="148">
        <v>0</v>
      </c>
      <c r="AX140" s="148">
        <v>0</v>
      </c>
      <c r="AY140" s="148">
        <v>0</v>
      </c>
      <c r="AZ140" s="148">
        <v>0</v>
      </c>
      <c r="BA140" s="148">
        <v>0</v>
      </c>
      <c r="BB140" s="149">
        <v>0</v>
      </c>
      <c r="BC140" s="149">
        <v>0</v>
      </c>
    </row>
    <row r="141" spans="1:55" ht="18.75" customHeight="1" x14ac:dyDescent="0.25">
      <c r="A141" s="18" t="s">
        <v>37</v>
      </c>
      <c r="B141" s="141" t="s">
        <v>149</v>
      </c>
      <c r="C141" s="142" t="s">
        <v>153</v>
      </c>
      <c r="D141" s="151" t="s">
        <v>154</v>
      </c>
      <c r="E141" s="145">
        <v>919.59841364558281</v>
      </c>
      <c r="F141" s="145">
        <f t="shared" si="120"/>
        <v>652.19206011999995</v>
      </c>
      <c r="G141" s="146">
        <v>25</v>
      </c>
      <c r="H141" s="146">
        <v>0</v>
      </c>
      <c r="I141" s="146">
        <v>0</v>
      </c>
      <c r="J141" s="146">
        <v>0</v>
      </c>
      <c r="K141" s="146">
        <v>0.73900000000000021</v>
      </c>
      <c r="L141" s="146">
        <v>0</v>
      </c>
      <c r="M141" s="146">
        <v>0</v>
      </c>
      <c r="N141" s="147">
        <v>0</v>
      </c>
      <c r="O141" s="147">
        <v>46</v>
      </c>
      <c r="P141" s="145">
        <v>0</v>
      </c>
      <c r="Q141" s="148">
        <v>0</v>
      </c>
      <c r="R141" s="148">
        <v>0</v>
      </c>
      <c r="S141" s="148">
        <v>0</v>
      </c>
      <c r="T141" s="148">
        <v>0</v>
      </c>
      <c r="U141" s="148">
        <v>0</v>
      </c>
      <c r="V141" s="148">
        <v>0</v>
      </c>
      <c r="W141" s="148">
        <v>0</v>
      </c>
      <c r="X141" s="149">
        <v>0</v>
      </c>
      <c r="Y141" s="149">
        <v>0</v>
      </c>
      <c r="Z141" s="145">
        <v>0</v>
      </c>
      <c r="AA141" s="150">
        <v>0</v>
      </c>
      <c r="AB141" s="150">
        <v>0</v>
      </c>
      <c r="AC141" s="150">
        <v>0</v>
      </c>
      <c r="AD141" s="150">
        <v>0</v>
      </c>
      <c r="AE141" s="150">
        <v>0</v>
      </c>
      <c r="AF141" s="150">
        <v>0</v>
      </c>
      <c r="AG141" s="150">
        <v>0</v>
      </c>
      <c r="AH141" s="149">
        <v>0</v>
      </c>
      <c r="AI141" s="149">
        <v>0</v>
      </c>
      <c r="AJ141" s="145">
        <v>652.19206011999995</v>
      </c>
      <c r="AK141" s="148">
        <v>25</v>
      </c>
      <c r="AL141" s="148">
        <v>0</v>
      </c>
      <c r="AM141" s="148">
        <v>0</v>
      </c>
      <c r="AN141" s="148">
        <v>0</v>
      </c>
      <c r="AO141" s="148">
        <v>0.73900000000000021</v>
      </c>
      <c r="AP141" s="148">
        <v>0</v>
      </c>
      <c r="AQ141" s="148">
        <v>0</v>
      </c>
      <c r="AR141" s="149">
        <v>0</v>
      </c>
      <c r="AS141" s="149">
        <v>46</v>
      </c>
      <c r="AT141" s="145">
        <v>0</v>
      </c>
      <c r="AU141" s="148">
        <v>0</v>
      </c>
      <c r="AV141" s="148">
        <v>0</v>
      </c>
      <c r="AW141" s="148">
        <v>0</v>
      </c>
      <c r="AX141" s="148">
        <v>0</v>
      </c>
      <c r="AY141" s="148">
        <v>0</v>
      </c>
      <c r="AZ141" s="148">
        <v>0</v>
      </c>
      <c r="BA141" s="148">
        <v>0</v>
      </c>
      <c r="BB141" s="149">
        <v>0</v>
      </c>
      <c r="BC141" s="149">
        <v>0</v>
      </c>
    </row>
    <row r="142" spans="1:55" ht="18.75" customHeight="1" x14ac:dyDescent="0.25">
      <c r="A142" s="18" t="s">
        <v>37</v>
      </c>
      <c r="B142" s="141" t="s">
        <v>149</v>
      </c>
      <c r="C142" s="142" t="s">
        <v>155</v>
      </c>
      <c r="D142" s="151" t="s">
        <v>156</v>
      </c>
      <c r="E142" s="145">
        <v>568.78425731050049</v>
      </c>
      <c r="F142" s="145">
        <f t="shared" si="120"/>
        <v>0</v>
      </c>
      <c r="G142" s="146">
        <v>0</v>
      </c>
      <c r="H142" s="146">
        <v>0</v>
      </c>
      <c r="I142" s="146">
        <v>0</v>
      </c>
      <c r="J142" s="146">
        <v>0</v>
      </c>
      <c r="K142" s="146">
        <v>0</v>
      </c>
      <c r="L142" s="146">
        <v>0</v>
      </c>
      <c r="M142" s="146">
        <v>0</v>
      </c>
      <c r="N142" s="147">
        <v>0</v>
      </c>
      <c r="O142" s="147">
        <v>0</v>
      </c>
      <c r="P142" s="145">
        <v>0</v>
      </c>
      <c r="Q142" s="148">
        <v>0</v>
      </c>
      <c r="R142" s="148">
        <v>0</v>
      </c>
      <c r="S142" s="148">
        <v>0</v>
      </c>
      <c r="T142" s="148">
        <v>0</v>
      </c>
      <c r="U142" s="148">
        <v>0</v>
      </c>
      <c r="V142" s="148">
        <v>0</v>
      </c>
      <c r="W142" s="148">
        <v>0</v>
      </c>
      <c r="X142" s="149">
        <v>0</v>
      </c>
      <c r="Y142" s="149">
        <v>0</v>
      </c>
      <c r="Z142" s="145">
        <v>0</v>
      </c>
      <c r="AA142" s="150">
        <v>0</v>
      </c>
      <c r="AB142" s="150">
        <v>0</v>
      </c>
      <c r="AC142" s="150">
        <v>0</v>
      </c>
      <c r="AD142" s="150">
        <v>0</v>
      </c>
      <c r="AE142" s="150">
        <v>0</v>
      </c>
      <c r="AF142" s="150">
        <v>0</v>
      </c>
      <c r="AG142" s="150">
        <v>0</v>
      </c>
      <c r="AH142" s="149">
        <v>0</v>
      </c>
      <c r="AI142" s="149">
        <v>0</v>
      </c>
      <c r="AJ142" s="145">
        <v>0</v>
      </c>
      <c r="AK142" s="148">
        <v>0</v>
      </c>
      <c r="AL142" s="148">
        <v>0</v>
      </c>
      <c r="AM142" s="148">
        <v>0</v>
      </c>
      <c r="AN142" s="148">
        <v>0</v>
      </c>
      <c r="AO142" s="148">
        <v>0</v>
      </c>
      <c r="AP142" s="148">
        <v>0</v>
      </c>
      <c r="AQ142" s="148">
        <v>0</v>
      </c>
      <c r="AR142" s="149">
        <v>0</v>
      </c>
      <c r="AS142" s="149">
        <v>0</v>
      </c>
      <c r="AT142" s="145">
        <v>0</v>
      </c>
      <c r="AU142" s="148">
        <v>0</v>
      </c>
      <c r="AV142" s="148">
        <v>0</v>
      </c>
      <c r="AW142" s="148">
        <v>0</v>
      </c>
      <c r="AX142" s="148">
        <v>0</v>
      </c>
      <c r="AY142" s="148">
        <v>0</v>
      </c>
      <c r="AZ142" s="148">
        <v>0</v>
      </c>
      <c r="BA142" s="148">
        <v>0</v>
      </c>
      <c r="BB142" s="149">
        <v>0</v>
      </c>
      <c r="BC142" s="149">
        <v>0</v>
      </c>
    </row>
    <row r="143" spans="1:55" ht="18.75" customHeight="1" x14ac:dyDescent="0.25">
      <c r="A143" s="18" t="s">
        <v>37</v>
      </c>
      <c r="B143" s="141" t="s">
        <v>149</v>
      </c>
      <c r="C143" s="142" t="s">
        <v>157</v>
      </c>
      <c r="D143" s="151" t="s">
        <v>158</v>
      </c>
      <c r="E143" s="145">
        <v>23.70966491030542</v>
      </c>
      <c r="F143" s="145">
        <f t="shared" si="120"/>
        <v>0</v>
      </c>
      <c r="G143" s="146">
        <v>0</v>
      </c>
      <c r="H143" s="146">
        <v>0</v>
      </c>
      <c r="I143" s="146">
        <v>0</v>
      </c>
      <c r="J143" s="146">
        <v>0</v>
      </c>
      <c r="K143" s="146">
        <v>0</v>
      </c>
      <c r="L143" s="146">
        <v>0</v>
      </c>
      <c r="M143" s="146">
        <v>0</v>
      </c>
      <c r="N143" s="147">
        <v>0</v>
      </c>
      <c r="O143" s="147">
        <v>0</v>
      </c>
      <c r="P143" s="145">
        <v>0</v>
      </c>
      <c r="Q143" s="148">
        <v>0</v>
      </c>
      <c r="R143" s="148">
        <v>0</v>
      </c>
      <c r="S143" s="148">
        <v>0</v>
      </c>
      <c r="T143" s="148">
        <v>0</v>
      </c>
      <c r="U143" s="148">
        <v>0</v>
      </c>
      <c r="V143" s="148">
        <v>0</v>
      </c>
      <c r="W143" s="148">
        <v>0</v>
      </c>
      <c r="X143" s="149">
        <v>0</v>
      </c>
      <c r="Y143" s="149">
        <v>0</v>
      </c>
      <c r="Z143" s="145">
        <v>0</v>
      </c>
      <c r="AA143" s="150">
        <v>0</v>
      </c>
      <c r="AB143" s="150">
        <v>0</v>
      </c>
      <c r="AC143" s="150">
        <v>0</v>
      </c>
      <c r="AD143" s="150">
        <v>0</v>
      </c>
      <c r="AE143" s="150">
        <v>0</v>
      </c>
      <c r="AF143" s="150">
        <v>0</v>
      </c>
      <c r="AG143" s="150">
        <v>0</v>
      </c>
      <c r="AH143" s="149">
        <v>0</v>
      </c>
      <c r="AI143" s="149">
        <v>0</v>
      </c>
      <c r="AJ143" s="145">
        <v>0</v>
      </c>
      <c r="AK143" s="148">
        <v>0</v>
      </c>
      <c r="AL143" s="148">
        <v>0</v>
      </c>
      <c r="AM143" s="148">
        <v>0</v>
      </c>
      <c r="AN143" s="148">
        <v>0</v>
      </c>
      <c r="AO143" s="148">
        <v>0</v>
      </c>
      <c r="AP143" s="148">
        <v>0</v>
      </c>
      <c r="AQ143" s="148">
        <v>0</v>
      </c>
      <c r="AR143" s="149">
        <v>0</v>
      </c>
      <c r="AS143" s="149">
        <v>0</v>
      </c>
      <c r="AT143" s="145">
        <v>0</v>
      </c>
      <c r="AU143" s="148">
        <v>0</v>
      </c>
      <c r="AV143" s="148">
        <v>0</v>
      </c>
      <c r="AW143" s="148">
        <v>0</v>
      </c>
      <c r="AX143" s="148">
        <v>0</v>
      </c>
      <c r="AY143" s="148">
        <v>0</v>
      </c>
      <c r="AZ143" s="148">
        <v>0</v>
      </c>
      <c r="BA143" s="148">
        <v>0</v>
      </c>
      <c r="BB143" s="149">
        <v>0</v>
      </c>
      <c r="BC143" s="149">
        <v>0</v>
      </c>
    </row>
    <row r="144" spans="1:55" ht="18.75" customHeight="1" x14ac:dyDescent="0.25">
      <c r="A144" s="18" t="s">
        <v>37</v>
      </c>
      <c r="B144" s="141" t="s">
        <v>149</v>
      </c>
      <c r="C144" s="142" t="s">
        <v>159</v>
      </c>
      <c r="D144" s="151" t="s">
        <v>160</v>
      </c>
      <c r="E144" s="145">
        <v>25.375449854128387</v>
      </c>
      <c r="F144" s="145">
        <f t="shared" si="120"/>
        <v>0</v>
      </c>
      <c r="G144" s="146">
        <v>0</v>
      </c>
      <c r="H144" s="146">
        <v>0</v>
      </c>
      <c r="I144" s="146">
        <v>0</v>
      </c>
      <c r="J144" s="146">
        <v>0</v>
      </c>
      <c r="K144" s="146">
        <v>0</v>
      </c>
      <c r="L144" s="146">
        <v>0</v>
      </c>
      <c r="M144" s="146">
        <v>0</v>
      </c>
      <c r="N144" s="147">
        <v>0</v>
      </c>
      <c r="O144" s="147">
        <v>0</v>
      </c>
      <c r="P144" s="145">
        <v>0</v>
      </c>
      <c r="Q144" s="148">
        <v>0</v>
      </c>
      <c r="R144" s="148">
        <v>0</v>
      </c>
      <c r="S144" s="148">
        <v>0</v>
      </c>
      <c r="T144" s="148">
        <v>0</v>
      </c>
      <c r="U144" s="148">
        <v>0</v>
      </c>
      <c r="V144" s="148">
        <v>0</v>
      </c>
      <c r="W144" s="148">
        <v>0</v>
      </c>
      <c r="X144" s="149">
        <v>0</v>
      </c>
      <c r="Y144" s="149">
        <v>0</v>
      </c>
      <c r="Z144" s="145">
        <v>0</v>
      </c>
      <c r="AA144" s="150">
        <v>0</v>
      </c>
      <c r="AB144" s="150">
        <v>0</v>
      </c>
      <c r="AC144" s="150">
        <v>0</v>
      </c>
      <c r="AD144" s="150">
        <v>0</v>
      </c>
      <c r="AE144" s="150">
        <v>0</v>
      </c>
      <c r="AF144" s="150">
        <v>0</v>
      </c>
      <c r="AG144" s="150">
        <v>0</v>
      </c>
      <c r="AH144" s="149">
        <v>0</v>
      </c>
      <c r="AI144" s="149">
        <v>0</v>
      </c>
      <c r="AJ144" s="145">
        <v>0</v>
      </c>
      <c r="AK144" s="148">
        <v>0</v>
      </c>
      <c r="AL144" s="148">
        <v>0</v>
      </c>
      <c r="AM144" s="148">
        <v>0</v>
      </c>
      <c r="AN144" s="148">
        <v>0</v>
      </c>
      <c r="AO144" s="148">
        <v>0</v>
      </c>
      <c r="AP144" s="148">
        <v>0</v>
      </c>
      <c r="AQ144" s="148">
        <v>0</v>
      </c>
      <c r="AR144" s="149">
        <v>0</v>
      </c>
      <c r="AS144" s="149">
        <v>0</v>
      </c>
      <c r="AT144" s="145">
        <v>0</v>
      </c>
      <c r="AU144" s="148">
        <v>0</v>
      </c>
      <c r="AV144" s="148">
        <v>0</v>
      </c>
      <c r="AW144" s="148">
        <v>0</v>
      </c>
      <c r="AX144" s="148">
        <v>0</v>
      </c>
      <c r="AY144" s="148">
        <v>0</v>
      </c>
      <c r="AZ144" s="148">
        <v>0</v>
      </c>
      <c r="BA144" s="148">
        <v>0</v>
      </c>
      <c r="BB144" s="149">
        <v>0</v>
      </c>
      <c r="BC144" s="149">
        <v>0</v>
      </c>
    </row>
    <row r="145" spans="1:55" ht="18.75" customHeight="1" x14ac:dyDescent="0.25">
      <c r="A145" s="18" t="s">
        <v>37</v>
      </c>
      <c r="B145" s="141" t="s">
        <v>149</v>
      </c>
      <c r="C145" s="142" t="s">
        <v>161</v>
      </c>
      <c r="D145" s="151" t="s">
        <v>162</v>
      </c>
      <c r="E145" s="145">
        <v>5.5645394989228532</v>
      </c>
      <c r="F145" s="145">
        <f t="shared" si="120"/>
        <v>0</v>
      </c>
      <c r="G145" s="146">
        <v>0</v>
      </c>
      <c r="H145" s="146">
        <v>0</v>
      </c>
      <c r="I145" s="146">
        <v>0</v>
      </c>
      <c r="J145" s="146">
        <v>0</v>
      </c>
      <c r="K145" s="146">
        <v>0</v>
      </c>
      <c r="L145" s="146">
        <v>0</v>
      </c>
      <c r="M145" s="146">
        <v>0</v>
      </c>
      <c r="N145" s="147">
        <v>0</v>
      </c>
      <c r="O145" s="147">
        <v>0</v>
      </c>
      <c r="P145" s="145">
        <v>0</v>
      </c>
      <c r="Q145" s="148">
        <v>0</v>
      </c>
      <c r="R145" s="148">
        <v>0</v>
      </c>
      <c r="S145" s="148">
        <v>0</v>
      </c>
      <c r="T145" s="148">
        <v>0</v>
      </c>
      <c r="U145" s="148">
        <v>0</v>
      </c>
      <c r="V145" s="148">
        <v>0</v>
      </c>
      <c r="W145" s="148">
        <v>0</v>
      </c>
      <c r="X145" s="149">
        <v>0</v>
      </c>
      <c r="Y145" s="149">
        <v>0</v>
      </c>
      <c r="Z145" s="145">
        <v>0</v>
      </c>
      <c r="AA145" s="150">
        <v>0</v>
      </c>
      <c r="AB145" s="150">
        <v>0</v>
      </c>
      <c r="AC145" s="150">
        <v>0</v>
      </c>
      <c r="AD145" s="150">
        <v>0</v>
      </c>
      <c r="AE145" s="150">
        <v>0</v>
      </c>
      <c r="AF145" s="150">
        <v>0</v>
      </c>
      <c r="AG145" s="150">
        <v>0</v>
      </c>
      <c r="AH145" s="149">
        <v>0</v>
      </c>
      <c r="AI145" s="149">
        <v>0</v>
      </c>
      <c r="AJ145" s="145">
        <v>0</v>
      </c>
      <c r="AK145" s="148">
        <v>0</v>
      </c>
      <c r="AL145" s="148">
        <v>0</v>
      </c>
      <c r="AM145" s="148">
        <v>0</v>
      </c>
      <c r="AN145" s="148">
        <v>0</v>
      </c>
      <c r="AO145" s="148">
        <v>0</v>
      </c>
      <c r="AP145" s="148">
        <v>0</v>
      </c>
      <c r="AQ145" s="148">
        <v>0</v>
      </c>
      <c r="AR145" s="149">
        <v>0</v>
      </c>
      <c r="AS145" s="149">
        <v>0</v>
      </c>
      <c r="AT145" s="145">
        <v>0</v>
      </c>
      <c r="AU145" s="148">
        <v>0</v>
      </c>
      <c r="AV145" s="148">
        <v>0</v>
      </c>
      <c r="AW145" s="148">
        <v>0</v>
      </c>
      <c r="AX145" s="148">
        <v>0</v>
      </c>
      <c r="AY145" s="148">
        <v>0</v>
      </c>
      <c r="AZ145" s="148">
        <v>0</v>
      </c>
      <c r="BA145" s="148">
        <v>0</v>
      </c>
      <c r="BB145" s="149">
        <v>0</v>
      </c>
      <c r="BC145" s="149">
        <v>0</v>
      </c>
    </row>
    <row r="146" spans="1:55" ht="18.75" customHeight="1" x14ac:dyDescent="0.25">
      <c r="A146" s="18" t="s">
        <v>3</v>
      </c>
      <c r="B146" s="141" t="s">
        <v>149</v>
      </c>
      <c r="C146" s="142" t="s">
        <v>1591</v>
      </c>
      <c r="D146" s="151" t="s">
        <v>1592</v>
      </c>
      <c r="E146" s="145" t="s">
        <v>0</v>
      </c>
      <c r="F146" s="145">
        <f t="shared" si="120"/>
        <v>0.83789999999999998</v>
      </c>
      <c r="G146" s="146">
        <v>0</v>
      </c>
      <c r="H146" s="146">
        <v>0</v>
      </c>
      <c r="I146" s="146">
        <v>0</v>
      </c>
      <c r="J146" s="146">
        <v>0</v>
      </c>
      <c r="K146" s="146">
        <v>0</v>
      </c>
      <c r="L146" s="146">
        <v>0</v>
      </c>
      <c r="M146" s="146">
        <v>0</v>
      </c>
      <c r="N146" s="147">
        <v>0</v>
      </c>
      <c r="O146" s="147">
        <v>1</v>
      </c>
      <c r="P146" s="145">
        <v>0</v>
      </c>
      <c r="Q146" s="148">
        <v>0</v>
      </c>
      <c r="R146" s="148">
        <v>0</v>
      </c>
      <c r="S146" s="148">
        <v>0</v>
      </c>
      <c r="T146" s="148">
        <v>0</v>
      </c>
      <c r="U146" s="148">
        <v>0</v>
      </c>
      <c r="V146" s="148">
        <v>0</v>
      </c>
      <c r="W146" s="148">
        <v>0</v>
      </c>
      <c r="X146" s="149">
        <v>0</v>
      </c>
      <c r="Y146" s="149">
        <v>0</v>
      </c>
      <c r="Z146" s="145">
        <v>0.83789999999999998</v>
      </c>
      <c r="AA146" s="150">
        <v>0</v>
      </c>
      <c r="AB146" s="150">
        <v>0</v>
      </c>
      <c r="AC146" s="150">
        <v>0</v>
      </c>
      <c r="AD146" s="150">
        <v>0</v>
      </c>
      <c r="AE146" s="150">
        <v>0</v>
      </c>
      <c r="AF146" s="150">
        <v>0</v>
      </c>
      <c r="AG146" s="150">
        <v>0</v>
      </c>
      <c r="AH146" s="149">
        <v>0</v>
      </c>
      <c r="AI146" s="149">
        <v>1</v>
      </c>
      <c r="AJ146" s="145">
        <v>0</v>
      </c>
      <c r="AK146" s="148">
        <v>0</v>
      </c>
      <c r="AL146" s="148">
        <v>0</v>
      </c>
      <c r="AM146" s="148">
        <v>0</v>
      </c>
      <c r="AN146" s="148">
        <v>0</v>
      </c>
      <c r="AO146" s="148">
        <v>0</v>
      </c>
      <c r="AP146" s="148">
        <v>0</v>
      </c>
      <c r="AQ146" s="148">
        <v>0</v>
      </c>
      <c r="AR146" s="149">
        <v>0</v>
      </c>
      <c r="AS146" s="149">
        <v>0</v>
      </c>
      <c r="AT146" s="145">
        <v>0</v>
      </c>
      <c r="AU146" s="148">
        <v>0</v>
      </c>
      <c r="AV146" s="148">
        <v>0</v>
      </c>
      <c r="AW146" s="148">
        <v>0</v>
      </c>
      <c r="AX146" s="148">
        <v>0</v>
      </c>
      <c r="AY146" s="148">
        <v>0</v>
      </c>
      <c r="AZ146" s="148">
        <v>0</v>
      </c>
      <c r="BA146" s="148">
        <v>0</v>
      </c>
      <c r="BB146" s="149">
        <v>0</v>
      </c>
      <c r="BC146" s="149">
        <v>0</v>
      </c>
    </row>
    <row r="147" spans="1:55" ht="19.5" customHeight="1" x14ac:dyDescent="0.25">
      <c r="A147" s="18"/>
      <c r="B147" s="154" t="s">
        <v>163</v>
      </c>
      <c r="C147" s="155" t="s">
        <v>164</v>
      </c>
      <c r="D147" s="156" t="s">
        <v>8</v>
      </c>
      <c r="E147" s="134">
        <f t="shared" ref="E147" si="121">SUM(E148:E158)</f>
        <v>663.71594359966082</v>
      </c>
      <c r="F147" s="134">
        <f t="shared" ref="F147:AB147" si="122">SUM(F148:F158)</f>
        <v>19.552416829999999</v>
      </c>
      <c r="G147" s="134">
        <f t="shared" si="122"/>
        <v>0.25</v>
      </c>
      <c r="H147" s="134">
        <f t="shared" si="122"/>
        <v>0</v>
      </c>
      <c r="I147" s="134">
        <f t="shared" si="122"/>
        <v>1.5990000000000002</v>
      </c>
      <c r="J147" s="134">
        <f t="shared" si="122"/>
        <v>0.38</v>
      </c>
      <c r="K147" s="134">
        <f t="shared" si="122"/>
        <v>0</v>
      </c>
      <c r="L147" s="134">
        <f t="shared" si="122"/>
        <v>0</v>
      </c>
      <c r="M147" s="134">
        <f t="shared" si="122"/>
        <v>0</v>
      </c>
      <c r="N147" s="134">
        <f t="shared" si="122"/>
        <v>0</v>
      </c>
      <c r="O147" s="134">
        <f t="shared" si="122"/>
        <v>5</v>
      </c>
      <c r="P147" s="134">
        <f t="shared" ref="P147" si="123">SUM(P148:P158)</f>
        <v>10.0740628</v>
      </c>
      <c r="Q147" s="134">
        <f t="shared" si="122"/>
        <v>0</v>
      </c>
      <c r="R147" s="134">
        <f t="shared" si="122"/>
        <v>0</v>
      </c>
      <c r="S147" s="134">
        <f t="shared" si="122"/>
        <v>0</v>
      </c>
      <c r="T147" s="134">
        <f t="shared" si="122"/>
        <v>0</v>
      </c>
      <c r="U147" s="134">
        <f t="shared" si="122"/>
        <v>0</v>
      </c>
      <c r="V147" s="134">
        <f t="shared" si="122"/>
        <v>0</v>
      </c>
      <c r="W147" s="134">
        <f t="shared" si="122"/>
        <v>0</v>
      </c>
      <c r="X147" s="134">
        <f t="shared" si="122"/>
        <v>0</v>
      </c>
      <c r="Y147" s="134">
        <f t="shared" si="122"/>
        <v>5</v>
      </c>
      <c r="Z147" s="134">
        <f t="shared" ref="Z147" si="124">SUM(Z148:Z158)</f>
        <v>0</v>
      </c>
      <c r="AA147" s="134">
        <f t="shared" si="122"/>
        <v>0</v>
      </c>
      <c r="AB147" s="134">
        <f t="shared" si="122"/>
        <v>0</v>
      </c>
      <c r="AC147" s="134">
        <f t="shared" ref="AC147:BC147" si="125">SUM(AC148:AC158)</f>
        <v>0</v>
      </c>
      <c r="AD147" s="134">
        <f t="shared" si="125"/>
        <v>0</v>
      </c>
      <c r="AE147" s="134">
        <f t="shared" si="125"/>
        <v>0</v>
      </c>
      <c r="AF147" s="134">
        <f t="shared" si="125"/>
        <v>0</v>
      </c>
      <c r="AG147" s="134">
        <f t="shared" si="125"/>
        <v>0</v>
      </c>
      <c r="AH147" s="134">
        <f t="shared" si="125"/>
        <v>0</v>
      </c>
      <c r="AI147" s="134">
        <f t="shared" si="125"/>
        <v>0</v>
      </c>
      <c r="AJ147" s="134">
        <f t="shared" si="125"/>
        <v>9.4783540300000002</v>
      </c>
      <c r="AK147" s="134">
        <f t="shared" si="125"/>
        <v>0.25</v>
      </c>
      <c r="AL147" s="134">
        <f t="shared" si="125"/>
        <v>0</v>
      </c>
      <c r="AM147" s="134">
        <f t="shared" si="125"/>
        <v>1.5990000000000002</v>
      </c>
      <c r="AN147" s="134">
        <f t="shared" si="125"/>
        <v>0.38</v>
      </c>
      <c r="AO147" s="134">
        <f t="shared" si="125"/>
        <v>0</v>
      </c>
      <c r="AP147" s="134">
        <f t="shared" si="125"/>
        <v>0</v>
      </c>
      <c r="AQ147" s="134">
        <f t="shared" si="125"/>
        <v>0</v>
      </c>
      <c r="AR147" s="134">
        <f t="shared" si="125"/>
        <v>0</v>
      </c>
      <c r="AS147" s="134">
        <f t="shared" si="125"/>
        <v>0</v>
      </c>
      <c r="AT147" s="134">
        <f t="shared" ref="AT147" si="126">SUM(AT148:AT158)</f>
        <v>0</v>
      </c>
      <c r="AU147" s="134">
        <f t="shared" si="125"/>
        <v>0</v>
      </c>
      <c r="AV147" s="134">
        <f t="shared" si="125"/>
        <v>0</v>
      </c>
      <c r="AW147" s="134">
        <f t="shared" si="125"/>
        <v>0</v>
      </c>
      <c r="AX147" s="134">
        <f t="shared" si="125"/>
        <v>0</v>
      </c>
      <c r="AY147" s="134">
        <f t="shared" si="125"/>
        <v>0</v>
      </c>
      <c r="AZ147" s="134">
        <f t="shared" si="125"/>
        <v>0</v>
      </c>
      <c r="BA147" s="134">
        <f t="shared" si="125"/>
        <v>0</v>
      </c>
      <c r="BB147" s="134">
        <f t="shared" si="125"/>
        <v>0</v>
      </c>
      <c r="BC147" s="134">
        <f t="shared" si="125"/>
        <v>0</v>
      </c>
    </row>
    <row r="148" spans="1:55" ht="18.75" customHeight="1" x14ac:dyDescent="0.25">
      <c r="A148" s="18" t="s">
        <v>37</v>
      </c>
      <c r="B148" s="141" t="s">
        <v>163</v>
      </c>
      <c r="C148" s="142" t="s">
        <v>165</v>
      </c>
      <c r="D148" s="151" t="s">
        <v>166</v>
      </c>
      <c r="E148" s="145">
        <v>17.497486948004227</v>
      </c>
      <c r="F148" s="145">
        <f t="shared" ref="F148:F158" si="127">SUM(P148,Z148,AJ148)</f>
        <v>9.4783540300000002</v>
      </c>
      <c r="G148" s="146">
        <v>0.25</v>
      </c>
      <c r="H148" s="146">
        <v>0</v>
      </c>
      <c r="I148" s="146">
        <v>1.5990000000000002</v>
      </c>
      <c r="J148" s="146">
        <v>0.38</v>
      </c>
      <c r="K148" s="146">
        <v>0</v>
      </c>
      <c r="L148" s="146">
        <v>0</v>
      </c>
      <c r="M148" s="146">
        <v>0</v>
      </c>
      <c r="N148" s="147">
        <v>0</v>
      </c>
      <c r="O148" s="147">
        <v>0</v>
      </c>
      <c r="P148" s="145">
        <v>0</v>
      </c>
      <c r="Q148" s="148">
        <v>0</v>
      </c>
      <c r="R148" s="148">
        <v>0</v>
      </c>
      <c r="S148" s="148">
        <v>0</v>
      </c>
      <c r="T148" s="148">
        <v>0</v>
      </c>
      <c r="U148" s="148">
        <v>0</v>
      </c>
      <c r="V148" s="148">
        <v>0</v>
      </c>
      <c r="W148" s="148">
        <v>0</v>
      </c>
      <c r="X148" s="149">
        <v>0</v>
      </c>
      <c r="Y148" s="149">
        <v>0</v>
      </c>
      <c r="Z148" s="145">
        <v>0</v>
      </c>
      <c r="AA148" s="150">
        <v>0</v>
      </c>
      <c r="AB148" s="150">
        <v>0</v>
      </c>
      <c r="AC148" s="150">
        <v>0</v>
      </c>
      <c r="AD148" s="150">
        <v>0</v>
      </c>
      <c r="AE148" s="150">
        <v>0</v>
      </c>
      <c r="AF148" s="150">
        <v>0</v>
      </c>
      <c r="AG148" s="150">
        <v>0</v>
      </c>
      <c r="AH148" s="149">
        <v>0</v>
      </c>
      <c r="AI148" s="149">
        <v>0</v>
      </c>
      <c r="AJ148" s="145">
        <v>9.4783540300000002</v>
      </c>
      <c r="AK148" s="148">
        <v>0.25</v>
      </c>
      <c r="AL148" s="148">
        <v>0</v>
      </c>
      <c r="AM148" s="148">
        <v>1.5990000000000002</v>
      </c>
      <c r="AN148" s="148">
        <v>0.38</v>
      </c>
      <c r="AO148" s="148">
        <v>0</v>
      </c>
      <c r="AP148" s="148">
        <v>0</v>
      </c>
      <c r="AQ148" s="148">
        <v>0</v>
      </c>
      <c r="AR148" s="149">
        <v>0</v>
      </c>
      <c r="AS148" s="149">
        <v>0</v>
      </c>
      <c r="AT148" s="145">
        <v>0</v>
      </c>
      <c r="AU148" s="148">
        <v>0</v>
      </c>
      <c r="AV148" s="148">
        <v>0</v>
      </c>
      <c r="AW148" s="148">
        <v>0</v>
      </c>
      <c r="AX148" s="148">
        <v>0</v>
      </c>
      <c r="AY148" s="148">
        <v>0</v>
      </c>
      <c r="AZ148" s="148">
        <v>0</v>
      </c>
      <c r="BA148" s="148">
        <v>0</v>
      </c>
      <c r="BB148" s="149">
        <v>0</v>
      </c>
      <c r="BC148" s="149">
        <v>0</v>
      </c>
    </row>
    <row r="149" spans="1:55" ht="18.75" customHeight="1" x14ac:dyDescent="0.25">
      <c r="A149" s="18" t="s">
        <v>37</v>
      </c>
      <c r="B149" s="141" t="s">
        <v>163</v>
      </c>
      <c r="C149" s="142" t="s">
        <v>167</v>
      </c>
      <c r="D149" s="151" t="s">
        <v>168</v>
      </c>
      <c r="E149" s="145">
        <v>201.75244845104922</v>
      </c>
      <c r="F149" s="145">
        <f t="shared" si="127"/>
        <v>0</v>
      </c>
      <c r="G149" s="146">
        <v>0</v>
      </c>
      <c r="H149" s="146">
        <v>0</v>
      </c>
      <c r="I149" s="146">
        <v>0</v>
      </c>
      <c r="J149" s="146">
        <v>0</v>
      </c>
      <c r="K149" s="146">
        <v>0</v>
      </c>
      <c r="L149" s="146">
        <v>0</v>
      </c>
      <c r="M149" s="146">
        <v>0</v>
      </c>
      <c r="N149" s="147">
        <v>0</v>
      </c>
      <c r="O149" s="147">
        <v>0</v>
      </c>
      <c r="P149" s="145">
        <v>0</v>
      </c>
      <c r="Q149" s="148">
        <v>0</v>
      </c>
      <c r="R149" s="148">
        <v>0</v>
      </c>
      <c r="S149" s="148">
        <v>0</v>
      </c>
      <c r="T149" s="148">
        <v>0</v>
      </c>
      <c r="U149" s="148">
        <v>0</v>
      </c>
      <c r="V149" s="148">
        <v>0</v>
      </c>
      <c r="W149" s="148">
        <v>0</v>
      </c>
      <c r="X149" s="149">
        <v>0</v>
      </c>
      <c r="Y149" s="149">
        <v>0</v>
      </c>
      <c r="Z149" s="145">
        <v>0</v>
      </c>
      <c r="AA149" s="150">
        <v>0</v>
      </c>
      <c r="AB149" s="150">
        <v>0</v>
      </c>
      <c r="AC149" s="150">
        <v>0</v>
      </c>
      <c r="AD149" s="150">
        <v>0</v>
      </c>
      <c r="AE149" s="150">
        <v>0</v>
      </c>
      <c r="AF149" s="150">
        <v>0</v>
      </c>
      <c r="AG149" s="150">
        <v>0</v>
      </c>
      <c r="AH149" s="149">
        <v>0</v>
      </c>
      <c r="AI149" s="149">
        <v>0</v>
      </c>
      <c r="AJ149" s="145">
        <v>0</v>
      </c>
      <c r="AK149" s="148">
        <v>0</v>
      </c>
      <c r="AL149" s="148">
        <v>0</v>
      </c>
      <c r="AM149" s="148">
        <v>0</v>
      </c>
      <c r="AN149" s="148">
        <v>0</v>
      </c>
      <c r="AO149" s="148">
        <v>0</v>
      </c>
      <c r="AP149" s="148">
        <v>0</v>
      </c>
      <c r="AQ149" s="148">
        <v>0</v>
      </c>
      <c r="AR149" s="149">
        <v>0</v>
      </c>
      <c r="AS149" s="149">
        <v>0</v>
      </c>
      <c r="AT149" s="145">
        <v>0</v>
      </c>
      <c r="AU149" s="148">
        <v>0</v>
      </c>
      <c r="AV149" s="148">
        <v>0</v>
      </c>
      <c r="AW149" s="148">
        <v>0</v>
      </c>
      <c r="AX149" s="148">
        <v>0</v>
      </c>
      <c r="AY149" s="148">
        <v>0</v>
      </c>
      <c r="AZ149" s="148">
        <v>0</v>
      </c>
      <c r="BA149" s="148">
        <v>0</v>
      </c>
      <c r="BB149" s="149">
        <v>0</v>
      </c>
      <c r="BC149" s="149">
        <v>0</v>
      </c>
    </row>
    <row r="150" spans="1:55" ht="18.75" customHeight="1" x14ac:dyDescent="0.25">
      <c r="A150" s="18" t="s">
        <v>37</v>
      </c>
      <c r="B150" s="141" t="s">
        <v>163</v>
      </c>
      <c r="C150" s="142" t="s">
        <v>169</v>
      </c>
      <c r="D150" s="151" t="s">
        <v>170</v>
      </c>
      <c r="E150" s="145">
        <v>6.9983217151444066</v>
      </c>
      <c r="F150" s="145">
        <f t="shared" si="127"/>
        <v>0</v>
      </c>
      <c r="G150" s="146">
        <v>0</v>
      </c>
      <c r="H150" s="146">
        <v>0</v>
      </c>
      <c r="I150" s="146">
        <v>0</v>
      </c>
      <c r="J150" s="146">
        <v>0</v>
      </c>
      <c r="K150" s="146">
        <v>0</v>
      </c>
      <c r="L150" s="146">
        <v>0</v>
      </c>
      <c r="M150" s="146">
        <v>0</v>
      </c>
      <c r="N150" s="147">
        <v>0</v>
      </c>
      <c r="O150" s="147">
        <v>0</v>
      </c>
      <c r="P150" s="145">
        <v>0</v>
      </c>
      <c r="Q150" s="148">
        <v>0</v>
      </c>
      <c r="R150" s="148">
        <v>0</v>
      </c>
      <c r="S150" s="148">
        <v>0</v>
      </c>
      <c r="T150" s="148">
        <v>0</v>
      </c>
      <c r="U150" s="148">
        <v>0</v>
      </c>
      <c r="V150" s="148">
        <v>0</v>
      </c>
      <c r="W150" s="148">
        <v>0</v>
      </c>
      <c r="X150" s="149">
        <v>0</v>
      </c>
      <c r="Y150" s="149">
        <v>0</v>
      </c>
      <c r="Z150" s="145">
        <v>0</v>
      </c>
      <c r="AA150" s="150">
        <v>0</v>
      </c>
      <c r="AB150" s="150">
        <v>0</v>
      </c>
      <c r="AC150" s="150">
        <v>0</v>
      </c>
      <c r="AD150" s="150">
        <v>0</v>
      </c>
      <c r="AE150" s="150">
        <v>0</v>
      </c>
      <c r="AF150" s="150">
        <v>0</v>
      </c>
      <c r="AG150" s="150">
        <v>0</v>
      </c>
      <c r="AH150" s="149">
        <v>0</v>
      </c>
      <c r="AI150" s="149">
        <v>0</v>
      </c>
      <c r="AJ150" s="145">
        <v>0</v>
      </c>
      <c r="AK150" s="148">
        <v>0</v>
      </c>
      <c r="AL150" s="148">
        <v>0</v>
      </c>
      <c r="AM150" s="148">
        <v>0</v>
      </c>
      <c r="AN150" s="148">
        <v>0</v>
      </c>
      <c r="AO150" s="148">
        <v>0</v>
      </c>
      <c r="AP150" s="148">
        <v>0</v>
      </c>
      <c r="AQ150" s="148">
        <v>0</v>
      </c>
      <c r="AR150" s="149">
        <v>0</v>
      </c>
      <c r="AS150" s="149">
        <v>0</v>
      </c>
      <c r="AT150" s="145">
        <v>0</v>
      </c>
      <c r="AU150" s="148">
        <v>0</v>
      </c>
      <c r="AV150" s="148">
        <v>0</v>
      </c>
      <c r="AW150" s="148">
        <v>0</v>
      </c>
      <c r="AX150" s="148">
        <v>0</v>
      </c>
      <c r="AY150" s="148">
        <v>0</v>
      </c>
      <c r="AZ150" s="148">
        <v>0</v>
      </c>
      <c r="BA150" s="148">
        <v>0</v>
      </c>
      <c r="BB150" s="149">
        <v>0</v>
      </c>
      <c r="BC150" s="149">
        <v>0</v>
      </c>
    </row>
    <row r="151" spans="1:55" ht="18.75" customHeight="1" x14ac:dyDescent="0.25">
      <c r="A151" s="18" t="s">
        <v>37</v>
      </c>
      <c r="B151" s="141" t="s">
        <v>163</v>
      </c>
      <c r="C151" s="142" t="s">
        <v>171</v>
      </c>
      <c r="D151" s="151" t="s">
        <v>172</v>
      </c>
      <c r="E151" s="145" t="s">
        <v>0</v>
      </c>
      <c r="F151" s="145">
        <f t="shared" si="127"/>
        <v>0</v>
      </c>
      <c r="G151" s="146">
        <v>0</v>
      </c>
      <c r="H151" s="146">
        <v>0</v>
      </c>
      <c r="I151" s="146">
        <v>0</v>
      </c>
      <c r="J151" s="146">
        <v>0</v>
      </c>
      <c r="K151" s="146">
        <v>0</v>
      </c>
      <c r="L151" s="146">
        <v>0</v>
      </c>
      <c r="M151" s="146">
        <v>0</v>
      </c>
      <c r="N151" s="147">
        <v>0</v>
      </c>
      <c r="O151" s="147">
        <v>0</v>
      </c>
      <c r="P151" s="145">
        <v>0</v>
      </c>
      <c r="Q151" s="148">
        <v>0</v>
      </c>
      <c r="R151" s="148">
        <v>0</v>
      </c>
      <c r="S151" s="148">
        <v>0</v>
      </c>
      <c r="T151" s="148">
        <v>0</v>
      </c>
      <c r="U151" s="148">
        <v>0</v>
      </c>
      <c r="V151" s="148">
        <v>0</v>
      </c>
      <c r="W151" s="148">
        <v>0</v>
      </c>
      <c r="X151" s="149">
        <v>0</v>
      </c>
      <c r="Y151" s="149">
        <v>0</v>
      </c>
      <c r="Z151" s="145">
        <v>0</v>
      </c>
      <c r="AA151" s="150">
        <v>0</v>
      </c>
      <c r="AB151" s="150">
        <v>0</v>
      </c>
      <c r="AC151" s="150">
        <v>0</v>
      </c>
      <c r="AD151" s="150">
        <v>0</v>
      </c>
      <c r="AE151" s="150">
        <v>0</v>
      </c>
      <c r="AF151" s="150">
        <v>0</v>
      </c>
      <c r="AG151" s="150">
        <v>0</v>
      </c>
      <c r="AH151" s="149">
        <v>0</v>
      </c>
      <c r="AI151" s="149">
        <v>0</v>
      </c>
      <c r="AJ151" s="145">
        <v>0</v>
      </c>
      <c r="AK151" s="148">
        <v>0</v>
      </c>
      <c r="AL151" s="148">
        <v>0</v>
      </c>
      <c r="AM151" s="148">
        <v>0</v>
      </c>
      <c r="AN151" s="148">
        <v>0</v>
      </c>
      <c r="AO151" s="148">
        <v>0</v>
      </c>
      <c r="AP151" s="148">
        <v>0</v>
      </c>
      <c r="AQ151" s="148">
        <v>0</v>
      </c>
      <c r="AR151" s="149">
        <v>0</v>
      </c>
      <c r="AS151" s="149">
        <v>0</v>
      </c>
      <c r="AT151" s="145">
        <v>0</v>
      </c>
      <c r="AU151" s="148">
        <v>0</v>
      </c>
      <c r="AV151" s="148">
        <v>0</v>
      </c>
      <c r="AW151" s="148">
        <v>0</v>
      </c>
      <c r="AX151" s="148">
        <v>0</v>
      </c>
      <c r="AY151" s="148">
        <v>0</v>
      </c>
      <c r="AZ151" s="148">
        <v>0</v>
      </c>
      <c r="BA151" s="148">
        <v>0</v>
      </c>
      <c r="BB151" s="149">
        <v>0</v>
      </c>
      <c r="BC151" s="149">
        <v>0</v>
      </c>
    </row>
    <row r="152" spans="1:55" ht="18.75" customHeight="1" x14ac:dyDescent="0.25">
      <c r="A152" s="18" t="s">
        <v>37</v>
      </c>
      <c r="B152" s="141" t="s">
        <v>163</v>
      </c>
      <c r="C152" s="142" t="s">
        <v>173</v>
      </c>
      <c r="D152" s="151" t="s">
        <v>174</v>
      </c>
      <c r="E152" s="145">
        <v>91.391915585271605</v>
      </c>
      <c r="F152" s="145">
        <f t="shared" si="127"/>
        <v>0</v>
      </c>
      <c r="G152" s="146">
        <v>0</v>
      </c>
      <c r="H152" s="146">
        <v>0</v>
      </c>
      <c r="I152" s="146">
        <v>0</v>
      </c>
      <c r="J152" s="146">
        <v>0</v>
      </c>
      <c r="K152" s="146">
        <v>0</v>
      </c>
      <c r="L152" s="146">
        <v>0</v>
      </c>
      <c r="M152" s="146">
        <v>0</v>
      </c>
      <c r="N152" s="147">
        <v>0</v>
      </c>
      <c r="O152" s="147">
        <v>0</v>
      </c>
      <c r="P152" s="145">
        <v>0</v>
      </c>
      <c r="Q152" s="148">
        <v>0</v>
      </c>
      <c r="R152" s="148">
        <v>0</v>
      </c>
      <c r="S152" s="148">
        <v>0</v>
      </c>
      <c r="T152" s="148">
        <v>0</v>
      </c>
      <c r="U152" s="148">
        <v>0</v>
      </c>
      <c r="V152" s="148">
        <v>0</v>
      </c>
      <c r="W152" s="148">
        <v>0</v>
      </c>
      <c r="X152" s="149">
        <v>0</v>
      </c>
      <c r="Y152" s="149">
        <v>0</v>
      </c>
      <c r="Z152" s="145">
        <v>0</v>
      </c>
      <c r="AA152" s="150">
        <v>0</v>
      </c>
      <c r="AB152" s="150">
        <v>0</v>
      </c>
      <c r="AC152" s="150">
        <v>0</v>
      </c>
      <c r="AD152" s="150">
        <v>0</v>
      </c>
      <c r="AE152" s="150">
        <v>0</v>
      </c>
      <c r="AF152" s="150">
        <v>0</v>
      </c>
      <c r="AG152" s="150">
        <v>0</v>
      </c>
      <c r="AH152" s="149">
        <v>0</v>
      </c>
      <c r="AI152" s="149">
        <v>0</v>
      </c>
      <c r="AJ152" s="145">
        <v>0</v>
      </c>
      <c r="AK152" s="148">
        <v>0</v>
      </c>
      <c r="AL152" s="148">
        <v>0</v>
      </c>
      <c r="AM152" s="148">
        <v>0</v>
      </c>
      <c r="AN152" s="148">
        <v>0</v>
      </c>
      <c r="AO152" s="148">
        <v>0</v>
      </c>
      <c r="AP152" s="148">
        <v>0</v>
      </c>
      <c r="AQ152" s="148">
        <v>0</v>
      </c>
      <c r="AR152" s="149">
        <v>0</v>
      </c>
      <c r="AS152" s="149">
        <v>0</v>
      </c>
      <c r="AT152" s="145">
        <v>0</v>
      </c>
      <c r="AU152" s="148">
        <v>0</v>
      </c>
      <c r="AV152" s="148">
        <v>0</v>
      </c>
      <c r="AW152" s="148">
        <v>0</v>
      </c>
      <c r="AX152" s="148">
        <v>0</v>
      </c>
      <c r="AY152" s="148">
        <v>0</v>
      </c>
      <c r="AZ152" s="148">
        <v>0</v>
      </c>
      <c r="BA152" s="148">
        <v>0</v>
      </c>
      <c r="BB152" s="149">
        <v>0</v>
      </c>
      <c r="BC152" s="149">
        <v>0</v>
      </c>
    </row>
    <row r="153" spans="1:55" ht="18.75" customHeight="1" x14ac:dyDescent="0.25">
      <c r="A153" s="18" t="s">
        <v>1716</v>
      </c>
      <c r="B153" s="141" t="s">
        <v>163</v>
      </c>
      <c r="C153" s="142" t="s">
        <v>175</v>
      </c>
      <c r="D153" s="151" t="s">
        <v>176</v>
      </c>
      <c r="E153" s="145">
        <v>23.967230861128854</v>
      </c>
      <c r="F153" s="145">
        <f t="shared" si="127"/>
        <v>10.0740628</v>
      </c>
      <c r="G153" s="146">
        <v>0</v>
      </c>
      <c r="H153" s="146">
        <v>0</v>
      </c>
      <c r="I153" s="146">
        <v>0</v>
      </c>
      <c r="J153" s="146">
        <v>0</v>
      </c>
      <c r="K153" s="146">
        <v>0</v>
      </c>
      <c r="L153" s="146">
        <v>0</v>
      </c>
      <c r="M153" s="146">
        <v>0</v>
      </c>
      <c r="N153" s="147">
        <v>0</v>
      </c>
      <c r="O153" s="147">
        <v>5</v>
      </c>
      <c r="P153" s="145">
        <v>10.0740628</v>
      </c>
      <c r="Q153" s="148">
        <v>0</v>
      </c>
      <c r="R153" s="148">
        <v>0</v>
      </c>
      <c r="S153" s="148">
        <v>0</v>
      </c>
      <c r="T153" s="148">
        <v>0</v>
      </c>
      <c r="U153" s="148">
        <v>0</v>
      </c>
      <c r="V153" s="148">
        <v>0</v>
      </c>
      <c r="W153" s="148">
        <v>0</v>
      </c>
      <c r="X153" s="149">
        <v>0</v>
      </c>
      <c r="Y153" s="149">
        <v>5</v>
      </c>
      <c r="Z153" s="145">
        <v>0</v>
      </c>
      <c r="AA153" s="150">
        <v>0</v>
      </c>
      <c r="AB153" s="150">
        <v>0</v>
      </c>
      <c r="AC153" s="150">
        <v>0</v>
      </c>
      <c r="AD153" s="150">
        <v>0</v>
      </c>
      <c r="AE153" s="150">
        <v>0</v>
      </c>
      <c r="AF153" s="150">
        <v>0</v>
      </c>
      <c r="AG153" s="150">
        <v>0</v>
      </c>
      <c r="AH153" s="149">
        <v>0</v>
      </c>
      <c r="AI153" s="149">
        <v>0</v>
      </c>
      <c r="AJ153" s="145">
        <v>0</v>
      </c>
      <c r="AK153" s="148">
        <v>0</v>
      </c>
      <c r="AL153" s="148">
        <v>0</v>
      </c>
      <c r="AM153" s="148">
        <v>0</v>
      </c>
      <c r="AN153" s="148">
        <v>0</v>
      </c>
      <c r="AO153" s="148">
        <v>0</v>
      </c>
      <c r="AP153" s="148">
        <v>0</v>
      </c>
      <c r="AQ153" s="148">
        <v>0</v>
      </c>
      <c r="AR153" s="149">
        <v>0</v>
      </c>
      <c r="AS153" s="149">
        <v>0</v>
      </c>
      <c r="AT153" s="145">
        <v>0</v>
      </c>
      <c r="AU153" s="148">
        <v>0</v>
      </c>
      <c r="AV153" s="148">
        <v>0</v>
      </c>
      <c r="AW153" s="148">
        <v>0</v>
      </c>
      <c r="AX153" s="148">
        <v>0</v>
      </c>
      <c r="AY153" s="148">
        <v>0</v>
      </c>
      <c r="AZ153" s="148">
        <v>0</v>
      </c>
      <c r="BA153" s="148">
        <v>0</v>
      </c>
      <c r="BB153" s="149">
        <v>0</v>
      </c>
      <c r="BC153" s="149">
        <v>0</v>
      </c>
    </row>
    <row r="154" spans="1:55" ht="18.75" customHeight="1" x14ac:dyDescent="0.25">
      <c r="A154" s="18" t="s">
        <v>37</v>
      </c>
      <c r="B154" s="141" t="s">
        <v>163</v>
      </c>
      <c r="C154" s="142" t="s">
        <v>177</v>
      </c>
      <c r="D154" s="151" t="s">
        <v>178</v>
      </c>
      <c r="E154" s="145">
        <v>22.403173184461945</v>
      </c>
      <c r="F154" s="145">
        <f t="shared" si="127"/>
        <v>0</v>
      </c>
      <c r="G154" s="146">
        <v>0</v>
      </c>
      <c r="H154" s="146">
        <v>0</v>
      </c>
      <c r="I154" s="146">
        <v>0</v>
      </c>
      <c r="J154" s="146">
        <v>0</v>
      </c>
      <c r="K154" s="146">
        <v>0</v>
      </c>
      <c r="L154" s="146">
        <v>0</v>
      </c>
      <c r="M154" s="146">
        <v>0</v>
      </c>
      <c r="N154" s="147">
        <v>0</v>
      </c>
      <c r="O154" s="147">
        <v>0</v>
      </c>
      <c r="P154" s="145">
        <v>0</v>
      </c>
      <c r="Q154" s="148">
        <v>0</v>
      </c>
      <c r="R154" s="148">
        <v>0</v>
      </c>
      <c r="S154" s="148">
        <v>0</v>
      </c>
      <c r="T154" s="148">
        <v>0</v>
      </c>
      <c r="U154" s="148">
        <v>0</v>
      </c>
      <c r="V154" s="148">
        <v>0</v>
      </c>
      <c r="W154" s="148">
        <v>0</v>
      </c>
      <c r="X154" s="149">
        <v>0</v>
      </c>
      <c r="Y154" s="149">
        <v>0</v>
      </c>
      <c r="Z154" s="145">
        <v>0</v>
      </c>
      <c r="AA154" s="150">
        <v>0</v>
      </c>
      <c r="AB154" s="150">
        <v>0</v>
      </c>
      <c r="AC154" s="150">
        <v>0</v>
      </c>
      <c r="AD154" s="150">
        <v>0</v>
      </c>
      <c r="AE154" s="150">
        <v>0</v>
      </c>
      <c r="AF154" s="150">
        <v>0</v>
      </c>
      <c r="AG154" s="150">
        <v>0</v>
      </c>
      <c r="AH154" s="149">
        <v>0</v>
      </c>
      <c r="AI154" s="149">
        <v>0</v>
      </c>
      <c r="AJ154" s="145">
        <v>0</v>
      </c>
      <c r="AK154" s="148">
        <v>0</v>
      </c>
      <c r="AL154" s="148">
        <v>0</v>
      </c>
      <c r="AM154" s="148">
        <v>0</v>
      </c>
      <c r="AN154" s="148">
        <v>0</v>
      </c>
      <c r="AO154" s="148">
        <v>0</v>
      </c>
      <c r="AP154" s="148">
        <v>0</v>
      </c>
      <c r="AQ154" s="148">
        <v>0</v>
      </c>
      <c r="AR154" s="149">
        <v>0</v>
      </c>
      <c r="AS154" s="149">
        <v>0</v>
      </c>
      <c r="AT154" s="145">
        <v>0</v>
      </c>
      <c r="AU154" s="148">
        <v>0</v>
      </c>
      <c r="AV154" s="148">
        <v>0</v>
      </c>
      <c r="AW154" s="148">
        <v>0</v>
      </c>
      <c r="AX154" s="148">
        <v>0</v>
      </c>
      <c r="AY154" s="148">
        <v>0</v>
      </c>
      <c r="AZ154" s="148">
        <v>0</v>
      </c>
      <c r="BA154" s="148">
        <v>0</v>
      </c>
      <c r="BB154" s="149">
        <v>0</v>
      </c>
      <c r="BC154" s="149">
        <v>0</v>
      </c>
    </row>
    <row r="155" spans="1:55" ht="18.75" customHeight="1" x14ac:dyDescent="0.25">
      <c r="A155" s="18" t="s">
        <v>37</v>
      </c>
      <c r="B155" s="141" t="s">
        <v>163</v>
      </c>
      <c r="C155" s="142" t="s">
        <v>179</v>
      </c>
      <c r="D155" s="151" t="s">
        <v>180</v>
      </c>
      <c r="E155" s="145">
        <v>22.310997541870783</v>
      </c>
      <c r="F155" s="145">
        <f t="shared" si="127"/>
        <v>0</v>
      </c>
      <c r="G155" s="146">
        <v>0</v>
      </c>
      <c r="H155" s="146">
        <v>0</v>
      </c>
      <c r="I155" s="146">
        <v>0</v>
      </c>
      <c r="J155" s="146">
        <v>0</v>
      </c>
      <c r="K155" s="146">
        <v>0</v>
      </c>
      <c r="L155" s="146">
        <v>0</v>
      </c>
      <c r="M155" s="146">
        <v>0</v>
      </c>
      <c r="N155" s="147">
        <v>0</v>
      </c>
      <c r="O155" s="147">
        <v>0</v>
      </c>
      <c r="P155" s="145">
        <v>0</v>
      </c>
      <c r="Q155" s="148">
        <v>0</v>
      </c>
      <c r="R155" s="148">
        <v>0</v>
      </c>
      <c r="S155" s="148">
        <v>0</v>
      </c>
      <c r="T155" s="148">
        <v>0</v>
      </c>
      <c r="U155" s="148">
        <v>0</v>
      </c>
      <c r="V155" s="148">
        <v>0</v>
      </c>
      <c r="W155" s="148">
        <v>0</v>
      </c>
      <c r="X155" s="149">
        <v>0</v>
      </c>
      <c r="Y155" s="149">
        <v>0</v>
      </c>
      <c r="Z155" s="145">
        <v>0</v>
      </c>
      <c r="AA155" s="150">
        <v>0</v>
      </c>
      <c r="AB155" s="150">
        <v>0</v>
      </c>
      <c r="AC155" s="150">
        <v>0</v>
      </c>
      <c r="AD155" s="150">
        <v>0</v>
      </c>
      <c r="AE155" s="150">
        <v>0</v>
      </c>
      <c r="AF155" s="150">
        <v>0</v>
      </c>
      <c r="AG155" s="150">
        <v>0</v>
      </c>
      <c r="AH155" s="149">
        <v>0</v>
      </c>
      <c r="AI155" s="149">
        <v>0</v>
      </c>
      <c r="AJ155" s="145">
        <v>0</v>
      </c>
      <c r="AK155" s="148">
        <v>0</v>
      </c>
      <c r="AL155" s="148">
        <v>0</v>
      </c>
      <c r="AM155" s="148">
        <v>0</v>
      </c>
      <c r="AN155" s="148">
        <v>0</v>
      </c>
      <c r="AO155" s="148">
        <v>0</v>
      </c>
      <c r="AP155" s="148">
        <v>0</v>
      </c>
      <c r="AQ155" s="148">
        <v>0</v>
      </c>
      <c r="AR155" s="149">
        <v>0</v>
      </c>
      <c r="AS155" s="149">
        <v>0</v>
      </c>
      <c r="AT155" s="145">
        <v>0</v>
      </c>
      <c r="AU155" s="148">
        <v>0</v>
      </c>
      <c r="AV155" s="148">
        <v>0</v>
      </c>
      <c r="AW155" s="148">
        <v>0</v>
      </c>
      <c r="AX155" s="148">
        <v>0</v>
      </c>
      <c r="AY155" s="148">
        <v>0</v>
      </c>
      <c r="AZ155" s="148">
        <v>0</v>
      </c>
      <c r="BA155" s="148">
        <v>0</v>
      </c>
      <c r="BB155" s="149">
        <v>0</v>
      </c>
      <c r="BC155" s="149">
        <v>0</v>
      </c>
    </row>
    <row r="156" spans="1:55" ht="18.75" customHeight="1" x14ac:dyDescent="0.25">
      <c r="A156" s="18" t="s">
        <v>37</v>
      </c>
      <c r="B156" s="141" t="s">
        <v>163</v>
      </c>
      <c r="C156" s="142" t="s">
        <v>181</v>
      </c>
      <c r="D156" s="151" t="s">
        <v>182</v>
      </c>
      <c r="E156" s="145">
        <v>176.72561253556921</v>
      </c>
      <c r="F156" s="145">
        <f t="shared" si="127"/>
        <v>0</v>
      </c>
      <c r="G156" s="146">
        <v>0</v>
      </c>
      <c r="H156" s="146">
        <v>0</v>
      </c>
      <c r="I156" s="146">
        <v>0</v>
      </c>
      <c r="J156" s="146">
        <v>0</v>
      </c>
      <c r="K156" s="146">
        <v>0</v>
      </c>
      <c r="L156" s="146">
        <v>0</v>
      </c>
      <c r="M156" s="146">
        <v>0</v>
      </c>
      <c r="N156" s="147">
        <v>0</v>
      </c>
      <c r="O156" s="147">
        <v>0</v>
      </c>
      <c r="P156" s="145">
        <v>0</v>
      </c>
      <c r="Q156" s="148">
        <v>0</v>
      </c>
      <c r="R156" s="148">
        <v>0</v>
      </c>
      <c r="S156" s="148">
        <v>0</v>
      </c>
      <c r="T156" s="148">
        <v>0</v>
      </c>
      <c r="U156" s="148">
        <v>0</v>
      </c>
      <c r="V156" s="148">
        <v>0</v>
      </c>
      <c r="W156" s="148">
        <v>0</v>
      </c>
      <c r="X156" s="149">
        <v>0</v>
      </c>
      <c r="Y156" s="149">
        <v>0</v>
      </c>
      <c r="Z156" s="145">
        <v>0</v>
      </c>
      <c r="AA156" s="150">
        <v>0</v>
      </c>
      <c r="AB156" s="150">
        <v>0</v>
      </c>
      <c r="AC156" s="150">
        <v>0</v>
      </c>
      <c r="AD156" s="150">
        <v>0</v>
      </c>
      <c r="AE156" s="150">
        <v>0</v>
      </c>
      <c r="AF156" s="150">
        <v>0</v>
      </c>
      <c r="AG156" s="150">
        <v>0</v>
      </c>
      <c r="AH156" s="149">
        <v>0</v>
      </c>
      <c r="AI156" s="149">
        <v>0</v>
      </c>
      <c r="AJ156" s="145">
        <v>0</v>
      </c>
      <c r="AK156" s="148">
        <v>0</v>
      </c>
      <c r="AL156" s="148">
        <v>0</v>
      </c>
      <c r="AM156" s="148">
        <v>0</v>
      </c>
      <c r="AN156" s="148">
        <v>0</v>
      </c>
      <c r="AO156" s="148">
        <v>0</v>
      </c>
      <c r="AP156" s="148">
        <v>0</v>
      </c>
      <c r="AQ156" s="148">
        <v>0</v>
      </c>
      <c r="AR156" s="149">
        <v>0</v>
      </c>
      <c r="AS156" s="149">
        <v>0</v>
      </c>
      <c r="AT156" s="145">
        <v>0</v>
      </c>
      <c r="AU156" s="148">
        <v>0</v>
      </c>
      <c r="AV156" s="148">
        <v>0</v>
      </c>
      <c r="AW156" s="148">
        <v>0</v>
      </c>
      <c r="AX156" s="148">
        <v>0</v>
      </c>
      <c r="AY156" s="148">
        <v>0</v>
      </c>
      <c r="AZ156" s="148">
        <v>0</v>
      </c>
      <c r="BA156" s="148">
        <v>0</v>
      </c>
      <c r="BB156" s="149">
        <v>0</v>
      </c>
      <c r="BC156" s="149">
        <v>0</v>
      </c>
    </row>
    <row r="157" spans="1:55" ht="18.75" customHeight="1" x14ac:dyDescent="0.25">
      <c r="A157" s="18" t="s">
        <v>37</v>
      </c>
      <c r="B157" s="141" t="s">
        <v>163</v>
      </c>
      <c r="C157" s="142" t="s">
        <v>183</v>
      </c>
      <c r="D157" s="151" t="s">
        <v>184</v>
      </c>
      <c r="E157" s="145">
        <v>96.02151545663618</v>
      </c>
      <c r="F157" s="145">
        <f t="shared" si="127"/>
        <v>0</v>
      </c>
      <c r="G157" s="146">
        <v>0</v>
      </c>
      <c r="H157" s="146">
        <v>0</v>
      </c>
      <c r="I157" s="146">
        <v>0</v>
      </c>
      <c r="J157" s="146">
        <v>0</v>
      </c>
      <c r="K157" s="146">
        <v>0</v>
      </c>
      <c r="L157" s="146">
        <v>0</v>
      </c>
      <c r="M157" s="146">
        <v>0</v>
      </c>
      <c r="N157" s="147">
        <v>0</v>
      </c>
      <c r="O157" s="147">
        <v>0</v>
      </c>
      <c r="P157" s="145">
        <v>0</v>
      </c>
      <c r="Q157" s="148">
        <v>0</v>
      </c>
      <c r="R157" s="148">
        <v>0</v>
      </c>
      <c r="S157" s="148">
        <v>0</v>
      </c>
      <c r="T157" s="148">
        <v>0</v>
      </c>
      <c r="U157" s="148">
        <v>0</v>
      </c>
      <c r="V157" s="148">
        <v>0</v>
      </c>
      <c r="W157" s="148">
        <v>0</v>
      </c>
      <c r="X157" s="149">
        <v>0</v>
      </c>
      <c r="Y157" s="149">
        <v>0</v>
      </c>
      <c r="Z157" s="145">
        <v>0</v>
      </c>
      <c r="AA157" s="150">
        <v>0</v>
      </c>
      <c r="AB157" s="150">
        <v>0</v>
      </c>
      <c r="AC157" s="150">
        <v>0</v>
      </c>
      <c r="AD157" s="150">
        <v>0</v>
      </c>
      <c r="AE157" s="150">
        <v>0</v>
      </c>
      <c r="AF157" s="150">
        <v>0</v>
      </c>
      <c r="AG157" s="150">
        <v>0</v>
      </c>
      <c r="AH157" s="149">
        <v>0</v>
      </c>
      <c r="AI157" s="149">
        <v>0</v>
      </c>
      <c r="AJ157" s="145">
        <v>0</v>
      </c>
      <c r="AK157" s="148">
        <v>0</v>
      </c>
      <c r="AL157" s="148">
        <v>0</v>
      </c>
      <c r="AM157" s="148">
        <v>0</v>
      </c>
      <c r="AN157" s="148">
        <v>0</v>
      </c>
      <c r="AO157" s="148">
        <v>0</v>
      </c>
      <c r="AP157" s="148">
        <v>0</v>
      </c>
      <c r="AQ157" s="148">
        <v>0</v>
      </c>
      <c r="AR157" s="149">
        <v>0</v>
      </c>
      <c r="AS157" s="149">
        <v>0</v>
      </c>
      <c r="AT157" s="145">
        <v>0</v>
      </c>
      <c r="AU157" s="148">
        <v>0</v>
      </c>
      <c r="AV157" s="148">
        <v>0</v>
      </c>
      <c r="AW157" s="148">
        <v>0</v>
      </c>
      <c r="AX157" s="148">
        <v>0</v>
      </c>
      <c r="AY157" s="148">
        <v>0</v>
      </c>
      <c r="AZ157" s="148">
        <v>0</v>
      </c>
      <c r="BA157" s="148">
        <v>0</v>
      </c>
      <c r="BB157" s="149">
        <v>0</v>
      </c>
      <c r="BC157" s="149">
        <v>0</v>
      </c>
    </row>
    <row r="158" spans="1:55" ht="18.75" customHeight="1" x14ac:dyDescent="0.25">
      <c r="A158" s="18" t="s">
        <v>37</v>
      </c>
      <c r="B158" s="141" t="s">
        <v>163</v>
      </c>
      <c r="C158" s="142" t="s">
        <v>605</v>
      </c>
      <c r="D158" s="151" t="s">
        <v>606</v>
      </c>
      <c r="E158" s="145">
        <v>4.6472413205244223</v>
      </c>
      <c r="F158" s="145">
        <f t="shared" si="127"/>
        <v>0</v>
      </c>
      <c r="G158" s="146">
        <v>0</v>
      </c>
      <c r="H158" s="146">
        <v>0</v>
      </c>
      <c r="I158" s="146">
        <v>0</v>
      </c>
      <c r="J158" s="146">
        <v>0</v>
      </c>
      <c r="K158" s="146">
        <v>0</v>
      </c>
      <c r="L158" s="146">
        <v>0</v>
      </c>
      <c r="M158" s="146">
        <v>0</v>
      </c>
      <c r="N158" s="147">
        <v>0</v>
      </c>
      <c r="O158" s="147">
        <v>0</v>
      </c>
      <c r="P158" s="145">
        <v>0</v>
      </c>
      <c r="Q158" s="148">
        <v>0</v>
      </c>
      <c r="R158" s="148">
        <v>0</v>
      </c>
      <c r="S158" s="148">
        <v>0</v>
      </c>
      <c r="T158" s="148">
        <v>0</v>
      </c>
      <c r="U158" s="148">
        <v>0</v>
      </c>
      <c r="V158" s="148">
        <v>0</v>
      </c>
      <c r="W158" s="148">
        <v>0</v>
      </c>
      <c r="X158" s="149">
        <v>0</v>
      </c>
      <c r="Y158" s="149">
        <v>0</v>
      </c>
      <c r="Z158" s="145">
        <v>0</v>
      </c>
      <c r="AA158" s="150">
        <v>0</v>
      </c>
      <c r="AB158" s="150">
        <v>0</v>
      </c>
      <c r="AC158" s="150">
        <v>0</v>
      </c>
      <c r="AD158" s="150">
        <v>0</v>
      </c>
      <c r="AE158" s="150">
        <v>0</v>
      </c>
      <c r="AF158" s="150">
        <v>0</v>
      </c>
      <c r="AG158" s="150">
        <v>0</v>
      </c>
      <c r="AH158" s="149">
        <v>0</v>
      </c>
      <c r="AI158" s="149">
        <v>0</v>
      </c>
      <c r="AJ158" s="145">
        <v>0</v>
      </c>
      <c r="AK158" s="148">
        <v>0</v>
      </c>
      <c r="AL158" s="148">
        <v>0</v>
      </c>
      <c r="AM158" s="148">
        <v>0</v>
      </c>
      <c r="AN158" s="148">
        <v>0</v>
      </c>
      <c r="AO158" s="148">
        <v>0</v>
      </c>
      <c r="AP158" s="148">
        <v>0</v>
      </c>
      <c r="AQ158" s="148">
        <v>0</v>
      </c>
      <c r="AR158" s="149">
        <v>0</v>
      </c>
      <c r="AS158" s="149">
        <v>0</v>
      </c>
      <c r="AT158" s="145">
        <v>0</v>
      </c>
      <c r="AU158" s="148">
        <v>0</v>
      </c>
      <c r="AV158" s="148">
        <v>0</v>
      </c>
      <c r="AW158" s="148">
        <v>0</v>
      </c>
      <c r="AX158" s="148">
        <v>0</v>
      </c>
      <c r="AY158" s="148">
        <v>0</v>
      </c>
      <c r="AZ158" s="148">
        <v>0</v>
      </c>
      <c r="BA158" s="148">
        <v>0</v>
      </c>
      <c r="BB158" s="149">
        <v>0</v>
      </c>
      <c r="BC158" s="149">
        <v>0</v>
      </c>
    </row>
    <row r="159" spans="1:55" ht="19.5" customHeight="1" x14ac:dyDescent="0.25">
      <c r="A159" s="18"/>
      <c r="B159" s="154" t="s">
        <v>185</v>
      </c>
      <c r="C159" s="155" t="s">
        <v>186</v>
      </c>
      <c r="D159" s="156" t="s">
        <v>8</v>
      </c>
      <c r="E159" s="134">
        <f t="shared" ref="E159" si="128">SUM(E160,E248)</f>
        <v>3490.6566138398671</v>
      </c>
      <c r="F159" s="134">
        <f t="shared" ref="F159:AB159" si="129">SUM(F160,F248)</f>
        <v>128.91942310000002</v>
      </c>
      <c r="G159" s="134">
        <f t="shared" si="129"/>
        <v>0.36</v>
      </c>
      <c r="H159" s="134">
        <f t="shared" si="129"/>
        <v>0</v>
      </c>
      <c r="I159" s="134">
        <f t="shared" si="129"/>
        <v>2.246999999999999</v>
      </c>
      <c r="J159" s="134">
        <f t="shared" si="129"/>
        <v>7.0629999999999997</v>
      </c>
      <c r="K159" s="134">
        <f t="shared" si="129"/>
        <v>12.298809999999998</v>
      </c>
      <c r="L159" s="134">
        <f t="shared" si="129"/>
        <v>0</v>
      </c>
      <c r="M159" s="134">
        <f t="shared" si="129"/>
        <v>0</v>
      </c>
      <c r="N159" s="134">
        <f t="shared" si="129"/>
        <v>0</v>
      </c>
      <c r="O159" s="134">
        <f t="shared" si="129"/>
        <v>3</v>
      </c>
      <c r="P159" s="134">
        <f t="shared" ref="P159" si="130">SUM(P160,P248)</f>
        <v>40.238739850000002</v>
      </c>
      <c r="Q159" s="134">
        <f t="shared" si="129"/>
        <v>0</v>
      </c>
      <c r="R159" s="134">
        <f t="shared" si="129"/>
        <v>0</v>
      </c>
      <c r="S159" s="134">
        <f t="shared" si="129"/>
        <v>0.18900000000000003</v>
      </c>
      <c r="T159" s="134">
        <f t="shared" si="129"/>
        <v>0</v>
      </c>
      <c r="U159" s="134">
        <f t="shared" si="129"/>
        <v>3.8209999999999997</v>
      </c>
      <c r="V159" s="134">
        <f t="shared" si="129"/>
        <v>0</v>
      </c>
      <c r="W159" s="134">
        <f t="shared" si="129"/>
        <v>0</v>
      </c>
      <c r="X159" s="134">
        <f t="shared" si="129"/>
        <v>0</v>
      </c>
      <c r="Y159" s="134">
        <f t="shared" si="129"/>
        <v>3</v>
      </c>
      <c r="Z159" s="134">
        <f t="shared" ref="Z159" si="131">SUM(Z160,Z248)</f>
        <v>35.955563909999995</v>
      </c>
      <c r="AA159" s="134">
        <f t="shared" si="129"/>
        <v>0</v>
      </c>
      <c r="AB159" s="134">
        <f t="shared" si="129"/>
        <v>0</v>
      </c>
      <c r="AC159" s="134">
        <f t="shared" ref="AC159:BC159" si="132">SUM(AC160,AC248)</f>
        <v>8.5999999999999993E-2</v>
      </c>
      <c r="AD159" s="134">
        <f t="shared" si="132"/>
        <v>7.0629999999999997</v>
      </c>
      <c r="AE159" s="134">
        <f t="shared" si="132"/>
        <v>2.2078099999999998</v>
      </c>
      <c r="AF159" s="134">
        <f t="shared" si="132"/>
        <v>0</v>
      </c>
      <c r="AG159" s="134">
        <f t="shared" si="132"/>
        <v>0</v>
      </c>
      <c r="AH159" s="134">
        <f t="shared" si="132"/>
        <v>0</v>
      </c>
      <c r="AI159" s="134">
        <f t="shared" si="132"/>
        <v>0</v>
      </c>
      <c r="AJ159" s="134">
        <f t="shared" si="132"/>
        <v>52.725119339999999</v>
      </c>
      <c r="AK159" s="134">
        <f t="shared" si="132"/>
        <v>0.36</v>
      </c>
      <c r="AL159" s="134">
        <f t="shared" si="132"/>
        <v>0</v>
      </c>
      <c r="AM159" s="134">
        <f t="shared" si="132"/>
        <v>1.972</v>
      </c>
      <c r="AN159" s="134">
        <f t="shared" si="132"/>
        <v>0</v>
      </c>
      <c r="AO159" s="134">
        <f t="shared" si="132"/>
        <v>6.2700000000000005</v>
      </c>
      <c r="AP159" s="134">
        <f t="shared" si="132"/>
        <v>0</v>
      </c>
      <c r="AQ159" s="134">
        <f t="shared" si="132"/>
        <v>0</v>
      </c>
      <c r="AR159" s="134">
        <f t="shared" si="132"/>
        <v>0</v>
      </c>
      <c r="AS159" s="134">
        <f t="shared" si="132"/>
        <v>0</v>
      </c>
      <c r="AT159" s="134">
        <f t="shared" ref="AT159" si="133">SUM(AT160,AT248)</f>
        <v>0</v>
      </c>
      <c r="AU159" s="134">
        <f t="shared" si="132"/>
        <v>0</v>
      </c>
      <c r="AV159" s="134">
        <f t="shared" si="132"/>
        <v>0</v>
      </c>
      <c r="AW159" s="134">
        <f t="shared" si="132"/>
        <v>0</v>
      </c>
      <c r="AX159" s="134">
        <f t="shared" si="132"/>
        <v>0</v>
      </c>
      <c r="AY159" s="134">
        <f t="shared" si="132"/>
        <v>0</v>
      </c>
      <c r="AZ159" s="134">
        <f t="shared" si="132"/>
        <v>0</v>
      </c>
      <c r="BA159" s="134">
        <f t="shared" si="132"/>
        <v>0</v>
      </c>
      <c r="BB159" s="134">
        <f t="shared" si="132"/>
        <v>0</v>
      </c>
      <c r="BC159" s="134">
        <f t="shared" si="132"/>
        <v>0</v>
      </c>
    </row>
    <row r="160" spans="1:55" ht="19.5" customHeight="1" x14ac:dyDescent="0.25">
      <c r="A160" s="18"/>
      <c r="B160" s="154" t="s">
        <v>187</v>
      </c>
      <c r="C160" s="155" t="s">
        <v>188</v>
      </c>
      <c r="D160" s="156" t="s">
        <v>8</v>
      </c>
      <c r="E160" s="134">
        <f t="shared" ref="E160" si="134">SUM(E161:E247)</f>
        <v>3444.3856505176923</v>
      </c>
      <c r="F160" s="134">
        <f t="shared" ref="F160:AB160" si="135">SUM(F161:F247)</f>
        <v>128.91942310000002</v>
      </c>
      <c r="G160" s="134">
        <f t="shared" si="135"/>
        <v>0.36</v>
      </c>
      <c r="H160" s="134">
        <f t="shared" si="135"/>
        <v>0</v>
      </c>
      <c r="I160" s="134">
        <f t="shared" si="135"/>
        <v>2.246999999999999</v>
      </c>
      <c r="J160" s="134">
        <f t="shared" si="135"/>
        <v>7.0629999999999997</v>
      </c>
      <c r="K160" s="134">
        <f t="shared" si="135"/>
        <v>12.298809999999998</v>
      </c>
      <c r="L160" s="134">
        <f t="shared" si="135"/>
        <v>0</v>
      </c>
      <c r="M160" s="134">
        <f t="shared" si="135"/>
        <v>0</v>
      </c>
      <c r="N160" s="134">
        <f t="shared" si="135"/>
        <v>0</v>
      </c>
      <c r="O160" s="134">
        <f t="shared" si="135"/>
        <v>3</v>
      </c>
      <c r="P160" s="134">
        <f t="shared" ref="P160" si="136">SUM(P161:P247)</f>
        <v>40.238739850000002</v>
      </c>
      <c r="Q160" s="134">
        <f t="shared" si="135"/>
        <v>0</v>
      </c>
      <c r="R160" s="134">
        <f t="shared" si="135"/>
        <v>0</v>
      </c>
      <c r="S160" s="134">
        <f t="shared" si="135"/>
        <v>0.18900000000000003</v>
      </c>
      <c r="T160" s="134">
        <f t="shared" si="135"/>
        <v>0</v>
      </c>
      <c r="U160" s="134">
        <f t="shared" si="135"/>
        <v>3.8209999999999997</v>
      </c>
      <c r="V160" s="134">
        <f t="shared" si="135"/>
        <v>0</v>
      </c>
      <c r="W160" s="134">
        <f t="shared" si="135"/>
        <v>0</v>
      </c>
      <c r="X160" s="134">
        <f t="shared" si="135"/>
        <v>0</v>
      </c>
      <c r="Y160" s="134">
        <f t="shared" si="135"/>
        <v>3</v>
      </c>
      <c r="Z160" s="134">
        <f t="shared" ref="Z160" si="137">SUM(Z161:Z247)</f>
        <v>35.955563909999995</v>
      </c>
      <c r="AA160" s="134">
        <f t="shared" si="135"/>
        <v>0</v>
      </c>
      <c r="AB160" s="134">
        <f t="shared" si="135"/>
        <v>0</v>
      </c>
      <c r="AC160" s="134">
        <f t="shared" ref="AC160:BC160" si="138">SUM(AC161:AC247)</f>
        <v>8.5999999999999993E-2</v>
      </c>
      <c r="AD160" s="134">
        <f t="shared" si="138"/>
        <v>7.0629999999999997</v>
      </c>
      <c r="AE160" s="134">
        <f t="shared" si="138"/>
        <v>2.2078099999999998</v>
      </c>
      <c r="AF160" s="134">
        <f t="shared" si="138"/>
        <v>0</v>
      </c>
      <c r="AG160" s="134">
        <f t="shared" si="138"/>
        <v>0</v>
      </c>
      <c r="AH160" s="134">
        <f t="shared" si="138"/>
        <v>0</v>
      </c>
      <c r="AI160" s="134">
        <f t="shared" si="138"/>
        <v>0</v>
      </c>
      <c r="AJ160" s="134">
        <f t="shared" si="138"/>
        <v>52.725119339999999</v>
      </c>
      <c r="AK160" s="134">
        <f t="shared" si="138"/>
        <v>0.36</v>
      </c>
      <c r="AL160" s="134">
        <f t="shared" si="138"/>
        <v>0</v>
      </c>
      <c r="AM160" s="134">
        <f t="shared" si="138"/>
        <v>1.972</v>
      </c>
      <c r="AN160" s="134">
        <f t="shared" si="138"/>
        <v>0</v>
      </c>
      <c r="AO160" s="134">
        <f t="shared" si="138"/>
        <v>6.2700000000000005</v>
      </c>
      <c r="AP160" s="134">
        <f t="shared" si="138"/>
        <v>0</v>
      </c>
      <c r="AQ160" s="134">
        <f t="shared" si="138"/>
        <v>0</v>
      </c>
      <c r="AR160" s="134">
        <f t="shared" si="138"/>
        <v>0</v>
      </c>
      <c r="AS160" s="134">
        <f t="shared" si="138"/>
        <v>0</v>
      </c>
      <c r="AT160" s="134">
        <f t="shared" ref="AT160" si="139">SUM(AT161:AT247)</f>
        <v>0</v>
      </c>
      <c r="AU160" s="134">
        <f t="shared" si="138"/>
        <v>0</v>
      </c>
      <c r="AV160" s="134">
        <f t="shared" si="138"/>
        <v>0</v>
      </c>
      <c r="AW160" s="134">
        <f t="shared" si="138"/>
        <v>0</v>
      </c>
      <c r="AX160" s="134">
        <f t="shared" si="138"/>
        <v>0</v>
      </c>
      <c r="AY160" s="134">
        <f t="shared" si="138"/>
        <v>0</v>
      </c>
      <c r="AZ160" s="134">
        <f t="shared" si="138"/>
        <v>0</v>
      </c>
      <c r="BA160" s="134">
        <f t="shared" si="138"/>
        <v>0</v>
      </c>
      <c r="BB160" s="134">
        <f t="shared" si="138"/>
        <v>0</v>
      </c>
      <c r="BC160" s="134">
        <f t="shared" si="138"/>
        <v>0</v>
      </c>
    </row>
    <row r="161" spans="1:55" ht="18.75" customHeight="1" x14ac:dyDescent="0.25">
      <c r="A161" s="18" t="s">
        <v>37</v>
      </c>
      <c r="B161" s="141" t="s">
        <v>187</v>
      </c>
      <c r="C161" s="142" t="s">
        <v>189</v>
      </c>
      <c r="D161" s="151" t="s">
        <v>190</v>
      </c>
      <c r="E161" s="145">
        <v>1515.8886091909176</v>
      </c>
      <c r="F161" s="145">
        <f t="shared" ref="F161:F224" si="140">SUM(P161,Z161,AJ161)</f>
        <v>0</v>
      </c>
      <c r="G161" s="146">
        <v>0</v>
      </c>
      <c r="H161" s="146">
        <v>0</v>
      </c>
      <c r="I161" s="146">
        <v>0</v>
      </c>
      <c r="J161" s="146">
        <v>0</v>
      </c>
      <c r="K161" s="146">
        <v>0</v>
      </c>
      <c r="L161" s="146">
        <v>0</v>
      </c>
      <c r="M161" s="146">
        <v>0</v>
      </c>
      <c r="N161" s="147">
        <v>0</v>
      </c>
      <c r="O161" s="147">
        <v>0</v>
      </c>
      <c r="P161" s="145">
        <v>0</v>
      </c>
      <c r="Q161" s="148">
        <v>0</v>
      </c>
      <c r="R161" s="148">
        <v>0</v>
      </c>
      <c r="S161" s="148">
        <v>0</v>
      </c>
      <c r="T161" s="148">
        <v>0</v>
      </c>
      <c r="U161" s="148">
        <v>0</v>
      </c>
      <c r="V161" s="148">
        <v>0</v>
      </c>
      <c r="W161" s="148">
        <v>0</v>
      </c>
      <c r="X161" s="149">
        <v>0</v>
      </c>
      <c r="Y161" s="149">
        <v>0</v>
      </c>
      <c r="Z161" s="145">
        <v>0</v>
      </c>
      <c r="AA161" s="150">
        <v>0</v>
      </c>
      <c r="AB161" s="150">
        <v>0</v>
      </c>
      <c r="AC161" s="150">
        <v>0</v>
      </c>
      <c r="AD161" s="150">
        <v>0</v>
      </c>
      <c r="AE161" s="150">
        <v>0</v>
      </c>
      <c r="AF161" s="150">
        <v>0</v>
      </c>
      <c r="AG161" s="150">
        <v>0</v>
      </c>
      <c r="AH161" s="149">
        <v>0</v>
      </c>
      <c r="AI161" s="149">
        <v>0</v>
      </c>
      <c r="AJ161" s="145">
        <v>0</v>
      </c>
      <c r="AK161" s="148">
        <v>0</v>
      </c>
      <c r="AL161" s="148">
        <v>0</v>
      </c>
      <c r="AM161" s="148">
        <v>0</v>
      </c>
      <c r="AN161" s="148">
        <v>0</v>
      </c>
      <c r="AO161" s="148">
        <v>0</v>
      </c>
      <c r="AP161" s="148">
        <v>0</v>
      </c>
      <c r="AQ161" s="148">
        <v>0</v>
      </c>
      <c r="AR161" s="149">
        <v>0</v>
      </c>
      <c r="AS161" s="149">
        <v>0</v>
      </c>
      <c r="AT161" s="145">
        <v>0</v>
      </c>
      <c r="AU161" s="148">
        <v>0</v>
      </c>
      <c r="AV161" s="148">
        <v>0</v>
      </c>
      <c r="AW161" s="148">
        <v>0</v>
      </c>
      <c r="AX161" s="148">
        <v>0</v>
      </c>
      <c r="AY161" s="148">
        <v>0</v>
      </c>
      <c r="AZ161" s="148">
        <v>0</v>
      </c>
      <c r="BA161" s="148">
        <v>0</v>
      </c>
      <c r="BB161" s="149">
        <v>0</v>
      </c>
      <c r="BC161" s="149">
        <v>0</v>
      </c>
    </row>
    <row r="162" spans="1:55" ht="18.75" customHeight="1" x14ac:dyDescent="0.25">
      <c r="A162" s="18" t="s">
        <v>37</v>
      </c>
      <c r="B162" s="141" t="s">
        <v>187</v>
      </c>
      <c r="C162" s="142" t="s">
        <v>191</v>
      </c>
      <c r="D162" s="151" t="s">
        <v>192</v>
      </c>
      <c r="E162" s="145">
        <v>33.927644125051025</v>
      </c>
      <c r="F162" s="145">
        <f t="shared" si="140"/>
        <v>0</v>
      </c>
      <c r="G162" s="146">
        <v>0</v>
      </c>
      <c r="H162" s="146">
        <v>0</v>
      </c>
      <c r="I162" s="146">
        <v>0</v>
      </c>
      <c r="J162" s="146">
        <v>0</v>
      </c>
      <c r="K162" s="146">
        <v>0</v>
      </c>
      <c r="L162" s="146">
        <v>0</v>
      </c>
      <c r="M162" s="146">
        <v>0</v>
      </c>
      <c r="N162" s="147">
        <v>0</v>
      </c>
      <c r="O162" s="147">
        <v>0</v>
      </c>
      <c r="P162" s="145">
        <v>0</v>
      </c>
      <c r="Q162" s="148">
        <v>0</v>
      </c>
      <c r="R162" s="148">
        <v>0</v>
      </c>
      <c r="S162" s="148">
        <v>0</v>
      </c>
      <c r="T162" s="148">
        <v>0</v>
      </c>
      <c r="U162" s="148">
        <v>0</v>
      </c>
      <c r="V162" s="148">
        <v>0</v>
      </c>
      <c r="W162" s="148">
        <v>0</v>
      </c>
      <c r="X162" s="149">
        <v>0</v>
      </c>
      <c r="Y162" s="149">
        <v>0</v>
      </c>
      <c r="Z162" s="145">
        <v>0</v>
      </c>
      <c r="AA162" s="150">
        <v>0</v>
      </c>
      <c r="AB162" s="150">
        <v>0</v>
      </c>
      <c r="AC162" s="150">
        <v>0</v>
      </c>
      <c r="AD162" s="150">
        <v>0</v>
      </c>
      <c r="AE162" s="150">
        <v>0</v>
      </c>
      <c r="AF162" s="150">
        <v>0</v>
      </c>
      <c r="AG162" s="150">
        <v>0</v>
      </c>
      <c r="AH162" s="149">
        <v>0</v>
      </c>
      <c r="AI162" s="149">
        <v>0</v>
      </c>
      <c r="AJ162" s="145">
        <v>0</v>
      </c>
      <c r="AK162" s="148">
        <v>0</v>
      </c>
      <c r="AL162" s="148">
        <v>0</v>
      </c>
      <c r="AM162" s="148">
        <v>0</v>
      </c>
      <c r="AN162" s="148">
        <v>0</v>
      </c>
      <c r="AO162" s="148">
        <v>0</v>
      </c>
      <c r="AP162" s="148">
        <v>0</v>
      </c>
      <c r="AQ162" s="148">
        <v>0</v>
      </c>
      <c r="AR162" s="149">
        <v>0</v>
      </c>
      <c r="AS162" s="149">
        <v>0</v>
      </c>
      <c r="AT162" s="145">
        <v>0</v>
      </c>
      <c r="AU162" s="148">
        <v>0</v>
      </c>
      <c r="AV162" s="148">
        <v>0</v>
      </c>
      <c r="AW162" s="148">
        <v>0</v>
      </c>
      <c r="AX162" s="148">
        <v>0</v>
      </c>
      <c r="AY162" s="148">
        <v>0</v>
      </c>
      <c r="AZ162" s="148">
        <v>0</v>
      </c>
      <c r="BA162" s="148">
        <v>0</v>
      </c>
      <c r="BB162" s="149">
        <v>0</v>
      </c>
      <c r="BC162" s="149">
        <v>0</v>
      </c>
    </row>
    <row r="163" spans="1:55" ht="18.75" customHeight="1" x14ac:dyDescent="0.25">
      <c r="A163" s="18" t="s">
        <v>37</v>
      </c>
      <c r="B163" s="141" t="s">
        <v>187</v>
      </c>
      <c r="C163" s="142" t="s">
        <v>193</v>
      </c>
      <c r="D163" s="151" t="s">
        <v>194</v>
      </c>
      <c r="E163" s="145">
        <v>26.909994109727041</v>
      </c>
      <c r="F163" s="145">
        <f t="shared" si="140"/>
        <v>0</v>
      </c>
      <c r="G163" s="146">
        <v>0</v>
      </c>
      <c r="H163" s="146">
        <v>0</v>
      </c>
      <c r="I163" s="146">
        <v>0</v>
      </c>
      <c r="J163" s="146">
        <v>0</v>
      </c>
      <c r="K163" s="146">
        <v>0</v>
      </c>
      <c r="L163" s="146">
        <v>0</v>
      </c>
      <c r="M163" s="146">
        <v>0</v>
      </c>
      <c r="N163" s="147">
        <v>0</v>
      </c>
      <c r="O163" s="147">
        <v>0</v>
      </c>
      <c r="P163" s="145">
        <v>0</v>
      </c>
      <c r="Q163" s="148">
        <v>0</v>
      </c>
      <c r="R163" s="148">
        <v>0</v>
      </c>
      <c r="S163" s="148">
        <v>0</v>
      </c>
      <c r="T163" s="148">
        <v>0</v>
      </c>
      <c r="U163" s="148">
        <v>0</v>
      </c>
      <c r="V163" s="148">
        <v>0</v>
      </c>
      <c r="W163" s="148">
        <v>0</v>
      </c>
      <c r="X163" s="149">
        <v>0</v>
      </c>
      <c r="Y163" s="149">
        <v>0</v>
      </c>
      <c r="Z163" s="145">
        <v>0</v>
      </c>
      <c r="AA163" s="150">
        <v>0</v>
      </c>
      <c r="AB163" s="150">
        <v>0</v>
      </c>
      <c r="AC163" s="150">
        <v>0</v>
      </c>
      <c r="AD163" s="150">
        <v>0</v>
      </c>
      <c r="AE163" s="150">
        <v>0</v>
      </c>
      <c r="AF163" s="150">
        <v>0</v>
      </c>
      <c r="AG163" s="150">
        <v>0</v>
      </c>
      <c r="AH163" s="149">
        <v>0</v>
      </c>
      <c r="AI163" s="149">
        <v>0</v>
      </c>
      <c r="AJ163" s="145">
        <v>0</v>
      </c>
      <c r="AK163" s="148">
        <v>0</v>
      </c>
      <c r="AL163" s="148">
        <v>0</v>
      </c>
      <c r="AM163" s="148">
        <v>0</v>
      </c>
      <c r="AN163" s="148">
        <v>0</v>
      </c>
      <c r="AO163" s="148">
        <v>0</v>
      </c>
      <c r="AP163" s="148">
        <v>0</v>
      </c>
      <c r="AQ163" s="148">
        <v>0</v>
      </c>
      <c r="AR163" s="149">
        <v>0</v>
      </c>
      <c r="AS163" s="149">
        <v>0</v>
      </c>
      <c r="AT163" s="145">
        <v>0</v>
      </c>
      <c r="AU163" s="148">
        <v>0</v>
      </c>
      <c r="AV163" s="148">
        <v>0</v>
      </c>
      <c r="AW163" s="148">
        <v>0</v>
      </c>
      <c r="AX163" s="148">
        <v>0</v>
      </c>
      <c r="AY163" s="148">
        <v>0</v>
      </c>
      <c r="AZ163" s="148">
        <v>0</v>
      </c>
      <c r="BA163" s="148">
        <v>0</v>
      </c>
      <c r="BB163" s="149">
        <v>0</v>
      </c>
      <c r="BC163" s="149">
        <v>0</v>
      </c>
    </row>
    <row r="164" spans="1:55" ht="18.75" customHeight="1" x14ac:dyDescent="0.25">
      <c r="A164" s="18" t="s">
        <v>37</v>
      </c>
      <c r="B164" s="141" t="s">
        <v>187</v>
      </c>
      <c r="C164" s="142" t="s">
        <v>195</v>
      </c>
      <c r="D164" s="151" t="s">
        <v>196</v>
      </c>
      <c r="E164" s="145">
        <v>5.976821130185372</v>
      </c>
      <c r="F164" s="145">
        <f t="shared" si="140"/>
        <v>0</v>
      </c>
      <c r="G164" s="146">
        <v>0</v>
      </c>
      <c r="H164" s="146">
        <v>0</v>
      </c>
      <c r="I164" s="146">
        <v>0</v>
      </c>
      <c r="J164" s="146">
        <v>0</v>
      </c>
      <c r="K164" s="146">
        <v>0</v>
      </c>
      <c r="L164" s="146">
        <v>0</v>
      </c>
      <c r="M164" s="146">
        <v>0</v>
      </c>
      <c r="N164" s="147">
        <v>0</v>
      </c>
      <c r="O164" s="147">
        <v>0</v>
      </c>
      <c r="P164" s="145">
        <v>0</v>
      </c>
      <c r="Q164" s="148">
        <v>0</v>
      </c>
      <c r="R164" s="148">
        <v>0</v>
      </c>
      <c r="S164" s="148">
        <v>0</v>
      </c>
      <c r="T164" s="148">
        <v>0</v>
      </c>
      <c r="U164" s="148">
        <v>0</v>
      </c>
      <c r="V164" s="148">
        <v>0</v>
      </c>
      <c r="W164" s="148">
        <v>0</v>
      </c>
      <c r="X164" s="149">
        <v>0</v>
      </c>
      <c r="Y164" s="149">
        <v>0</v>
      </c>
      <c r="Z164" s="145">
        <v>0</v>
      </c>
      <c r="AA164" s="150">
        <v>0</v>
      </c>
      <c r="AB164" s="150">
        <v>0</v>
      </c>
      <c r="AC164" s="150">
        <v>0</v>
      </c>
      <c r="AD164" s="150">
        <v>0</v>
      </c>
      <c r="AE164" s="150">
        <v>0</v>
      </c>
      <c r="AF164" s="150">
        <v>0</v>
      </c>
      <c r="AG164" s="150">
        <v>0</v>
      </c>
      <c r="AH164" s="149">
        <v>0</v>
      </c>
      <c r="AI164" s="149">
        <v>0</v>
      </c>
      <c r="AJ164" s="145">
        <v>0</v>
      </c>
      <c r="AK164" s="148">
        <v>0</v>
      </c>
      <c r="AL164" s="148">
        <v>0</v>
      </c>
      <c r="AM164" s="148">
        <v>0</v>
      </c>
      <c r="AN164" s="148">
        <v>0</v>
      </c>
      <c r="AO164" s="148">
        <v>0</v>
      </c>
      <c r="AP164" s="148">
        <v>0</v>
      </c>
      <c r="AQ164" s="148">
        <v>0</v>
      </c>
      <c r="AR164" s="149">
        <v>0</v>
      </c>
      <c r="AS164" s="149">
        <v>0</v>
      </c>
      <c r="AT164" s="145">
        <v>0</v>
      </c>
      <c r="AU164" s="148">
        <v>0</v>
      </c>
      <c r="AV164" s="148">
        <v>0</v>
      </c>
      <c r="AW164" s="148">
        <v>0</v>
      </c>
      <c r="AX164" s="148">
        <v>0</v>
      </c>
      <c r="AY164" s="148">
        <v>0</v>
      </c>
      <c r="AZ164" s="148">
        <v>0</v>
      </c>
      <c r="BA164" s="148">
        <v>0</v>
      </c>
      <c r="BB164" s="149">
        <v>0</v>
      </c>
      <c r="BC164" s="149">
        <v>0</v>
      </c>
    </row>
    <row r="165" spans="1:55" ht="18.75" customHeight="1" x14ac:dyDescent="0.25">
      <c r="A165" s="18" t="s">
        <v>37</v>
      </c>
      <c r="B165" s="141" t="s">
        <v>187</v>
      </c>
      <c r="C165" s="142" t="s">
        <v>197</v>
      </c>
      <c r="D165" s="151" t="s">
        <v>198</v>
      </c>
      <c r="E165" s="145">
        <v>7.9511584583429205</v>
      </c>
      <c r="F165" s="145">
        <f t="shared" si="140"/>
        <v>0</v>
      </c>
      <c r="G165" s="146">
        <v>0</v>
      </c>
      <c r="H165" s="146">
        <v>0</v>
      </c>
      <c r="I165" s="146">
        <v>0</v>
      </c>
      <c r="J165" s="146">
        <v>0</v>
      </c>
      <c r="K165" s="146">
        <v>0</v>
      </c>
      <c r="L165" s="146">
        <v>0</v>
      </c>
      <c r="M165" s="146">
        <v>0</v>
      </c>
      <c r="N165" s="147">
        <v>0</v>
      </c>
      <c r="O165" s="147">
        <v>0</v>
      </c>
      <c r="P165" s="145">
        <v>0</v>
      </c>
      <c r="Q165" s="148">
        <v>0</v>
      </c>
      <c r="R165" s="148">
        <v>0</v>
      </c>
      <c r="S165" s="148">
        <v>0</v>
      </c>
      <c r="T165" s="148">
        <v>0</v>
      </c>
      <c r="U165" s="148">
        <v>0</v>
      </c>
      <c r="V165" s="148">
        <v>0</v>
      </c>
      <c r="W165" s="148">
        <v>0</v>
      </c>
      <c r="X165" s="149">
        <v>0</v>
      </c>
      <c r="Y165" s="149">
        <v>0</v>
      </c>
      <c r="Z165" s="145">
        <v>0</v>
      </c>
      <c r="AA165" s="150">
        <v>0</v>
      </c>
      <c r="AB165" s="150">
        <v>0</v>
      </c>
      <c r="AC165" s="150">
        <v>0</v>
      </c>
      <c r="AD165" s="150">
        <v>0</v>
      </c>
      <c r="AE165" s="150">
        <v>0</v>
      </c>
      <c r="AF165" s="150">
        <v>0</v>
      </c>
      <c r="AG165" s="150">
        <v>0</v>
      </c>
      <c r="AH165" s="149">
        <v>0</v>
      </c>
      <c r="AI165" s="149">
        <v>0</v>
      </c>
      <c r="AJ165" s="145">
        <v>0</v>
      </c>
      <c r="AK165" s="148">
        <v>0</v>
      </c>
      <c r="AL165" s="148">
        <v>0</v>
      </c>
      <c r="AM165" s="148">
        <v>0</v>
      </c>
      <c r="AN165" s="148">
        <v>0</v>
      </c>
      <c r="AO165" s="148">
        <v>0</v>
      </c>
      <c r="AP165" s="148">
        <v>0</v>
      </c>
      <c r="AQ165" s="148">
        <v>0</v>
      </c>
      <c r="AR165" s="149">
        <v>0</v>
      </c>
      <c r="AS165" s="149">
        <v>0</v>
      </c>
      <c r="AT165" s="145">
        <v>0</v>
      </c>
      <c r="AU165" s="148">
        <v>0</v>
      </c>
      <c r="AV165" s="148">
        <v>0</v>
      </c>
      <c r="AW165" s="148">
        <v>0</v>
      </c>
      <c r="AX165" s="148">
        <v>0</v>
      </c>
      <c r="AY165" s="148">
        <v>0</v>
      </c>
      <c r="AZ165" s="148">
        <v>0</v>
      </c>
      <c r="BA165" s="148">
        <v>0</v>
      </c>
      <c r="BB165" s="149">
        <v>0</v>
      </c>
      <c r="BC165" s="149">
        <v>0</v>
      </c>
    </row>
    <row r="166" spans="1:55" ht="18.75" customHeight="1" x14ac:dyDescent="0.25">
      <c r="A166" s="18" t="s">
        <v>37</v>
      </c>
      <c r="B166" s="141" t="s">
        <v>187</v>
      </c>
      <c r="C166" s="142" t="s">
        <v>199</v>
      </c>
      <c r="D166" s="151" t="s">
        <v>200</v>
      </c>
      <c r="E166" s="145">
        <v>104.88168219030976</v>
      </c>
      <c r="F166" s="145">
        <f t="shared" si="140"/>
        <v>0</v>
      </c>
      <c r="G166" s="146">
        <v>0</v>
      </c>
      <c r="H166" s="146">
        <v>0</v>
      </c>
      <c r="I166" s="146">
        <v>0</v>
      </c>
      <c r="J166" s="146">
        <v>0</v>
      </c>
      <c r="K166" s="146">
        <v>0</v>
      </c>
      <c r="L166" s="146">
        <v>0</v>
      </c>
      <c r="M166" s="146">
        <v>0</v>
      </c>
      <c r="N166" s="147">
        <v>0</v>
      </c>
      <c r="O166" s="147">
        <v>0</v>
      </c>
      <c r="P166" s="145">
        <v>0</v>
      </c>
      <c r="Q166" s="148">
        <v>0</v>
      </c>
      <c r="R166" s="148">
        <v>0</v>
      </c>
      <c r="S166" s="148">
        <v>0</v>
      </c>
      <c r="T166" s="148">
        <v>0</v>
      </c>
      <c r="U166" s="148">
        <v>0</v>
      </c>
      <c r="V166" s="148">
        <v>0</v>
      </c>
      <c r="W166" s="148">
        <v>0</v>
      </c>
      <c r="X166" s="149">
        <v>0</v>
      </c>
      <c r="Y166" s="149">
        <v>0</v>
      </c>
      <c r="Z166" s="145">
        <v>0</v>
      </c>
      <c r="AA166" s="150">
        <v>0</v>
      </c>
      <c r="AB166" s="150">
        <v>0</v>
      </c>
      <c r="AC166" s="150">
        <v>0</v>
      </c>
      <c r="AD166" s="150">
        <v>0</v>
      </c>
      <c r="AE166" s="150">
        <v>0</v>
      </c>
      <c r="AF166" s="150">
        <v>0</v>
      </c>
      <c r="AG166" s="150">
        <v>0</v>
      </c>
      <c r="AH166" s="149">
        <v>0</v>
      </c>
      <c r="AI166" s="149">
        <v>0</v>
      </c>
      <c r="AJ166" s="145">
        <v>0</v>
      </c>
      <c r="AK166" s="148">
        <v>0</v>
      </c>
      <c r="AL166" s="148">
        <v>0</v>
      </c>
      <c r="AM166" s="148">
        <v>0</v>
      </c>
      <c r="AN166" s="148">
        <v>0</v>
      </c>
      <c r="AO166" s="148">
        <v>0</v>
      </c>
      <c r="AP166" s="148">
        <v>0</v>
      </c>
      <c r="AQ166" s="148">
        <v>0</v>
      </c>
      <c r="AR166" s="149">
        <v>0</v>
      </c>
      <c r="AS166" s="149">
        <v>0</v>
      </c>
      <c r="AT166" s="145">
        <v>0</v>
      </c>
      <c r="AU166" s="148">
        <v>0</v>
      </c>
      <c r="AV166" s="148">
        <v>0</v>
      </c>
      <c r="AW166" s="148">
        <v>0</v>
      </c>
      <c r="AX166" s="148">
        <v>0</v>
      </c>
      <c r="AY166" s="148">
        <v>0</v>
      </c>
      <c r="AZ166" s="148">
        <v>0</v>
      </c>
      <c r="BA166" s="148">
        <v>0</v>
      </c>
      <c r="BB166" s="149">
        <v>0</v>
      </c>
      <c r="BC166" s="149">
        <v>0</v>
      </c>
    </row>
    <row r="167" spans="1:55" ht="18.75" customHeight="1" x14ac:dyDescent="0.25">
      <c r="A167" s="18" t="s">
        <v>37</v>
      </c>
      <c r="B167" s="141" t="s">
        <v>187</v>
      </c>
      <c r="C167" s="142" t="s">
        <v>201</v>
      </c>
      <c r="D167" s="151" t="s">
        <v>202</v>
      </c>
      <c r="E167" s="145">
        <v>50.976111148283088</v>
      </c>
      <c r="F167" s="145">
        <f t="shared" si="140"/>
        <v>0</v>
      </c>
      <c r="G167" s="146">
        <v>0</v>
      </c>
      <c r="H167" s="146">
        <v>0</v>
      </c>
      <c r="I167" s="146">
        <v>0</v>
      </c>
      <c r="J167" s="146">
        <v>0</v>
      </c>
      <c r="K167" s="146">
        <v>0</v>
      </c>
      <c r="L167" s="146">
        <v>0</v>
      </c>
      <c r="M167" s="146">
        <v>0</v>
      </c>
      <c r="N167" s="147">
        <v>0</v>
      </c>
      <c r="O167" s="147">
        <v>0</v>
      </c>
      <c r="P167" s="145">
        <v>0</v>
      </c>
      <c r="Q167" s="148">
        <v>0</v>
      </c>
      <c r="R167" s="148">
        <v>0</v>
      </c>
      <c r="S167" s="148">
        <v>0</v>
      </c>
      <c r="T167" s="148">
        <v>0</v>
      </c>
      <c r="U167" s="148">
        <v>0</v>
      </c>
      <c r="V167" s="148">
        <v>0</v>
      </c>
      <c r="W167" s="148">
        <v>0</v>
      </c>
      <c r="X167" s="149">
        <v>0</v>
      </c>
      <c r="Y167" s="149">
        <v>0</v>
      </c>
      <c r="Z167" s="145">
        <v>0</v>
      </c>
      <c r="AA167" s="150">
        <v>0</v>
      </c>
      <c r="AB167" s="150">
        <v>0</v>
      </c>
      <c r="AC167" s="150">
        <v>0</v>
      </c>
      <c r="AD167" s="150">
        <v>0</v>
      </c>
      <c r="AE167" s="150">
        <v>0</v>
      </c>
      <c r="AF167" s="150">
        <v>0</v>
      </c>
      <c r="AG167" s="150">
        <v>0</v>
      </c>
      <c r="AH167" s="149">
        <v>0</v>
      </c>
      <c r="AI167" s="149">
        <v>0</v>
      </c>
      <c r="AJ167" s="145">
        <v>0</v>
      </c>
      <c r="AK167" s="148">
        <v>0</v>
      </c>
      <c r="AL167" s="148">
        <v>0</v>
      </c>
      <c r="AM167" s="148">
        <v>0</v>
      </c>
      <c r="AN167" s="148">
        <v>0</v>
      </c>
      <c r="AO167" s="148">
        <v>0</v>
      </c>
      <c r="AP167" s="148">
        <v>0</v>
      </c>
      <c r="AQ167" s="148">
        <v>0</v>
      </c>
      <c r="AR167" s="149">
        <v>0</v>
      </c>
      <c r="AS167" s="149">
        <v>0</v>
      </c>
      <c r="AT167" s="145">
        <v>0</v>
      </c>
      <c r="AU167" s="148">
        <v>0</v>
      </c>
      <c r="AV167" s="148">
        <v>0</v>
      </c>
      <c r="AW167" s="148">
        <v>0</v>
      </c>
      <c r="AX167" s="148">
        <v>0</v>
      </c>
      <c r="AY167" s="148">
        <v>0</v>
      </c>
      <c r="AZ167" s="148">
        <v>0</v>
      </c>
      <c r="BA167" s="148">
        <v>0</v>
      </c>
      <c r="BB167" s="149">
        <v>0</v>
      </c>
      <c r="BC167" s="149">
        <v>0</v>
      </c>
    </row>
    <row r="168" spans="1:55" ht="18.75" customHeight="1" x14ac:dyDescent="0.25">
      <c r="A168" s="18" t="s">
        <v>37</v>
      </c>
      <c r="B168" s="141" t="s">
        <v>187</v>
      </c>
      <c r="C168" s="142" t="s">
        <v>203</v>
      </c>
      <c r="D168" s="151" t="s">
        <v>204</v>
      </c>
      <c r="E168" s="145">
        <v>27.372989981986116</v>
      </c>
      <c r="F168" s="145">
        <f t="shared" si="140"/>
        <v>0</v>
      </c>
      <c r="G168" s="146">
        <v>0</v>
      </c>
      <c r="H168" s="146">
        <v>0</v>
      </c>
      <c r="I168" s="146">
        <v>0</v>
      </c>
      <c r="J168" s="146">
        <v>0</v>
      </c>
      <c r="K168" s="146">
        <v>0</v>
      </c>
      <c r="L168" s="146">
        <v>0</v>
      </c>
      <c r="M168" s="146">
        <v>0</v>
      </c>
      <c r="N168" s="147">
        <v>0</v>
      </c>
      <c r="O168" s="147">
        <v>0</v>
      </c>
      <c r="P168" s="145">
        <v>0</v>
      </c>
      <c r="Q168" s="148">
        <v>0</v>
      </c>
      <c r="R168" s="148">
        <v>0</v>
      </c>
      <c r="S168" s="148">
        <v>0</v>
      </c>
      <c r="T168" s="148">
        <v>0</v>
      </c>
      <c r="U168" s="148">
        <v>0</v>
      </c>
      <c r="V168" s="148">
        <v>0</v>
      </c>
      <c r="W168" s="148">
        <v>0</v>
      </c>
      <c r="X168" s="149">
        <v>0</v>
      </c>
      <c r="Y168" s="149">
        <v>0</v>
      </c>
      <c r="Z168" s="145">
        <v>0</v>
      </c>
      <c r="AA168" s="150">
        <v>0</v>
      </c>
      <c r="AB168" s="150">
        <v>0</v>
      </c>
      <c r="AC168" s="150">
        <v>0</v>
      </c>
      <c r="AD168" s="150">
        <v>0</v>
      </c>
      <c r="AE168" s="150">
        <v>0</v>
      </c>
      <c r="AF168" s="150">
        <v>0</v>
      </c>
      <c r="AG168" s="150">
        <v>0</v>
      </c>
      <c r="AH168" s="149">
        <v>0</v>
      </c>
      <c r="AI168" s="149">
        <v>0</v>
      </c>
      <c r="AJ168" s="145">
        <v>0</v>
      </c>
      <c r="AK168" s="148">
        <v>0</v>
      </c>
      <c r="AL168" s="148">
        <v>0</v>
      </c>
      <c r="AM168" s="148">
        <v>0</v>
      </c>
      <c r="AN168" s="148">
        <v>0</v>
      </c>
      <c r="AO168" s="148">
        <v>0</v>
      </c>
      <c r="AP168" s="148">
        <v>0</v>
      </c>
      <c r="AQ168" s="148">
        <v>0</v>
      </c>
      <c r="AR168" s="149">
        <v>0</v>
      </c>
      <c r="AS168" s="149">
        <v>0</v>
      </c>
      <c r="AT168" s="145">
        <v>0</v>
      </c>
      <c r="AU168" s="148">
        <v>0</v>
      </c>
      <c r="AV168" s="148">
        <v>0</v>
      </c>
      <c r="AW168" s="148">
        <v>0</v>
      </c>
      <c r="AX168" s="148">
        <v>0</v>
      </c>
      <c r="AY168" s="148">
        <v>0</v>
      </c>
      <c r="AZ168" s="148">
        <v>0</v>
      </c>
      <c r="BA168" s="148">
        <v>0</v>
      </c>
      <c r="BB168" s="149">
        <v>0</v>
      </c>
      <c r="BC168" s="149">
        <v>0</v>
      </c>
    </row>
    <row r="169" spans="1:55" ht="18.75" customHeight="1" x14ac:dyDescent="0.25">
      <c r="A169" s="18" t="s">
        <v>1716</v>
      </c>
      <c r="B169" s="141" t="s">
        <v>187</v>
      </c>
      <c r="C169" s="142" t="s">
        <v>607</v>
      </c>
      <c r="D169" s="151" t="s">
        <v>608</v>
      </c>
      <c r="E169" s="145">
        <v>23.194377106724552</v>
      </c>
      <c r="F169" s="145">
        <f t="shared" si="140"/>
        <v>0</v>
      </c>
      <c r="G169" s="146">
        <v>0</v>
      </c>
      <c r="H169" s="146">
        <v>0</v>
      </c>
      <c r="I169" s="146">
        <v>0</v>
      </c>
      <c r="J169" s="146">
        <v>0</v>
      </c>
      <c r="K169" s="146">
        <v>0</v>
      </c>
      <c r="L169" s="146">
        <v>0</v>
      </c>
      <c r="M169" s="146">
        <v>0</v>
      </c>
      <c r="N169" s="147">
        <v>0</v>
      </c>
      <c r="O169" s="147">
        <v>0</v>
      </c>
      <c r="P169" s="145">
        <v>0</v>
      </c>
      <c r="Q169" s="148">
        <v>0</v>
      </c>
      <c r="R169" s="148">
        <v>0</v>
      </c>
      <c r="S169" s="148">
        <v>0</v>
      </c>
      <c r="T169" s="148">
        <v>0</v>
      </c>
      <c r="U169" s="148">
        <v>0</v>
      </c>
      <c r="V169" s="148">
        <v>0</v>
      </c>
      <c r="W169" s="148">
        <v>0</v>
      </c>
      <c r="X169" s="149">
        <v>0</v>
      </c>
      <c r="Y169" s="149">
        <v>0</v>
      </c>
      <c r="Z169" s="145">
        <v>0</v>
      </c>
      <c r="AA169" s="150">
        <v>0</v>
      </c>
      <c r="AB169" s="150">
        <v>0</v>
      </c>
      <c r="AC169" s="150">
        <v>0</v>
      </c>
      <c r="AD169" s="150">
        <v>0</v>
      </c>
      <c r="AE169" s="150">
        <v>0</v>
      </c>
      <c r="AF169" s="150">
        <v>0</v>
      </c>
      <c r="AG169" s="150">
        <v>0</v>
      </c>
      <c r="AH169" s="149">
        <v>0</v>
      </c>
      <c r="AI169" s="149">
        <v>0</v>
      </c>
      <c r="AJ169" s="145">
        <v>0</v>
      </c>
      <c r="AK169" s="148">
        <v>0</v>
      </c>
      <c r="AL169" s="148">
        <v>0</v>
      </c>
      <c r="AM169" s="148">
        <v>0</v>
      </c>
      <c r="AN169" s="148">
        <v>0</v>
      </c>
      <c r="AO169" s="148">
        <v>0</v>
      </c>
      <c r="AP169" s="148">
        <v>0</v>
      </c>
      <c r="AQ169" s="148">
        <v>0</v>
      </c>
      <c r="AR169" s="149">
        <v>0</v>
      </c>
      <c r="AS169" s="149">
        <v>0</v>
      </c>
      <c r="AT169" s="145">
        <v>0</v>
      </c>
      <c r="AU169" s="148">
        <v>0</v>
      </c>
      <c r="AV169" s="148">
        <v>0</v>
      </c>
      <c r="AW169" s="148">
        <v>0</v>
      </c>
      <c r="AX169" s="148">
        <v>0</v>
      </c>
      <c r="AY169" s="148">
        <v>0</v>
      </c>
      <c r="AZ169" s="148">
        <v>0</v>
      </c>
      <c r="BA169" s="148">
        <v>0</v>
      </c>
      <c r="BB169" s="149">
        <v>0</v>
      </c>
      <c r="BC169" s="149">
        <v>0</v>
      </c>
    </row>
    <row r="170" spans="1:55" ht="18.75" customHeight="1" x14ac:dyDescent="0.25">
      <c r="A170" s="18" t="s">
        <v>37</v>
      </c>
      <c r="B170" s="141" t="s">
        <v>187</v>
      </c>
      <c r="C170" s="142" t="s">
        <v>205</v>
      </c>
      <c r="D170" s="151" t="s">
        <v>206</v>
      </c>
      <c r="E170" s="145">
        <v>10.390344478613532</v>
      </c>
      <c r="F170" s="145">
        <f t="shared" si="140"/>
        <v>0</v>
      </c>
      <c r="G170" s="146">
        <v>0</v>
      </c>
      <c r="H170" s="146">
        <v>0</v>
      </c>
      <c r="I170" s="146">
        <v>0</v>
      </c>
      <c r="J170" s="146">
        <v>0</v>
      </c>
      <c r="K170" s="146">
        <v>0</v>
      </c>
      <c r="L170" s="146">
        <v>0</v>
      </c>
      <c r="M170" s="146">
        <v>0</v>
      </c>
      <c r="N170" s="147">
        <v>0</v>
      </c>
      <c r="O170" s="147">
        <v>0</v>
      </c>
      <c r="P170" s="145">
        <v>0</v>
      </c>
      <c r="Q170" s="148">
        <v>0</v>
      </c>
      <c r="R170" s="148">
        <v>0</v>
      </c>
      <c r="S170" s="148">
        <v>0</v>
      </c>
      <c r="T170" s="148">
        <v>0</v>
      </c>
      <c r="U170" s="148">
        <v>0</v>
      </c>
      <c r="V170" s="148">
        <v>0</v>
      </c>
      <c r="W170" s="148">
        <v>0</v>
      </c>
      <c r="X170" s="149">
        <v>0</v>
      </c>
      <c r="Y170" s="149">
        <v>0</v>
      </c>
      <c r="Z170" s="145">
        <v>0</v>
      </c>
      <c r="AA170" s="150">
        <v>0</v>
      </c>
      <c r="AB170" s="150">
        <v>0</v>
      </c>
      <c r="AC170" s="150">
        <v>0</v>
      </c>
      <c r="AD170" s="150">
        <v>0</v>
      </c>
      <c r="AE170" s="150">
        <v>0</v>
      </c>
      <c r="AF170" s="150">
        <v>0</v>
      </c>
      <c r="AG170" s="150">
        <v>0</v>
      </c>
      <c r="AH170" s="149">
        <v>0</v>
      </c>
      <c r="AI170" s="149">
        <v>0</v>
      </c>
      <c r="AJ170" s="145">
        <v>0</v>
      </c>
      <c r="AK170" s="148">
        <v>0</v>
      </c>
      <c r="AL170" s="148">
        <v>0</v>
      </c>
      <c r="AM170" s="148">
        <v>0</v>
      </c>
      <c r="AN170" s="148">
        <v>0</v>
      </c>
      <c r="AO170" s="148">
        <v>0</v>
      </c>
      <c r="AP170" s="148">
        <v>0</v>
      </c>
      <c r="AQ170" s="148">
        <v>0</v>
      </c>
      <c r="AR170" s="149">
        <v>0</v>
      </c>
      <c r="AS170" s="149">
        <v>0</v>
      </c>
      <c r="AT170" s="145">
        <v>0</v>
      </c>
      <c r="AU170" s="148">
        <v>0</v>
      </c>
      <c r="AV170" s="148">
        <v>0</v>
      </c>
      <c r="AW170" s="148">
        <v>0</v>
      </c>
      <c r="AX170" s="148">
        <v>0</v>
      </c>
      <c r="AY170" s="148">
        <v>0</v>
      </c>
      <c r="AZ170" s="148">
        <v>0</v>
      </c>
      <c r="BA170" s="148">
        <v>0</v>
      </c>
      <c r="BB170" s="149">
        <v>0</v>
      </c>
      <c r="BC170" s="149">
        <v>0</v>
      </c>
    </row>
    <row r="171" spans="1:55" ht="18.75" customHeight="1" x14ac:dyDescent="0.25">
      <c r="A171" s="18" t="s">
        <v>37</v>
      </c>
      <c r="B171" s="141" t="s">
        <v>187</v>
      </c>
      <c r="C171" s="142" t="s">
        <v>207</v>
      </c>
      <c r="D171" s="151" t="s">
        <v>208</v>
      </c>
      <c r="E171" s="145">
        <v>3.9344732742517707</v>
      </c>
      <c r="F171" s="145">
        <f t="shared" si="140"/>
        <v>2.1651849599999999</v>
      </c>
      <c r="G171" s="146">
        <v>0</v>
      </c>
      <c r="H171" s="146">
        <v>0</v>
      </c>
      <c r="I171" s="146">
        <v>0.68700000000000006</v>
      </c>
      <c r="J171" s="146">
        <v>0</v>
      </c>
      <c r="K171" s="146">
        <v>0</v>
      </c>
      <c r="L171" s="146">
        <v>0</v>
      </c>
      <c r="M171" s="146">
        <v>0</v>
      </c>
      <c r="N171" s="147">
        <v>0</v>
      </c>
      <c r="O171" s="147">
        <v>0</v>
      </c>
      <c r="P171" s="145">
        <v>0</v>
      </c>
      <c r="Q171" s="148">
        <v>0</v>
      </c>
      <c r="R171" s="148">
        <v>0</v>
      </c>
      <c r="S171" s="148">
        <v>0</v>
      </c>
      <c r="T171" s="148">
        <v>0</v>
      </c>
      <c r="U171" s="148">
        <v>0</v>
      </c>
      <c r="V171" s="148">
        <v>0</v>
      </c>
      <c r="W171" s="148">
        <v>0</v>
      </c>
      <c r="X171" s="149">
        <v>0</v>
      </c>
      <c r="Y171" s="149">
        <v>0</v>
      </c>
      <c r="Z171" s="145">
        <v>0</v>
      </c>
      <c r="AA171" s="150">
        <v>0</v>
      </c>
      <c r="AB171" s="150">
        <v>0</v>
      </c>
      <c r="AC171" s="150">
        <v>0</v>
      </c>
      <c r="AD171" s="150">
        <v>0</v>
      </c>
      <c r="AE171" s="150">
        <v>0</v>
      </c>
      <c r="AF171" s="150">
        <v>0</v>
      </c>
      <c r="AG171" s="150">
        <v>0</v>
      </c>
      <c r="AH171" s="149">
        <v>0</v>
      </c>
      <c r="AI171" s="149">
        <v>0</v>
      </c>
      <c r="AJ171" s="145">
        <v>2.1651849599999999</v>
      </c>
      <c r="AK171" s="148">
        <v>0</v>
      </c>
      <c r="AL171" s="148">
        <v>0</v>
      </c>
      <c r="AM171" s="148">
        <v>0.68700000000000006</v>
      </c>
      <c r="AN171" s="148">
        <v>0</v>
      </c>
      <c r="AO171" s="148">
        <v>0</v>
      </c>
      <c r="AP171" s="148">
        <v>0</v>
      </c>
      <c r="AQ171" s="148">
        <v>0</v>
      </c>
      <c r="AR171" s="149">
        <v>0</v>
      </c>
      <c r="AS171" s="149">
        <v>0</v>
      </c>
      <c r="AT171" s="145">
        <v>0</v>
      </c>
      <c r="AU171" s="148">
        <v>0</v>
      </c>
      <c r="AV171" s="148">
        <v>0</v>
      </c>
      <c r="AW171" s="148">
        <v>0</v>
      </c>
      <c r="AX171" s="148">
        <v>0</v>
      </c>
      <c r="AY171" s="148">
        <v>0</v>
      </c>
      <c r="AZ171" s="148">
        <v>0</v>
      </c>
      <c r="BA171" s="148">
        <v>0</v>
      </c>
      <c r="BB171" s="149">
        <v>0</v>
      </c>
      <c r="BC171" s="149">
        <v>0</v>
      </c>
    </row>
    <row r="172" spans="1:55" ht="18.75" customHeight="1" x14ac:dyDescent="0.25">
      <c r="A172" s="18" t="s">
        <v>1716</v>
      </c>
      <c r="B172" s="141" t="s">
        <v>187</v>
      </c>
      <c r="C172" s="142" t="s">
        <v>209</v>
      </c>
      <c r="D172" s="151" t="s">
        <v>210</v>
      </c>
      <c r="E172" s="145">
        <v>97.454669965739683</v>
      </c>
      <c r="F172" s="145">
        <f t="shared" si="140"/>
        <v>15.733701999999999</v>
      </c>
      <c r="G172" s="146">
        <v>0</v>
      </c>
      <c r="H172" s="146">
        <v>0</v>
      </c>
      <c r="I172" s="146">
        <v>0</v>
      </c>
      <c r="J172" s="146">
        <v>7.0629999999999997</v>
      </c>
      <c r="K172" s="146">
        <v>0</v>
      </c>
      <c r="L172" s="146">
        <v>0</v>
      </c>
      <c r="M172" s="146">
        <v>0</v>
      </c>
      <c r="N172" s="147">
        <v>0</v>
      </c>
      <c r="O172" s="147">
        <v>0</v>
      </c>
      <c r="P172" s="145">
        <v>0</v>
      </c>
      <c r="Q172" s="148">
        <v>0</v>
      </c>
      <c r="R172" s="148">
        <v>0</v>
      </c>
      <c r="S172" s="148">
        <v>0</v>
      </c>
      <c r="T172" s="148">
        <v>0</v>
      </c>
      <c r="U172" s="148">
        <v>0</v>
      </c>
      <c r="V172" s="148">
        <v>0</v>
      </c>
      <c r="W172" s="148">
        <v>0</v>
      </c>
      <c r="X172" s="149">
        <v>0</v>
      </c>
      <c r="Y172" s="149">
        <v>0</v>
      </c>
      <c r="Z172" s="145">
        <v>15.733701999999999</v>
      </c>
      <c r="AA172" s="150">
        <v>0</v>
      </c>
      <c r="AB172" s="150">
        <v>0</v>
      </c>
      <c r="AC172" s="150">
        <v>0</v>
      </c>
      <c r="AD172" s="150">
        <v>7.0629999999999997</v>
      </c>
      <c r="AE172" s="150">
        <v>0</v>
      </c>
      <c r="AF172" s="150">
        <v>0</v>
      </c>
      <c r="AG172" s="150">
        <v>0</v>
      </c>
      <c r="AH172" s="149">
        <v>0</v>
      </c>
      <c r="AI172" s="149">
        <v>0</v>
      </c>
      <c r="AJ172" s="145">
        <v>0</v>
      </c>
      <c r="AK172" s="148">
        <v>0</v>
      </c>
      <c r="AL172" s="148">
        <v>0</v>
      </c>
      <c r="AM172" s="148">
        <v>0</v>
      </c>
      <c r="AN172" s="148">
        <v>0</v>
      </c>
      <c r="AO172" s="148">
        <v>0</v>
      </c>
      <c r="AP172" s="148">
        <v>0</v>
      </c>
      <c r="AQ172" s="148">
        <v>0</v>
      </c>
      <c r="AR172" s="149">
        <v>0</v>
      </c>
      <c r="AS172" s="149">
        <v>0</v>
      </c>
      <c r="AT172" s="145">
        <v>0</v>
      </c>
      <c r="AU172" s="148">
        <v>0</v>
      </c>
      <c r="AV172" s="148">
        <v>0</v>
      </c>
      <c r="AW172" s="148">
        <v>0</v>
      </c>
      <c r="AX172" s="148">
        <v>0</v>
      </c>
      <c r="AY172" s="148">
        <v>0</v>
      </c>
      <c r="AZ172" s="148">
        <v>0</v>
      </c>
      <c r="BA172" s="148">
        <v>0</v>
      </c>
      <c r="BB172" s="149">
        <v>0</v>
      </c>
      <c r="BC172" s="149">
        <v>0</v>
      </c>
    </row>
    <row r="173" spans="1:55" ht="18.75" customHeight="1" x14ac:dyDescent="0.25">
      <c r="A173" s="18" t="s">
        <v>37</v>
      </c>
      <c r="B173" s="141" t="s">
        <v>187</v>
      </c>
      <c r="C173" s="142" t="s">
        <v>211</v>
      </c>
      <c r="D173" s="151" t="s">
        <v>212</v>
      </c>
      <c r="E173" s="145">
        <v>20.575388631566167</v>
      </c>
      <c r="F173" s="145">
        <f t="shared" si="140"/>
        <v>0</v>
      </c>
      <c r="G173" s="146">
        <v>0</v>
      </c>
      <c r="H173" s="146">
        <v>0</v>
      </c>
      <c r="I173" s="146">
        <v>0</v>
      </c>
      <c r="J173" s="146">
        <v>0</v>
      </c>
      <c r="K173" s="146">
        <v>0</v>
      </c>
      <c r="L173" s="146">
        <v>0</v>
      </c>
      <c r="M173" s="146">
        <v>0</v>
      </c>
      <c r="N173" s="147">
        <v>0</v>
      </c>
      <c r="O173" s="147">
        <v>0</v>
      </c>
      <c r="P173" s="145">
        <v>0</v>
      </c>
      <c r="Q173" s="148">
        <v>0</v>
      </c>
      <c r="R173" s="148">
        <v>0</v>
      </c>
      <c r="S173" s="148">
        <v>0</v>
      </c>
      <c r="T173" s="148">
        <v>0</v>
      </c>
      <c r="U173" s="148">
        <v>0</v>
      </c>
      <c r="V173" s="148">
        <v>0</v>
      </c>
      <c r="W173" s="148">
        <v>0</v>
      </c>
      <c r="X173" s="149">
        <v>0</v>
      </c>
      <c r="Y173" s="149">
        <v>0</v>
      </c>
      <c r="Z173" s="145">
        <v>0</v>
      </c>
      <c r="AA173" s="150">
        <v>0</v>
      </c>
      <c r="AB173" s="150">
        <v>0</v>
      </c>
      <c r="AC173" s="150">
        <v>0</v>
      </c>
      <c r="AD173" s="150">
        <v>0</v>
      </c>
      <c r="AE173" s="150">
        <v>0</v>
      </c>
      <c r="AF173" s="150">
        <v>0</v>
      </c>
      <c r="AG173" s="150">
        <v>0</v>
      </c>
      <c r="AH173" s="149">
        <v>0</v>
      </c>
      <c r="AI173" s="149">
        <v>0</v>
      </c>
      <c r="AJ173" s="145">
        <v>0</v>
      </c>
      <c r="AK173" s="148">
        <v>0</v>
      </c>
      <c r="AL173" s="148">
        <v>0</v>
      </c>
      <c r="AM173" s="148">
        <v>0</v>
      </c>
      <c r="AN173" s="148">
        <v>0</v>
      </c>
      <c r="AO173" s="148">
        <v>0</v>
      </c>
      <c r="AP173" s="148">
        <v>0</v>
      </c>
      <c r="AQ173" s="148">
        <v>0</v>
      </c>
      <c r="AR173" s="149">
        <v>0</v>
      </c>
      <c r="AS173" s="149">
        <v>0</v>
      </c>
      <c r="AT173" s="145">
        <v>0</v>
      </c>
      <c r="AU173" s="148">
        <v>0</v>
      </c>
      <c r="AV173" s="148">
        <v>0</v>
      </c>
      <c r="AW173" s="148">
        <v>0</v>
      </c>
      <c r="AX173" s="148">
        <v>0</v>
      </c>
      <c r="AY173" s="148">
        <v>0</v>
      </c>
      <c r="AZ173" s="148">
        <v>0</v>
      </c>
      <c r="BA173" s="148">
        <v>0</v>
      </c>
      <c r="BB173" s="149">
        <v>0</v>
      </c>
      <c r="BC173" s="149">
        <v>0</v>
      </c>
    </row>
    <row r="174" spans="1:55" ht="18.75" customHeight="1" x14ac:dyDescent="0.25">
      <c r="A174" s="18" t="s">
        <v>37</v>
      </c>
      <c r="B174" s="141" t="s">
        <v>187</v>
      </c>
      <c r="C174" s="142" t="s">
        <v>213</v>
      </c>
      <c r="D174" s="151" t="s">
        <v>214</v>
      </c>
      <c r="E174" s="145">
        <v>7.2155077732728525</v>
      </c>
      <c r="F174" s="145">
        <f t="shared" si="140"/>
        <v>0</v>
      </c>
      <c r="G174" s="146">
        <v>0</v>
      </c>
      <c r="H174" s="146">
        <v>0</v>
      </c>
      <c r="I174" s="146">
        <v>0</v>
      </c>
      <c r="J174" s="146">
        <v>0</v>
      </c>
      <c r="K174" s="146">
        <v>0</v>
      </c>
      <c r="L174" s="146">
        <v>0</v>
      </c>
      <c r="M174" s="146">
        <v>0</v>
      </c>
      <c r="N174" s="147">
        <v>0</v>
      </c>
      <c r="O174" s="147">
        <v>0</v>
      </c>
      <c r="P174" s="145">
        <v>0</v>
      </c>
      <c r="Q174" s="148">
        <v>0</v>
      </c>
      <c r="R174" s="148">
        <v>0</v>
      </c>
      <c r="S174" s="148">
        <v>0</v>
      </c>
      <c r="T174" s="148">
        <v>0</v>
      </c>
      <c r="U174" s="148">
        <v>0</v>
      </c>
      <c r="V174" s="148">
        <v>0</v>
      </c>
      <c r="W174" s="148">
        <v>0</v>
      </c>
      <c r="X174" s="149">
        <v>0</v>
      </c>
      <c r="Y174" s="149">
        <v>0</v>
      </c>
      <c r="Z174" s="145">
        <v>0</v>
      </c>
      <c r="AA174" s="150">
        <v>0</v>
      </c>
      <c r="AB174" s="150">
        <v>0</v>
      </c>
      <c r="AC174" s="150">
        <v>0</v>
      </c>
      <c r="AD174" s="150">
        <v>0</v>
      </c>
      <c r="AE174" s="150">
        <v>0</v>
      </c>
      <c r="AF174" s="150">
        <v>0</v>
      </c>
      <c r="AG174" s="150">
        <v>0</v>
      </c>
      <c r="AH174" s="149">
        <v>0</v>
      </c>
      <c r="AI174" s="149">
        <v>0</v>
      </c>
      <c r="AJ174" s="145">
        <v>0</v>
      </c>
      <c r="AK174" s="148">
        <v>0</v>
      </c>
      <c r="AL174" s="148">
        <v>0</v>
      </c>
      <c r="AM174" s="148">
        <v>0</v>
      </c>
      <c r="AN174" s="148">
        <v>0</v>
      </c>
      <c r="AO174" s="148">
        <v>0</v>
      </c>
      <c r="AP174" s="148">
        <v>0</v>
      </c>
      <c r="AQ174" s="148">
        <v>0</v>
      </c>
      <c r="AR174" s="149">
        <v>0</v>
      </c>
      <c r="AS174" s="149">
        <v>0</v>
      </c>
      <c r="AT174" s="145">
        <v>0</v>
      </c>
      <c r="AU174" s="148">
        <v>0</v>
      </c>
      <c r="AV174" s="148">
        <v>0</v>
      </c>
      <c r="AW174" s="148">
        <v>0</v>
      </c>
      <c r="AX174" s="148">
        <v>0</v>
      </c>
      <c r="AY174" s="148">
        <v>0</v>
      </c>
      <c r="AZ174" s="148">
        <v>0</v>
      </c>
      <c r="BA174" s="148">
        <v>0</v>
      </c>
      <c r="BB174" s="149">
        <v>0</v>
      </c>
      <c r="BC174" s="149">
        <v>0</v>
      </c>
    </row>
    <row r="175" spans="1:55" ht="18.75" customHeight="1" x14ac:dyDescent="0.25">
      <c r="A175" s="18" t="s">
        <v>37</v>
      </c>
      <c r="B175" s="141" t="s">
        <v>187</v>
      </c>
      <c r="C175" s="142" t="s">
        <v>215</v>
      </c>
      <c r="D175" s="151" t="s">
        <v>216</v>
      </c>
      <c r="E175" s="145">
        <v>16.248126082149341</v>
      </c>
      <c r="F175" s="145">
        <f t="shared" si="140"/>
        <v>6.30019653</v>
      </c>
      <c r="G175" s="146">
        <v>0.1</v>
      </c>
      <c r="H175" s="146">
        <v>0</v>
      </c>
      <c r="I175" s="146">
        <v>1.238</v>
      </c>
      <c r="J175" s="146">
        <v>0</v>
      </c>
      <c r="K175" s="146">
        <v>5.0999999999999997E-2</v>
      </c>
      <c r="L175" s="146">
        <v>0</v>
      </c>
      <c r="M175" s="146">
        <v>0</v>
      </c>
      <c r="N175" s="147">
        <v>0</v>
      </c>
      <c r="O175" s="147">
        <v>0</v>
      </c>
      <c r="P175" s="145">
        <v>0</v>
      </c>
      <c r="Q175" s="148">
        <v>0</v>
      </c>
      <c r="R175" s="148">
        <v>0</v>
      </c>
      <c r="S175" s="148">
        <v>0</v>
      </c>
      <c r="T175" s="148">
        <v>0</v>
      </c>
      <c r="U175" s="148">
        <v>0</v>
      </c>
      <c r="V175" s="148">
        <v>0</v>
      </c>
      <c r="W175" s="148">
        <v>0</v>
      </c>
      <c r="X175" s="149">
        <v>0</v>
      </c>
      <c r="Y175" s="149">
        <v>0</v>
      </c>
      <c r="Z175" s="145">
        <v>0</v>
      </c>
      <c r="AA175" s="150">
        <v>0</v>
      </c>
      <c r="AB175" s="150">
        <v>0</v>
      </c>
      <c r="AC175" s="150">
        <v>0</v>
      </c>
      <c r="AD175" s="150">
        <v>0</v>
      </c>
      <c r="AE175" s="150">
        <v>0</v>
      </c>
      <c r="AF175" s="150">
        <v>0</v>
      </c>
      <c r="AG175" s="150">
        <v>0</v>
      </c>
      <c r="AH175" s="149">
        <v>0</v>
      </c>
      <c r="AI175" s="149">
        <v>0</v>
      </c>
      <c r="AJ175" s="145">
        <v>6.30019653</v>
      </c>
      <c r="AK175" s="148">
        <v>0.1</v>
      </c>
      <c r="AL175" s="148">
        <v>0</v>
      </c>
      <c r="AM175" s="148">
        <v>1.238</v>
      </c>
      <c r="AN175" s="148">
        <v>0</v>
      </c>
      <c r="AO175" s="148">
        <v>5.0999999999999997E-2</v>
      </c>
      <c r="AP175" s="148">
        <v>0</v>
      </c>
      <c r="AQ175" s="148">
        <v>0</v>
      </c>
      <c r="AR175" s="149">
        <v>0</v>
      </c>
      <c r="AS175" s="149">
        <v>0</v>
      </c>
      <c r="AT175" s="145">
        <v>0</v>
      </c>
      <c r="AU175" s="148">
        <v>0</v>
      </c>
      <c r="AV175" s="148">
        <v>0</v>
      </c>
      <c r="AW175" s="148">
        <v>0</v>
      </c>
      <c r="AX175" s="148">
        <v>0</v>
      </c>
      <c r="AY175" s="148">
        <v>0</v>
      </c>
      <c r="AZ175" s="148">
        <v>0</v>
      </c>
      <c r="BA175" s="148">
        <v>0</v>
      </c>
      <c r="BB175" s="149">
        <v>0</v>
      </c>
      <c r="BC175" s="149">
        <v>0</v>
      </c>
    </row>
    <row r="176" spans="1:55" ht="18.75" customHeight="1" x14ac:dyDescent="0.25">
      <c r="A176" s="18" t="s">
        <v>37</v>
      </c>
      <c r="B176" s="141" t="s">
        <v>187</v>
      </c>
      <c r="C176" s="142" t="s">
        <v>217</v>
      </c>
      <c r="D176" s="151" t="s">
        <v>218</v>
      </c>
      <c r="E176" s="145">
        <v>17.895171026279424</v>
      </c>
      <c r="F176" s="145">
        <f t="shared" si="140"/>
        <v>0</v>
      </c>
      <c r="G176" s="146">
        <v>0</v>
      </c>
      <c r="H176" s="146">
        <v>0</v>
      </c>
      <c r="I176" s="146">
        <v>0</v>
      </c>
      <c r="J176" s="146">
        <v>0</v>
      </c>
      <c r="K176" s="146">
        <v>0</v>
      </c>
      <c r="L176" s="146">
        <v>0</v>
      </c>
      <c r="M176" s="146">
        <v>0</v>
      </c>
      <c r="N176" s="147">
        <v>0</v>
      </c>
      <c r="O176" s="147">
        <v>0</v>
      </c>
      <c r="P176" s="145">
        <v>0</v>
      </c>
      <c r="Q176" s="148">
        <v>0</v>
      </c>
      <c r="R176" s="148">
        <v>0</v>
      </c>
      <c r="S176" s="148">
        <v>0</v>
      </c>
      <c r="T176" s="148">
        <v>0</v>
      </c>
      <c r="U176" s="148">
        <v>0</v>
      </c>
      <c r="V176" s="148">
        <v>0</v>
      </c>
      <c r="W176" s="148">
        <v>0</v>
      </c>
      <c r="X176" s="149">
        <v>0</v>
      </c>
      <c r="Y176" s="149">
        <v>0</v>
      </c>
      <c r="Z176" s="145">
        <v>0</v>
      </c>
      <c r="AA176" s="150">
        <v>0</v>
      </c>
      <c r="AB176" s="150">
        <v>0</v>
      </c>
      <c r="AC176" s="150">
        <v>0</v>
      </c>
      <c r="AD176" s="150">
        <v>0</v>
      </c>
      <c r="AE176" s="150">
        <v>0</v>
      </c>
      <c r="AF176" s="150">
        <v>0</v>
      </c>
      <c r="AG176" s="150">
        <v>0</v>
      </c>
      <c r="AH176" s="149">
        <v>0</v>
      </c>
      <c r="AI176" s="149">
        <v>0</v>
      </c>
      <c r="AJ176" s="145">
        <v>0</v>
      </c>
      <c r="AK176" s="148">
        <v>0</v>
      </c>
      <c r="AL176" s="148">
        <v>0</v>
      </c>
      <c r="AM176" s="148">
        <v>0</v>
      </c>
      <c r="AN176" s="148">
        <v>0</v>
      </c>
      <c r="AO176" s="148">
        <v>0</v>
      </c>
      <c r="AP176" s="148">
        <v>0</v>
      </c>
      <c r="AQ176" s="148">
        <v>0</v>
      </c>
      <c r="AR176" s="149">
        <v>0</v>
      </c>
      <c r="AS176" s="149">
        <v>0</v>
      </c>
      <c r="AT176" s="145">
        <v>0</v>
      </c>
      <c r="AU176" s="148">
        <v>0</v>
      </c>
      <c r="AV176" s="148">
        <v>0</v>
      </c>
      <c r="AW176" s="148">
        <v>0</v>
      </c>
      <c r="AX176" s="148">
        <v>0</v>
      </c>
      <c r="AY176" s="148">
        <v>0</v>
      </c>
      <c r="AZ176" s="148">
        <v>0</v>
      </c>
      <c r="BA176" s="148">
        <v>0</v>
      </c>
      <c r="BB176" s="149">
        <v>0</v>
      </c>
      <c r="BC176" s="149">
        <v>0</v>
      </c>
    </row>
    <row r="177" spans="1:55" ht="18.75" customHeight="1" x14ac:dyDescent="0.25">
      <c r="A177" s="18" t="s">
        <v>37</v>
      </c>
      <c r="B177" s="141" t="s">
        <v>187</v>
      </c>
      <c r="C177" s="142" t="s">
        <v>219</v>
      </c>
      <c r="D177" s="151" t="s">
        <v>220</v>
      </c>
      <c r="E177" s="145">
        <v>7.4809466357082703</v>
      </c>
      <c r="F177" s="145">
        <f t="shared" si="140"/>
        <v>0</v>
      </c>
      <c r="G177" s="146">
        <v>0</v>
      </c>
      <c r="H177" s="146">
        <v>0</v>
      </c>
      <c r="I177" s="146">
        <v>0</v>
      </c>
      <c r="J177" s="146">
        <v>0</v>
      </c>
      <c r="K177" s="146">
        <v>0</v>
      </c>
      <c r="L177" s="146">
        <v>0</v>
      </c>
      <c r="M177" s="146">
        <v>0</v>
      </c>
      <c r="N177" s="147">
        <v>0</v>
      </c>
      <c r="O177" s="147">
        <v>0</v>
      </c>
      <c r="P177" s="145">
        <v>0</v>
      </c>
      <c r="Q177" s="148">
        <v>0</v>
      </c>
      <c r="R177" s="148">
        <v>0</v>
      </c>
      <c r="S177" s="148">
        <v>0</v>
      </c>
      <c r="T177" s="148">
        <v>0</v>
      </c>
      <c r="U177" s="148">
        <v>0</v>
      </c>
      <c r="V177" s="148">
        <v>0</v>
      </c>
      <c r="W177" s="148">
        <v>0</v>
      </c>
      <c r="X177" s="149">
        <v>0</v>
      </c>
      <c r="Y177" s="149">
        <v>0</v>
      </c>
      <c r="Z177" s="145">
        <v>0</v>
      </c>
      <c r="AA177" s="150">
        <v>0</v>
      </c>
      <c r="AB177" s="150">
        <v>0</v>
      </c>
      <c r="AC177" s="150">
        <v>0</v>
      </c>
      <c r="AD177" s="150">
        <v>0</v>
      </c>
      <c r="AE177" s="150">
        <v>0</v>
      </c>
      <c r="AF177" s="150">
        <v>0</v>
      </c>
      <c r="AG177" s="150">
        <v>0</v>
      </c>
      <c r="AH177" s="149">
        <v>0</v>
      </c>
      <c r="AI177" s="149">
        <v>0</v>
      </c>
      <c r="AJ177" s="145">
        <v>0</v>
      </c>
      <c r="AK177" s="148">
        <v>0</v>
      </c>
      <c r="AL177" s="148">
        <v>0</v>
      </c>
      <c r="AM177" s="148">
        <v>0</v>
      </c>
      <c r="AN177" s="148">
        <v>0</v>
      </c>
      <c r="AO177" s="148">
        <v>0</v>
      </c>
      <c r="AP177" s="148">
        <v>0</v>
      </c>
      <c r="AQ177" s="148">
        <v>0</v>
      </c>
      <c r="AR177" s="149">
        <v>0</v>
      </c>
      <c r="AS177" s="149">
        <v>0</v>
      </c>
      <c r="AT177" s="145">
        <v>0</v>
      </c>
      <c r="AU177" s="148">
        <v>0</v>
      </c>
      <c r="AV177" s="148">
        <v>0</v>
      </c>
      <c r="AW177" s="148">
        <v>0</v>
      </c>
      <c r="AX177" s="148">
        <v>0</v>
      </c>
      <c r="AY177" s="148">
        <v>0</v>
      </c>
      <c r="AZ177" s="148">
        <v>0</v>
      </c>
      <c r="BA177" s="148">
        <v>0</v>
      </c>
      <c r="BB177" s="149">
        <v>0</v>
      </c>
      <c r="BC177" s="149">
        <v>0</v>
      </c>
    </row>
    <row r="178" spans="1:55" ht="18.75" customHeight="1" x14ac:dyDescent="0.25">
      <c r="A178" s="18" t="s">
        <v>37</v>
      </c>
      <c r="B178" s="141" t="s">
        <v>187</v>
      </c>
      <c r="C178" s="142" t="s">
        <v>221</v>
      </c>
      <c r="D178" s="151" t="s">
        <v>222</v>
      </c>
      <c r="E178" s="145">
        <v>18.547336318700445</v>
      </c>
      <c r="F178" s="145">
        <f t="shared" si="140"/>
        <v>0</v>
      </c>
      <c r="G178" s="146">
        <v>0</v>
      </c>
      <c r="H178" s="146">
        <v>0</v>
      </c>
      <c r="I178" s="146">
        <v>0</v>
      </c>
      <c r="J178" s="146">
        <v>0</v>
      </c>
      <c r="K178" s="146">
        <v>0</v>
      </c>
      <c r="L178" s="146">
        <v>0</v>
      </c>
      <c r="M178" s="146">
        <v>0</v>
      </c>
      <c r="N178" s="147">
        <v>0</v>
      </c>
      <c r="O178" s="147">
        <v>0</v>
      </c>
      <c r="P178" s="145">
        <v>0</v>
      </c>
      <c r="Q178" s="148">
        <v>0</v>
      </c>
      <c r="R178" s="148">
        <v>0</v>
      </c>
      <c r="S178" s="148">
        <v>0</v>
      </c>
      <c r="T178" s="148">
        <v>0</v>
      </c>
      <c r="U178" s="148">
        <v>0</v>
      </c>
      <c r="V178" s="148">
        <v>0</v>
      </c>
      <c r="W178" s="148">
        <v>0</v>
      </c>
      <c r="X178" s="149">
        <v>0</v>
      </c>
      <c r="Y178" s="149">
        <v>0</v>
      </c>
      <c r="Z178" s="145">
        <v>0</v>
      </c>
      <c r="AA178" s="150">
        <v>0</v>
      </c>
      <c r="AB178" s="150">
        <v>0</v>
      </c>
      <c r="AC178" s="150">
        <v>0</v>
      </c>
      <c r="AD178" s="150">
        <v>0</v>
      </c>
      <c r="AE178" s="150">
        <v>0</v>
      </c>
      <c r="AF178" s="150">
        <v>0</v>
      </c>
      <c r="AG178" s="150">
        <v>0</v>
      </c>
      <c r="AH178" s="149">
        <v>0</v>
      </c>
      <c r="AI178" s="149">
        <v>0</v>
      </c>
      <c r="AJ178" s="145">
        <v>0</v>
      </c>
      <c r="AK178" s="148">
        <v>0</v>
      </c>
      <c r="AL178" s="148">
        <v>0</v>
      </c>
      <c r="AM178" s="148">
        <v>0</v>
      </c>
      <c r="AN178" s="148">
        <v>0</v>
      </c>
      <c r="AO178" s="148">
        <v>0</v>
      </c>
      <c r="AP178" s="148">
        <v>0</v>
      </c>
      <c r="AQ178" s="148">
        <v>0</v>
      </c>
      <c r="AR178" s="149">
        <v>0</v>
      </c>
      <c r="AS178" s="149">
        <v>0</v>
      </c>
      <c r="AT178" s="145">
        <v>0</v>
      </c>
      <c r="AU178" s="148">
        <v>0</v>
      </c>
      <c r="AV178" s="148">
        <v>0</v>
      </c>
      <c r="AW178" s="148">
        <v>0</v>
      </c>
      <c r="AX178" s="148">
        <v>0</v>
      </c>
      <c r="AY178" s="148">
        <v>0</v>
      </c>
      <c r="AZ178" s="148">
        <v>0</v>
      </c>
      <c r="BA178" s="148">
        <v>0</v>
      </c>
      <c r="BB178" s="149">
        <v>0</v>
      </c>
      <c r="BC178" s="149">
        <v>0</v>
      </c>
    </row>
    <row r="179" spans="1:55" ht="18.75" customHeight="1" x14ac:dyDescent="0.25">
      <c r="A179" s="18" t="s">
        <v>37</v>
      </c>
      <c r="B179" s="141" t="s">
        <v>187</v>
      </c>
      <c r="C179" s="142" t="s">
        <v>223</v>
      </c>
      <c r="D179" s="151" t="s">
        <v>224</v>
      </c>
      <c r="E179" s="145">
        <v>7.8457137735122506</v>
      </c>
      <c r="F179" s="145">
        <f t="shared" si="140"/>
        <v>0</v>
      </c>
      <c r="G179" s="146">
        <v>0</v>
      </c>
      <c r="H179" s="146">
        <v>0</v>
      </c>
      <c r="I179" s="146">
        <v>0</v>
      </c>
      <c r="J179" s="146">
        <v>0</v>
      </c>
      <c r="K179" s="146">
        <v>0</v>
      </c>
      <c r="L179" s="146">
        <v>0</v>
      </c>
      <c r="M179" s="146">
        <v>0</v>
      </c>
      <c r="N179" s="147">
        <v>0</v>
      </c>
      <c r="O179" s="147">
        <v>0</v>
      </c>
      <c r="P179" s="145">
        <v>0</v>
      </c>
      <c r="Q179" s="148">
        <v>0</v>
      </c>
      <c r="R179" s="148">
        <v>0</v>
      </c>
      <c r="S179" s="148">
        <v>0</v>
      </c>
      <c r="T179" s="148">
        <v>0</v>
      </c>
      <c r="U179" s="148">
        <v>0</v>
      </c>
      <c r="V179" s="148">
        <v>0</v>
      </c>
      <c r="W179" s="148">
        <v>0</v>
      </c>
      <c r="X179" s="149">
        <v>0</v>
      </c>
      <c r="Y179" s="149">
        <v>0</v>
      </c>
      <c r="Z179" s="145">
        <v>0</v>
      </c>
      <c r="AA179" s="150">
        <v>0</v>
      </c>
      <c r="AB179" s="150">
        <v>0</v>
      </c>
      <c r="AC179" s="150">
        <v>0</v>
      </c>
      <c r="AD179" s="150">
        <v>0</v>
      </c>
      <c r="AE179" s="150">
        <v>0</v>
      </c>
      <c r="AF179" s="150">
        <v>0</v>
      </c>
      <c r="AG179" s="150">
        <v>0</v>
      </c>
      <c r="AH179" s="149">
        <v>0</v>
      </c>
      <c r="AI179" s="149">
        <v>0</v>
      </c>
      <c r="AJ179" s="145">
        <v>0</v>
      </c>
      <c r="AK179" s="148">
        <v>0</v>
      </c>
      <c r="AL179" s="148">
        <v>0</v>
      </c>
      <c r="AM179" s="148">
        <v>0</v>
      </c>
      <c r="AN179" s="148">
        <v>0</v>
      </c>
      <c r="AO179" s="148">
        <v>0</v>
      </c>
      <c r="AP179" s="148">
        <v>0</v>
      </c>
      <c r="AQ179" s="148">
        <v>0</v>
      </c>
      <c r="AR179" s="149">
        <v>0</v>
      </c>
      <c r="AS179" s="149">
        <v>0</v>
      </c>
      <c r="AT179" s="145">
        <v>0</v>
      </c>
      <c r="AU179" s="148">
        <v>0</v>
      </c>
      <c r="AV179" s="148">
        <v>0</v>
      </c>
      <c r="AW179" s="148">
        <v>0</v>
      </c>
      <c r="AX179" s="148">
        <v>0</v>
      </c>
      <c r="AY179" s="148">
        <v>0</v>
      </c>
      <c r="AZ179" s="148">
        <v>0</v>
      </c>
      <c r="BA179" s="148">
        <v>0</v>
      </c>
      <c r="BB179" s="149">
        <v>0</v>
      </c>
      <c r="BC179" s="149">
        <v>0</v>
      </c>
    </row>
    <row r="180" spans="1:55" ht="18.75" customHeight="1" x14ac:dyDescent="0.25">
      <c r="A180" s="18" t="s">
        <v>37</v>
      </c>
      <c r="B180" s="141" t="s">
        <v>187</v>
      </c>
      <c r="C180" s="142" t="s">
        <v>225</v>
      </c>
      <c r="D180" s="151" t="s">
        <v>226</v>
      </c>
      <c r="E180" s="145">
        <v>3.4968373449079224</v>
      </c>
      <c r="F180" s="145">
        <f t="shared" si="140"/>
        <v>0</v>
      </c>
      <c r="G180" s="146">
        <v>0</v>
      </c>
      <c r="H180" s="146">
        <v>0</v>
      </c>
      <c r="I180" s="146">
        <v>0</v>
      </c>
      <c r="J180" s="146">
        <v>0</v>
      </c>
      <c r="K180" s="146">
        <v>0</v>
      </c>
      <c r="L180" s="146">
        <v>0</v>
      </c>
      <c r="M180" s="146">
        <v>0</v>
      </c>
      <c r="N180" s="147">
        <v>0</v>
      </c>
      <c r="O180" s="147">
        <v>0</v>
      </c>
      <c r="P180" s="145">
        <v>0</v>
      </c>
      <c r="Q180" s="148">
        <v>0</v>
      </c>
      <c r="R180" s="148">
        <v>0</v>
      </c>
      <c r="S180" s="148">
        <v>0</v>
      </c>
      <c r="T180" s="148">
        <v>0</v>
      </c>
      <c r="U180" s="148">
        <v>0</v>
      </c>
      <c r="V180" s="148">
        <v>0</v>
      </c>
      <c r="W180" s="148">
        <v>0</v>
      </c>
      <c r="X180" s="149">
        <v>0</v>
      </c>
      <c r="Y180" s="149">
        <v>0</v>
      </c>
      <c r="Z180" s="145">
        <v>0</v>
      </c>
      <c r="AA180" s="150">
        <v>0</v>
      </c>
      <c r="AB180" s="150">
        <v>0</v>
      </c>
      <c r="AC180" s="150">
        <v>0</v>
      </c>
      <c r="AD180" s="150">
        <v>0</v>
      </c>
      <c r="AE180" s="150">
        <v>0</v>
      </c>
      <c r="AF180" s="150">
        <v>0</v>
      </c>
      <c r="AG180" s="150">
        <v>0</v>
      </c>
      <c r="AH180" s="149">
        <v>0</v>
      </c>
      <c r="AI180" s="149">
        <v>0</v>
      </c>
      <c r="AJ180" s="145">
        <v>0</v>
      </c>
      <c r="AK180" s="148">
        <v>0</v>
      </c>
      <c r="AL180" s="148">
        <v>0</v>
      </c>
      <c r="AM180" s="148">
        <v>0</v>
      </c>
      <c r="AN180" s="148">
        <v>0</v>
      </c>
      <c r="AO180" s="148">
        <v>0</v>
      </c>
      <c r="AP180" s="148">
        <v>0</v>
      </c>
      <c r="AQ180" s="148">
        <v>0</v>
      </c>
      <c r="AR180" s="149">
        <v>0</v>
      </c>
      <c r="AS180" s="149">
        <v>0</v>
      </c>
      <c r="AT180" s="145">
        <v>0</v>
      </c>
      <c r="AU180" s="148">
        <v>0</v>
      </c>
      <c r="AV180" s="148">
        <v>0</v>
      </c>
      <c r="AW180" s="148">
        <v>0</v>
      </c>
      <c r="AX180" s="148">
        <v>0</v>
      </c>
      <c r="AY180" s="148">
        <v>0</v>
      </c>
      <c r="AZ180" s="148">
        <v>0</v>
      </c>
      <c r="BA180" s="148">
        <v>0</v>
      </c>
      <c r="BB180" s="149">
        <v>0</v>
      </c>
      <c r="BC180" s="149">
        <v>0</v>
      </c>
    </row>
    <row r="181" spans="1:55" ht="18.75" customHeight="1" x14ac:dyDescent="0.25">
      <c r="A181" s="18" t="s">
        <v>37</v>
      </c>
      <c r="B181" s="141" t="s">
        <v>187</v>
      </c>
      <c r="C181" s="142" t="s">
        <v>227</v>
      </c>
      <c r="D181" s="151" t="s">
        <v>228</v>
      </c>
      <c r="E181" s="145">
        <v>24.144356005408312</v>
      </c>
      <c r="F181" s="145">
        <f t="shared" si="140"/>
        <v>0</v>
      </c>
      <c r="G181" s="146">
        <v>0</v>
      </c>
      <c r="H181" s="146">
        <v>0</v>
      </c>
      <c r="I181" s="146">
        <v>0</v>
      </c>
      <c r="J181" s="146">
        <v>0</v>
      </c>
      <c r="K181" s="146">
        <v>0</v>
      </c>
      <c r="L181" s="146">
        <v>0</v>
      </c>
      <c r="M181" s="146">
        <v>0</v>
      </c>
      <c r="N181" s="147">
        <v>0</v>
      </c>
      <c r="O181" s="147">
        <v>0</v>
      </c>
      <c r="P181" s="145">
        <v>0</v>
      </c>
      <c r="Q181" s="148">
        <v>0</v>
      </c>
      <c r="R181" s="148">
        <v>0</v>
      </c>
      <c r="S181" s="148">
        <v>0</v>
      </c>
      <c r="T181" s="148">
        <v>0</v>
      </c>
      <c r="U181" s="148">
        <v>0</v>
      </c>
      <c r="V181" s="148">
        <v>0</v>
      </c>
      <c r="W181" s="148">
        <v>0</v>
      </c>
      <c r="X181" s="149">
        <v>0</v>
      </c>
      <c r="Y181" s="149">
        <v>0</v>
      </c>
      <c r="Z181" s="145">
        <v>0</v>
      </c>
      <c r="AA181" s="150">
        <v>0</v>
      </c>
      <c r="AB181" s="150">
        <v>0</v>
      </c>
      <c r="AC181" s="150">
        <v>0</v>
      </c>
      <c r="AD181" s="150">
        <v>0</v>
      </c>
      <c r="AE181" s="150">
        <v>0</v>
      </c>
      <c r="AF181" s="150">
        <v>0</v>
      </c>
      <c r="AG181" s="150">
        <v>0</v>
      </c>
      <c r="AH181" s="149">
        <v>0</v>
      </c>
      <c r="AI181" s="149">
        <v>0</v>
      </c>
      <c r="AJ181" s="145">
        <v>0</v>
      </c>
      <c r="AK181" s="148">
        <v>0</v>
      </c>
      <c r="AL181" s="148">
        <v>0</v>
      </c>
      <c r="AM181" s="148">
        <v>0</v>
      </c>
      <c r="AN181" s="148">
        <v>0</v>
      </c>
      <c r="AO181" s="148">
        <v>0</v>
      </c>
      <c r="AP181" s="148">
        <v>0</v>
      </c>
      <c r="AQ181" s="148">
        <v>0</v>
      </c>
      <c r="AR181" s="149">
        <v>0</v>
      </c>
      <c r="AS181" s="149">
        <v>0</v>
      </c>
      <c r="AT181" s="145">
        <v>0</v>
      </c>
      <c r="AU181" s="148">
        <v>0</v>
      </c>
      <c r="AV181" s="148">
        <v>0</v>
      </c>
      <c r="AW181" s="148">
        <v>0</v>
      </c>
      <c r="AX181" s="148">
        <v>0</v>
      </c>
      <c r="AY181" s="148">
        <v>0</v>
      </c>
      <c r="AZ181" s="148">
        <v>0</v>
      </c>
      <c r="BA181" s="148">
        <v>0</v>
      </c>
      <c r="BB181" s="149">
        <v>0</v>
      </c>
      <c r="BC181" s="149">
        <v>0</v>
      </c>
    </row>
    <row r="182" spans="1:55" ht="18.75" customHeight="1" x14ac:dyDescent="0.25">
      <c r="A182" s="18" t="s">
        <v>1716</v>
      </c>
      <c r="B182" s="141" t="s">
        <v>187</v>
      </c>
      <c r="C182" s="142" t="s">
        <v>609</v>
      </c>
      <c r="D182" s="151" t="s">
        <v>610</v>
      </c>
      <c r="E182" s="145">
        <v>38.180942319456904</v>
      </c>
      <c r="F182" s="145">
        <f t="shared" si="140"/>
        <v>0</v>
      </c>
      <c r="G182" s="146">
        <v>0</v>
      </c>
      <c r="H182" s="146">
        <v>0</v>
      </c>
      <c r="I182" s="146">
        <v>0</v>
      </c>
      <c r="J182" s="146">
        <v>0</v>
      </c>
      <c r="K182" s="146">
        <v>0</v>
      </c>
      <c r="L182" s="146">
        <v>0</v>
      </c>
      <c r="M182" s="146">
        <v>0</v>
      </c>
      <c r="N182" s="147">
        <v>0</v>
      </c>
      <c r="O182" s="147">
        <v>0</v>
      </c>
      <c r="P182" s="145">
        <v>0</v>
      </c>
      <c r="Q182" s="148">
        <v>0</v>
      </c>
      <c r="R182" s="148">
        <v>0</v>
      </c>
      <c r="S182" s="148">
        <v>0</v>
      </c>
      <c r="T182" s="148">
        <v>0</v>
      </c>
      <c r="U182" s="148">
        <v>0</v>
      </c>
      <c r="V182" s="148">
        <v>0</v>
      </c>
      <c r="W182" s="148">
        <v>0</v>
      </c>
      <c r="X182" s="149">
        <v>0</v>
      </c>
      <c r="Y182" s="149">
        <v>0</v>
      </c>
      <c r="Z182" s="145">
        <v>0</v>
      </c>
      <c r="AA182" s="150">
        <v>0</v>
      </c>
      <c r="AB182" s="150">
        <v>0</v>
      </c>
      <c r="AC182" s="150">
        <v>0</v>
      </c>
      <c r="AD182" s="150">
        <v>0</v>
      </c>
      <c r="AE182" s="150">
        <v>0</v>
      </c>
      <c r="AF182" s="150">
        <v>0</v>
      </c>
      <c r="AG182" s="150">
        <v>0</v>
      </c>
      <c r="AH182" s="149">
        <v>0</v>
      </c>
      <c r="AI182" s="149">
        <v>0</v>
      </c>
      <c r="AJ182" s="145">
        <v>0</v>
      </c>
      <c r="AK182" s="148">
        <v>0</v>
      </c>
      <c r="AL182" s="148">
        <v>0</v>
      </c>
      <c r="AM182" s="148">
        <v>0</v>
      </c>
      <c r="AN182" s="148">
        <v>0</v>
      </c>
      <c r="AO182" s="148">
        <v>0</v>
      </c>
      <c r="AP182" s="148">
        <v>0</v>
      </c>
      <c r="AQ182" s="148">
        <v>0</v>
      </c>
      <c r="AR182" s="149">
        <v>0</v>
      </c>
      <c r="AS182" s="149">
        <v>0</v>
      </c>
      <c r="AT182" s="145">
        <v>0</v>
      </c>
      <c r="AU182" s="148">
        <v>0</v>
      </c>
      <c r="AV182" s="148">
        <v>0</v>
      </c>
      <c r="AW182" s="148">
        <v>0</v>
      </c>
      <c r="AX182" s="148">
        <v>0</v>
      </c>
      <c r="AY182" s="148">
        <v>0</v>
      </c>
      <c r="AZ182" s="148">
        <v>0</v>
      </c>
      <c r="BA182" s="148">
        <v>0</v>
      </c>
      <c r="BB182" s="149">
        <v>0</v>
      </c>
      <c r="BC182" s="149">
        <v>0</v>
      </c>
    </row>
    <row r="183" spans="1:55" ht="18.75" customHeight="1" x14ac:dyDescent="0.25">
      <c r="A183" s="18" t="s">
        <v>37</v>
      </c>
      <c r="B183" s="141" t="s">
        <v>187</v>
      </c>
      <c r="C183" s="142" t="s">
        <v>229</v>
      </c>
      <c r="D183" s="151" t="s">
        <v>230</v>
      </c>
      <c r="E183" s="145">
        <v>52.454970257774164</v>
      </c>
      <c r="F183" s="145">
        <f t="shared" si="140"/>
        <v>0</v>
      </c>
      <c r="G183" s="146">
        <v>0</v>
      </c>
      <c r="H183" s="146">
        <v>0</v>
      </c>
      <c r="I183" s="146">
        <v>0</v>
      </c>
      <c r="J183" s="146">
        <v>0</v>
      </c>
      <c r="K183" s="146">
        <v>0</v>
      </c>
      <c r="L183" s="146">
        <v>0</v>
      </c>
      <c r="M183" s="146">
        <v>0</v>
      </c>
      <c r="N183" s="147">
        <v>0</v>
      </c>
      <c r="O183" s="147">
        <v>0</v>
      </c>
      <c r="P183" s="145">
        <v>0</v>
      </c>
      <c r="Q183" s="148">
        <v>0</v>
      </c>
      <c r="R183" s="148">
        <v>0</v>
      </c>
      <c r="S183" s="148">
        <v>0</v>
      </c>
      <c r="T183" s="148">
        <v>0</v>
      </c>
      <c r="U183" s="148">
        <v>0</v>
      </c>
      <c r="V183" s="148">
        <v>0</v>
      </c>
      <c r="W183" s="148">
        <v>0</v>
      </c>
      <c r="X183" s="149">
        <v>0</v>
      </c>
      <c r="Y183" s="149">
        <v>0</v>
      </c>
      <c r="Z183" s="145">
        <v>0</v>
      </c>
      <c r="AA183" s="150">
        <v>0</v>
      </c>
      <c r="AB183" s="150">
        <v>0</v>
      </c>
      <c r="AC183" s="150">
        <v>0</v>
      </c>
      <c r="AD183" s="150">
        <v>0</v>
      </c>
      <c r="AE183" s="150">
        <v>0</v>
      </c>
      <c r="AF183" s="150">
        <v>0</v>
      </c>
      <c r="AG183" s="150">
        <v>0</v>
      </c>
      <c r="AH183" s="149">
        <v>0</v>
      </c>
      <c r="AI183" s="149">
        <v>0</v>
      </c>
      <c r="AJ183" s="145">
        <v>0</v>
      </c>
      <c r="AK183" s="148">
        <v>0</v>
      </c>
      <c r="AL183" s="148">
        <v>0</v>
      </c>
      <c r="AM183" s="148">
        <v>0</v>
      </c>
      <c r="AN183" s="148">
        <v>0</v>
      </c>
      <c r="AO183" s="148">
        <v>0</v>
      </c>
      <c r="AP183" s="148">
        <v>0</v>
      </c>
      <c r="AQ183" s="148">
        <v>0</v>
      </c>
      <c r="AR183" s="149">
        <v>0</v>
      </c>
      <c r="AS183" s="149">
        <v>0</v>
      </c>
      <c r="AT183" s="145">
        <v>0</v>
      </c>
      <c r="AU183" s="148">
        <v>0</v>
      </c>
      <c r="AV183" s="148">
        <v>0</v>
      </c>
      <c r="AW183" s="148">
        <v>0</v>
      </c>
      <c r="AX183" s="148">
        <v>0</v>
      </c>
      <c r="AY183" s="148">
        <v>0</v>
      </c>
      <c r="AZ183" s="148">
        <v>0</v>
      </c>
      <c r="BA183" s="148">
        <v>0</v>
      </c>
      <c r="BB183" s="149">
        <v>0</v>
      </c>
      <c r="BC183" s="149">
        <v>0</v>
      </c>
    </row>
    <row r="184" spans="1:55" ht="18.75" customHeight="1" x14ac:dyDescent="0.25">
      <c r="A184" s="18" t="s">
        <v>37</v>
      </c>
      <c r="B184" s="141" t="s">
        <v>187</v>
      </c>
      <c r="C184" s="142" t="s">
        <v>231</v>
      </c>
      <c r="D184" s="151" t="s">
        <v>232</v>
      </c>
      <c r="E184" s="145">
        <v>10.833212071826992</v>
      </c>
      <c r="F184" s="145">
        <f t="shared" si="140"/>
        <v>0</v>
      </c>
      <c r="G184" s="146">
        <v>0</v>
      </c>
      <c r="H184" s="146">
        <v>0</v>
      </c>
      <c r="I184" s="146">
        <v>0</v>
      </c>
      <c r="J184" s="146">
        <v>0</v>
      </c>
      <c r="K184" s="146">
        <v>0</v>
      </c>
      <c r="L184" s="146">
        <v>0</v>
      </c>
      <c r="M184" s="146">
        <v>0</v>
      </c>
      <c r="N184" s="147">
        <v>0</v>
      </c>
      <c r="O184" s="147">
        <v>0</v>
      </c>
      <c r="P184" s="145">
        <v>0</v>
      </c>
      <c r="Q184" s="148">
        <v>0</v>
      </c>
      <c r="R184" s="148">
        <v>0</v>
      </c>
      <c r="S184" s="148">
        <v>0</v>
      </c>
      <c r="T184" s="148">
        <v>0</v>
      </c>
      <c r="U184" s="148">
        <v>0</v>
      </c>
      <c r="V184" s="148">
        <v>0</v>
      </c>
      <c r="W184" s="148">
        <v>0</v>
      </c>
      <c r="X184" s="149">
        <v>0</v>
      </c>
      <c r="Y184" s="149">
        <v>0</v>
      </c>
      <c r="Z184" s="145">
        <v>0</v>
      </c>
      <c r="AA184" s="150">
        <v>0</v>
      </c>
      <c r="AB184" s="150">
        <v>0</v>
      </c>
      <c r="AC184" s="150">
        <v>0</v>
      </c>
      <c r="AD184" s="150">
        <v>0</v>
      </c>
      <c r="AE184" s="150">
        <v>0</v>
      </c>
      <c r="AF184" s="150">
        <v>0</v>
      </c>
      <c r="AG184" s="150">
        <v>0</v>
      </c>
      <c r="AH184" s="149">
        <v>0</v>
      </c>
      <c r="AI184" s="149">
        <v>0</v>
      </c>
      <c r="AJ184" s="145">
        <v>0</v>
      </c>
      <c r="AK184" s="148">
        <v>0</v>
      </c>
      <c r="AL184" s="148">
        <v>0</v>
      </c>
      <c r="AM184" s="148">
        <v>0</v>
      </c>
      <c r="AN184" s="148">
        <v>0</v>
      </c>
      <c r="AO184" s="148">
        <v>0</v>
      </c>
      <c r="AP184" s="148">
        <v>0</v>
      </c>
      <c r="AQ184" s="148">
        <v>0</v>
      </c>
      <c r="AR184" s="149">
        <v>0</v>
      </c>
      <c r="AS184" s="149">
        <v>0</v>
      </c>
      <c r="AT184" s="145">
        <v>0</v>
      </c>
      <c r="AU184" s="148">
        <v>0</v>
      </c>
      <c r="AV184" s="148">
        <v>0</v>
      </c>
      <c r="AW184" s="148">
        <v>0</v>
      </c>
      <c r="AX184" s="148">
        <v>0</v>
      </c>
      <c r="AY184" s="148">
        <v>0</v>
      </c>
      <c r="AZ184" s="148">
        <v>0</v>
      </c>
      <c r="BA184" s="148">
        <v>0</v>
      </c>
      <c r="BB184" s="149">
        <v>0</v>
      </c>
      <c r="BC184" s="149">
        <v>0</v>
      </c>
    </row>
    <row r="185" spans="1:55" ht="18.75" customHeight="1" x14ac:dyDescent="0.25">
      <c r="A185" s="18" t="s">
        <v>37</v>
      </c>
      <c r="B185" s="141" t="s">
        <v>187</v>
      </c>
      <c r="C185" s="142" t="s">
        <v>233</v>
      </c>
      <c r="D185" s="151" t="s">
        <v>234</v>
      </c>
      <c r="E185" s="145">
        <v>31.229769274413655</v>
      </c>
      <c r="F185" s="145">
        <f t="shared" si="140"/>
        <v>0</v>
      </c>
      <c r="G185" s="146">
        <v>0</v>
      </c>
      <c r="H185" s="146">
        <v>0</v>
      </c>
      <c r="I185" s="146">
        <v>0</v>
      </c>
      <c r="J185" s="146">
        <v>0</v>
      </c>
      <c r="K185" s="146">
        <v>0</v>
      </c>
      <c r="L185" s="146">
        <v>0</v>
      </c>
      <c r="M185" s="146">
        <v>0</v>
      </c>
      <c r="N185" s="147">
        <v>0</v>
      </c>
      <c r="O185" s="147">
        <v>0</v>
      </c>
      <c r="P185" s="145">
        <v>0</v>
      </c>
      <c r="Q185" s="148">
        <v>0</v>
      </c>
      <c r="R185" s="148">
        <v>0</v>
      </c>
      <c r="S185" s="148">
        <v>0</v>
      </c>
      <c r="T185" s="148">
        <v>0</v>
      </c>
      <c r="U185" s="148">
        <v>0</v>
      </c>
      <c r="V185" s="148">
        <v>0</v>
      </c>
      <c r="W185" s="148">
        <v>0</v>
      </c>
      <c r="X185" s="149">
        <v>0</v>
      </c>
      <c r="Y185" s="149">
        <v>0</v>
      </c>
      <c r="Z185" s="145">
        <v>0</v>
      </c>
      <c r="AA185" s="150">
        <v>0</v>
      </c>
      <c r="AB185" s="150">
        <v>0</v>
      </c>
      <c r="AC185" s="150">
        <v>0</v>
      </c>
      <c r="AD185" s="150">
        <v>0</v>
      </c>
      <c r="AE185" s="150">
        <v>0</v>
      </c>
      <c r="AF185" s="150">
        <v>0</v>
      </c>
      <c r="AG185" s="150">
        <v>0</v>
      </c>
      <c r="AH185" s="149">
        <v>0</v>
      </c>
      <c r="AI185" s="149">
        <v>0</v>
      </c>
      <c r="AJ185" s="145">
        <v>0</v>
      </c>
      <c r="AK185" s="148">
        <v>0</v>
      </c>
      <c r="AL185" s="148">
        <v>0</v>
      </c>
      <c r="AM185" s="148">
        <v>0</v>
      </c>
      <c r="AN185" s="148">
        <v>0</v>
      </c>
      <c r="AO185" s="148">
        <v>0</v>
      </c>
      <c r="AP185" s="148">
        <v>0</v>
      </c>
      <c r="AQ185" s="148">
        <v>0</v>
      </c>
      <c r="AR185" s="149">
        <v>0</v>
      </c>
      <c r="AS185" s="149">
        <v>0</v>
      </c>
      <c r="AT185" s="145">
        <v>0</v>
      </c>
      <c r="AU185" s="148">
        <v>0</v>
      </c>
      <c r="AV185" s="148">
        <v>0</v>
      </c>
      <c r="AW185" s="148">
        <v>0</v>
      </c>
      <c r="AX185" s="148">
        <v>0</v>
      </c>
      <c r="AY185" s="148">
        <v>0</v>
      </c>
      <c r="AZ185" s="148">
        <v>0</v>
      </c>
      <c r="BA185" s="148">
        <v>0</v>
      </c>
      <c r="BB185" s="149">
        <v>0</v>
      </c>
      <c r="BC185" s="149">
        <v>0</v>
      </c>
    </row>
    <row r="186" spans="1:55" ht="18.75" customHeight="1" x14ac:dyDescent="0.25">
      <c r="A186" s="18" t="s">
        <v>37</v>
      </c>
      <c r="B186" s="141" t="s">
        <v>187</v>
      </c>
      <c r="C186" s="142" t="s">
        <v>235</v>
      </c>
      <c r="D186" s="151" t="s">
        <v>236</v>
      </c>
      <c r="E186" s="145">
        <v>33.305387768750052</v>
      </c>
      <c r="F186" s="145">
        <f t="shared" si="140"/>
        <v>0</v>
      </c>
      <c r="G186" s="146">
        <v>0</v>
      </c>
      <c r="H186" s="146">
        <v>0</v>
      </c>
      <c r="I186" s="146">
        <v>0</v>
      </c>
      <c r="J186" s="146">
        <v>0</v>
      </c>
      <c r="K186" s="146">
        <v>0</v>
      </c>
      <c r="L186" s="146">
        <v>0</v>
      </c>
      <c r="M186" s="146">
        <v>0</v>
      </c>
      <c r="N186" s="147">
        <v>0</v>
      </c>
      <c r="O186" s="147">
        <v>0</v>
      </c>
      <c r="P186" s="145">
        <v>0</v>
      </c>
      <c r="Q186" s="148">
        <v>0</v>
      </c>
      <c r="R186" s="148">
        <v>0</v>
      </c>
      <c r="S186" s="148">
        <v>0</v>
      </c>
      <c r="T186" s="148">
        <v>0</v>
      </c>
      <c r="U186" s="148">
        <v>0</v>
      </c>
      <c r="V186" s="148">
        <v>0</v>
      </c>
      <c r="W186" s="148">
        <v>0</v>
      </c>
      <c r="X186" s="149">
        <v>0</v>
      </c>
      <c r="Y186" s="149">
        <v>0</v>
      </c>
      <c r="Z186" s="145">
        <v>0</v>
      </c>
      <c r="AA186" s="150">
        <v>0</v>
      </c>
      <c r="AB186" s="150">
        <v>0</v>
      </c>
      <c r="AC186" s="150">
        <v>0</v>
      </c>
      <c r="AD186" s="150">
        <v>0</v>
      </c>
      <c r="AE186" s="150">
        <v>0</v>
      </c>
      <c r="AF186" s="150">
        <v>0</v>
      </c>
      <c r="AG186" s="150">
        <v>0</v>
      </c>
      <c r="AH186" s="149">
        <v>0</v>
      </c>
      <c r="AI186" s="149">
        <v>0</v>
      </c>
      <c r="AJ186" s="145">
        <v>0</v>
      </c>
      <c r="AK186" s="148">
        <v>0</v>
      </c>
      <c r="AL186" s="148">
        <v>0</v>
      </c>
      <c r="AM186" s="148">
        <v>0</v>
      </c>
      <c r="AN186" s="148">
        <v>0</v>
      </c>
      <c r="AO186" s="148">
        <v>0</v>
      </c>
      <c r="AP186" s="148">
        <v>0</v>
      </c>
      <c r="AQ186" s="148">
        <v>0</v>
      </c>
      <c r="AR186" s="149">
        <v>0</v>
      </c>
      <c r="AS186" s="149">
        <v>0</v>
      </c>
      <c r="AT186" s="145">
        <v>0</v>
      </c>
      <c r="AU186" s="148">
        <v>0</v>
      </c>
      <c r="AV186" s="148">
        <v>0</v>
      </c>
      <c r="AW186" s="148">
        <v>0</v>
      </c>
      <c r="AX186" s="148">
        <v>0</v>
      </c>
      <c r="AY186" s="148">
        <v>0</v>
      </c>
      <c r="AZ186" s="148">
        <v>0</v>
      </c>
      <c r="BA186" s="148">
        <v>0</v>
      </c>
      <c r="BB186" s="149">
        <v>0</v>
      </c>
      <c r="BC186" s="149">
        <v>0</v>
      </c>
    </row>
    <row r="187" spans="1:55" ht="18.75" customHeight="1" x14ac:dyDescent="0.25">
      <c r="A187" s="18" t="s">
        <v>37</v>
      </c>
      <c r="B187" s="141" t="s">
        <v>187</v>
      </c>
      <c r="C187" s="142" t="s">
        <v>237</v>
      </c>
      <c r="D187" s="151" t="s">
        <v>238</v>
      </c>
      <c r="E187" s="145">
        <v>38.355307163905728</v>
      </c>
      <c r="F187" s="145">
        <f t="shared" si="140"/>
        <v>0</v>
      </c>
      <c r="G187" s="146">
        <v>0</v>
      </c>
      <c r="H187" s="146">
        <v>0</v>
      </c>
      <c r="I187" s="146">
        <v>0</v>
      </c>
      <c r="J187" s="146">
        <v>0</v>
      </c>
      <c r="K187" s="146">
        <v>0</v>
      </c>
      <c r="L187" s="146">
        <v>0</v>
      </c>
      <c r="M187" s="146">
        <v>0</v>
      </c>
      <c r="N187" s="147">
        <v>0</v>
      </c>
      <c r="O187" s="147">
        <v>0</v>
      </c>
      <c r="P187" s="145">
        <v>0</v>
      </c>
      <c r="Q187" s="148">
        <v>0</v>
      </c>
      <c r="R187" s="148">
        <v>0</v>
      </c>
      <c r="S187" s="148">
        <v>0</v>
      </c>
      <c r="T187" s="148">
        <v>0</v>
      </c>
      <c r="U187" s="148">
        <v>0</v>
      </c>
      <c r="V187" s="148">
        <v>0</v>
      </c>
      <c r="W187" s="148">
        <v>0</v>
      </c>
      <c r="X187" s="149">
        <v>0</v>
      </c>
      <c r="Y187" s="149">
        <v>0</v>
      </c>
      <c r="Z187" s="145">
        <v>0</v>
      </c>
      <c r="AA187" s="150">
        <v>0</v>
      </c>
      <c r="AB187" s="150">
        <v>0</v>
      </c>
      <c r="AC187" s="150">
        <v>0</v>
      </c>
      <c r="AD187" s="150">
        <v>0</v>
      </c>
      <c r="AE187" s="150">
        <v>0</v>
      </c>
      <c r="AF187" s="150">
        <v>0</v>
      </c>
      <c r="AG187" s="150">
        <v>0</v>
      </c>
      <c r="AH187" s="149">
        <v>0</v>
      </c>
      <c r="AI187" s="149">
        <v>0</v>
      </c>
      <c r="AJ187" s="145">
        <v>0</v>
      </c>
      <c r="AK187" s="148">
        <v>0</v>
      </c>
      <c r="AL187" s="148">
        <v>0</v>
      </c>
      <c r="AM187" s="148">
        <v>0</v>
      </c>
      <c r="AN187" s="148">
        <v>0</v>
      </c>
      <c r="AO187" s="148">
        <v>0</v>
      </c>
      <c r="AP187" s="148">
        <v>0</v>
      </c>
      <c r="AQ187" s="148">
        <v>0</v>
      </c>
      <c r="AR187" s="149">
        <v>0</v>
      </c>
      <c r="AS187" s="149">
        <v>0</v>
      </c>
      <c r="AT187" s="145">
        <v>0</v>
      </c>
      <c r="AU187" s="148">
        <v>0</v>
      </c>
      <c r="AV187" s="148">
        <v>0</v>
      </c>
      <c r="AW187" s="148">
        <v>0</v>
      </c>
      <c r="AX187" s="148">
        <v>0</v>
      </c>
      <c r="AY187" s="148">
        <v>0</v>
      </c>
      <c r="AZ187" s="148">
        <v>0</v>
      </c>
      <c r="BA187" s="148">
        <v>0</v>
      </c>
      <c r="BB187" s="149">
        <v>0</v>
      </c>
      <c r="BC187" s="149">
        <v>0</v>
      </c>
    </row>
    <row r="188" spans="1:55" ht="18.75" customHeight="1" x14ac:dyDescent="0.25">
      <c r="A188" s="18" t="s">
        <v>37</v>
      </c>
      <c r="B188" s="141" t="s">
        <v>187</v>
      </c>
      <c r="C188" s="142" t="s">
        <v>239</v>
      </c>
      <c r="D188" s="151" t="s">
        <v>240</v>
      </c>
      <c r="E188" s="145">
        <v>7.5425906054953842</v>
      </c>
      <c r="F188" s="145">
        <f t="shared" si="140"/>
        <v>1.9829853400000002</v>
      </c>
      <c r="G188" s="146">
        <v>0.16</v>
      </c>
      <c r="H188" s="146">
        <v>0</v>
      </c>
      <c r="I188" s="146">
        <v>2.8000000000000001E-2</v>
      </c>
      <c r="J188" s="146">
        <v>0</v>
      </c>
      <c r="K188" s="146">
        <v>0.01</v>
      </c>
      <c r="L188" s="146">
        <v>0</v>
      </c>
      <c r="M188" s="146">
        <v>0</v>
      </c>
      <c r="N188" s="147">
        <v>0</v>
      </c>
      <c r="O188" s="147">
        <v>0</v>
      </c>
      <c r="P188" s="145">
        <v>0</v>
      </c>
      <c r="Q188" s="148">
        <v>0</v>
      </c>
      <c r="R188" s="148">
        <v>0</v>
      </c>
      <c r="S188" s="148">
        <v>0</v>
      </c>
      <c r="T188" s="148">
        <v>0</v>
      </c>
      <c r="U188" s="148">
        <v>0</v>
      </c>
      <c r="V188" s="148">
        <v>0</v>
      </c>
      <c r="W188" s="148">
        <v>0</v>
      </c>
      <c r="X188" s="149">
        <v>0</v>
      </c>
      <c r="Y188" s="149">
        <v>0</v>
      </c>
      <c r="Z188" s="145">
        <v>0</v>
      </c>
      <c r="AA188" s="150">
        <v>0</v>
      </c>
      <c r="AB188" s="150">
        <v>0</v>
      </c>
      <c r="AC188" s="150">
        <v>0</v>
      </c>
      <c r="AD188" s="150">
        <v>0</v>
      </c>
      <c r="AE188" s="150">
        <v>0</v>
      </c>
      <c r="AF188" s="150">
        <v>0</v>
      </c>
      <c r="AG188" s="150">
        <v>0</v>
      </c>
      <c r="AH188" s="149">
        <v>0</v>
      </c>
      <c r="AI188" s="149">
        <v>0</v>
      </c>
      <c r="AJ188" s="145">
        <v>1.9829853400000002</v>
      </c>
      <c r="AK188" s="148">
        <v>0.16</v>
      </c>
      <c r="AL188" s="148">
        <v>0</v>
      </c>
      <c r="AM188" s="148">
        <v>2.8000000000000001E-2</v>
      </c>
      <c r="AN188" s="148">
        <v>0</v>
      </c>
      <c r="AO188" s="148">
        <v>0.01</v>
      </c>
      <c r="AP188" s="148">
        <v>0</v>
      </c>
      <c r="AQ188" s="148">
        <v>0</v>
      </c>
      <c r="AR188" s="149">
        <v>0</v>
      </c>
      <c r="AS188" s="149">
        <v>0</v>
      </c>
      <c r="AT188" s="145">
        <v>0</v>
      </c>
      <c r="AU188" s="148">
        <v>0</v>
      </c>
      <c r="AV188" s="148">
        <v>0</v>
      </c>
      <c r="AW188" s="148">
        <v>0</v>
      </c>
      <c r="AX188" s="148">
        <v>0</v>
      </c>
      <c r="AY188" s="148">
        <v>0</v>
      </c>
      <c r="AZ188" s="148">
        <v>0</v>
      </c>
      <c r="BA188" s="148">
        <v>0</v>
      </c>
      <c r="BB188" s="149">
        <v>0</v>
      </c>
      <c r="BC188" s="149">
        <v>0</v>
      </c>
    </row>
    <row r="189" spans="1:55" ht="18.75" customHeight="1" x14ac:dyDescent="0.25">
      <c r="A189" s="18" t="s">
        <v>37</v>
      </c>
      <c r="B189" s="141" t="s">
        <v>187</v>
      </c>
      <c r="C189" s="142" t="s">
        <v>241</v>
      </c>
      <c r="D189" s="151" t="s">
        <v>242</v>
      </c>
      <c r="E189" s="145">
        <v>28.366358539765386</v>
      </c>
      <c r="F189" s="145">
        <f t="shared" si="140"/>
        <v>0</v>
      </c>
      <c r="G189" s="146">
        <v>0</v>
      </c>
      <c r="H189" s="146">
        <v>0</v>
      </c>
      <c r="I189" s="146">
        <v>0</v>
      </c>
      <c r="J189" s="146">
        <v>0</v>
      </c>
      <c r="K189" s="146">
        <v>0</v>
      </c>
      <c r="L189" s="146">
        <v>0</v>
      </c>
      <c r="M189" s="146">
        <v>0</v>
      </c>
      <c r="N189" s="147">
        <v>0</v>
      </c>
      <c r="O189" s="147">
        <v>0</v>
      </c>
      <c r="P189" s="145">
        <v>0</v>
      </c>
      <c r="Q189" s="148">
        <v>0</v>
      </c>
      <c r="R189" s="148">
        <v>0</v>
      </c>
      <c r="S189" s="148">
        <v>0</v>
      </c>
      <c r="T189" s="148">
        <v>0</v>
      </c>
      <c r="U189" s="148">
        <v>0</v>
      </c>
      <c r="V189" s="148">
        <v>0</v>
      </c>
      <c r="W189" s="148">
        <v>0</v>
      </c>
      <c r="X189" s="149">
        <v>0</v>
      </c>
      <c r="Y189" s="149">
        <v>0</v>
      </c>
      <c r="Z189" s="145">
        <v>0</v>
      </c>
      <c r="AA189" s="150">
        <v>0</v>
      </c>
      <c r="AB189" s="150">
        <v>0</v>
      </c>
      <c r="AC189" s="150">
        <v>0</v>
      </c>
      <c r="AD189" s="150">
        <v>0</v>
      </c>
      <c r="AE189" s="150">
        <v>0</v>
      </c>
      <c r="AF189" s="150">
        <v>0</v>
      </c>
      <c r="AG189" s="150">
        <v>0</v>
      </c>
      <c r="AH189" s="149">
        <v>0</v>
      </c>
      <c r="AI189" s="149">
        <v>0</v>
      </c>
      <c r="AJ189" s="145">
        <v>0</v>
      </c>
      <c r="AK189" s="148">
        <v>0</v>
      </c>
      <c r="AL189" s="148">
        <v>0</v>
      </c>
      <c r="AM189" s="148">
        <v>0</v>
      </c>
      <c r="AN189" s="148">
        <v>0</v>
      </c>
      <c r="AO189" s="148">
        <v>0</v>
      </c>
      <c r="AP189" s="148">
        <v>0</v>
      </c>
      <c r="AQ189" s="148">
        <v>0</v>
      </c>
      <c r="AR189" s="149">
        <v>0</v>
      </c>
      <c r="AS189" s="149">
        <v>0</v>
      </c>
      <c r="AT189" s="145">
        <v>0</v>
      </c>
      <c r="AU189" s="148">
        <v>0</v>
      </c>
      <c r="AV189" s="148">
        <v>0</v>
      </c>
      <c r="AW189" s="148">
        <v>0</v>
      </c>
      <c r="AX189" s="148">
        <v>0</v>
      </c>
      <c r="AY189" s="148">
        <v>0</v>
      </c>
      <c r="AZ189" s="148">
        <v>0</v>
      </c>
      <c r="BA189" s="148">
        <v>0</v>
      </c>
      <c r="BB189" s="149">
        <v>0</v>
      </c>
      <c r="BC189" s="149">
        <v>0</v>
      </c>
    </row>
    <row r="190" spans="1:55" ht="18.75" customHeight="1" x14ac:dyDescent="0.25">
      <c r="A190" s="18" t="s">
        <v>37</v>
      </c>
      <c r="B190" s="141" t="s">
        <v>187</v>
      </c>
      <c r="C190" s="142" t="s">
        <v>243</v>
      </c>
      <c r="D190" s="151" t="s">
        <v>244</v>
      </c>
      <c r="E190" s="145">
        <v>50.683977246355475</v>
      </c>
      <c r="F190" s="145">
        <f t="shared" si="140"/>
        <v>0</v>
      </c>
      <c r="G190" s="146">
        <v>0</v>
      </c>
      <c r="H190" s="146">
        <v>0</v>
      </c>
      <c r="I190" s="146">
        <v>0</v>
      </c>
      <c r="J190" s="146">
        <v>0</v>
      </c>
      <c r="K190" s="146">
        <v>0</v>
      </c>
      <c r="L190" s="146">
        <v>0</v>
      </c>
      <c r="M190" s="146">
        <v>0</v>
      </c>
      <c r="N190" s="147">
        <v>0</v>
      </c>
      <c r="O190" s="147">
        <v>0</v>
      </c>
      <c r="P190" s="145">
        <v>0</v>
      </c>
      <c r="Q190" s="148">
        <v>0</v>
      </c>
      <c r="R190" s="148">
        <v>0</v>
      </c>
      <c r="S190" s="148">
        <v>0</v>
      </c>
      <c r="T190" s="148">
        <v>0</v>
      </c>
      <c r="U190" s="148">
        <v>0</v>
      </c>
      <c r="V190" s="148">
        <v>0</v>
      </c>
      <c r="W190" s="148">
        <v>0</v>
      </c>
      <c r="X190" s="149">
        <v>0</v>
      </c>
      <c r="Y190" s="149">
        <v>0</v>
      </c>
      <c r="Z190" s="145">
        <v>0</v>
      </c>
      <c r="AA190" s="150">
        <v>0</v>
      </c>
      <c r="AB190" s="150">
        <v>0</v>
      </c>
      <c r="AC190" s="150">
        <v>0</v>
      </c>
      <c r="AD190" s="150">
        <v>0</v>
      </c>
      <c r="AE190" s="150">
        <v>0</v>
      </c>
      <c r="AF190" s="150">
        <v>0</v>
      </c>
      <c r="AG190" s="150">
        <v>0</v>
      </c>
      <c r="AH190" s="149">
        <v>0</v>
      </c>
      <c r="AI190" s="149">
        <v>0</v>
      </c>
      <c r="AJ190" s="145">
        <v>0</v>
      </c>
      <c r="AK190" s="148">
        <v>0</v>
      </c>
      <c r="AL190" s="148">
        <v>0</v>
      </c>
      <c r="AM190" s="148">
        <v>0</v>
      </c>
      <c r="AN190" s="148">
        <v>0</v>
      </c>
      <c r="AO190" s="148">
        <v>0</v>
      </c>
      <c r="AP190" s="148">
        <v>0</v>
      </c>
      <c r="AQ190" s="148">
        <v>0</v>
      </c>
      <c r="AR190" s="149">
        <v>0</v>
      </c>
      <c r="AS190" s="149">
        <v>0</v>
      </c>
      <c r="AT190" s="145">
        <v>0</v>
      </c>
      <c r="AU190" s="148">
        <v>0</v>
      </c>
      <c r="AV190" s="148">
        <v>0</v>
      </c>
      <c r="AW190" s="148">
        <v>0</v>
      </c>
      <c r="AX190" s="148">
        <v>0</v>
      </c>
      <c r="AY190" s="148">
        <v>0</v>
      </c>
      <c r="AZ190" s="148">
        <v>0</v>
      </c>
      <c r="BA190" s="148">
        <v>0</v>
      </c>
      <c r="BB190" s="149">
        <v>0</v>
      </c>
      <c r="BC190" s="149">
        <v>0</v>
      </c>
    </row>
    <row r="191" spans="1:55" ht="18.75" customHeight="1" x14ac:dyDescent="0.25">
      <c r="A191" s="18" t="s">
        <v>37</v>
      </c>
      <c r="B191" s="141" t="s">
        <v>187</v>
      </c>
      <c r="C191" s="142" t="s">
        <v>245</v>
      </c>
      <c r="D191" s="151" t="s">
        <v>246</v>
      </c>
      <c r="E191" s="145">
        <v>32.637444107258098</v>
      </c>
      <c r="F191" s="145">
        <f t="shared" si="140"/>
        <v>0</v>
      </c>
      <c r="G191" s="146">
        <v>0</v>
      </c>
      <c r="H191" s="146">
        <v>0</v>
      </c>
      <c r="I191" s="146">
        <v>0</v>
      </c>
      <c r="J191" s="146">
        <v>0</v>
      </c>
      <c r="K191" s="146">
        <v>0</v>
      </c>
      <c r="L191" s="146">
        <v>0</v>
      </c>
      <c r="M191" s="146">
        <v>0</v>
      </c>
      <c r="N191" s="147">
        <v>0</v>
      </c>
      <c r="O191" s="147">
        <v>0</v>
      </c>
      <c r="P191" s="145">
        <v>0</v>
      </c>
      <c r="Q191" s="148">
        <v>0</v>
      </c>
      <c r="R191" s="148">
        <v>0</v>
      </c>
      <c r="S191" s="148">
        <v>0</v>
      </c>
      <c r="T191" s="148">
        <v>0</v>
      </c>
      <c r="U191" s="148">
        <v>0</v>
      </c>
      <c r="V191" s="148">
        <v>0</v>
      </c>
      <c r="W191" s="148">
        <v>0</v>
      </c>
      <c r="X191" s="149">
        <v>0</v>
      </c>
      <c r="Y191" s="149">
        <v>0</v>
      </c>
      <c r="Z191" s="145">
        <v>0</v>
      </c>
      <c r="AA191" s="150">
        <v>0</v>
      </c>
      <c r="AB191" s="150">
        <v>0</v>
      </c>
      <c r="AC191" s="150">
        <v>0</v>
      </c>
      <c r="AD191" s="150">
        <v>0</v>
      </c>
      <c r="AE191" s="150">
        <v>0</v>
      </c>
      <c r="AF191" s="150">
        <v>0</v>
      </c>
      <c r="AG191" s="150">
        <v>0</v>
      </c>
      <c r="AH191" s="149">
        <v>0</v>
      </c>
      <c r="AI191" s="149">
        <v>0</v>
      </c>
      <c r="AJ191" s="145">
        <v>0</v>
      </c>
      <c r="AK191" s="148">
        <v>0</v>
      </c>
      <c r="AL191" s="148">
        <v>0</v>
      </c>
      <c r="AM191" s="148">
        <v>0</v>
      </c>
      <c r="AN191" s="148">
        <v>0</v>
      </c>
      <c r="AO191" s="148">
        <v>0</v>
      </c>
      <c r="AP191" s="148">
        <v>0</v>
      </c>
      <c r="AQ191" s="148">
        <v>0</v>
      </c>
      <c r="AR191" s="149">
        <v>0</v>
      </c>
      <c r="AS191" s="149">
        <v>0</v>
      </c>
      <c r="AT191" s="145">
        <v>0</v>
      </c>
      <c r="AU191" s="148">
        <v>0</v>
      </c>
      <c r="AV191" s="148">
        <v>0</v>
      </c>
      <c r="AW191" s="148">
        <v>0</v>
      </c>
      <c r="AX191" s="148">
        <v>0</v>
      </c>
      <c r="AY191" s="148">
        <v>0</v>
      </c>
      <c r="AZ191" s="148">
        <v>0</v>
      </c>
      <c r="BA191" s="148">
        <v>0</v>
      </c>
      <c r="BB191" s="149">
        <v>0</v>
      </c>
      <c r="BC191" s="149">
        <v>0</v>
      </c>
    </row>
    <row r="192" spans="1:55" ht="18.75" customHeight="1" x14ac:dyDescent="0.25">
      <c r="A192" s="18" t="s">
        <v>37</v>
      </c>
      <c r="B192" s="141" t="s">
        <v>187</v>
      </c>
      <c r="C192" s="142" t="s">
        <v>247</v>
      </c>
      <c r="D192" s="151" t="s">
        <v>248</v>
      </c>
      <c r="E192" s="145">
        <v>100.39103340653273</v>
      </c>
      <c r="F192" s="145">
        <f t="shared" si="140"/>
        <v>0</v>
      </c>
      <c r="G192" s="146">
        <v>0</v>
      </c>
      <c r="H192" s="146">
        <v>0</v>
      </c>
      <c r="I192" s="146">
        <v>0</v>
      </c>
      <c r="J192" s="146">
        <v>0</v>
      </c>
      <c r="K192" s="146">
        <v>0</v>
      </c>
      <c r="L192" s="146">
        <v>0</v>
      </c>
      <c r="M192" s="146">
        <v>0</v>
      </c>
      <c r="N192" s="147">
        <v>0</v>
      </c>
      <c r="O192" s="147">
        <v>0</v>
      </c>
      <c r="P192" s="145">
        <v>0</v>
      </c>
      <c r="Q192" s="148">
        <v>0</v>
      </c>
      <c r="R192" s="148">
        <v>0</v>
      </c>
      <c r="S192" s="148">
        <v>0</v>
      </c>
      <c r="T192" s="148">
        <v>0</v>
      </c>
      <c r="U192" s="148">
        <v>0</v>
      </c>
      <c r="V192" s="148">
        <v>0</v>
      </c>
      <c r="W192" s="148">
        <v>0</v>
      </c>
      <c r="X192" s="149">
        <v>0</v>
      </c>
      <c r="Y192" s="149">
        <v>0</v>
      </c>
      <c r="Z192" s="145">
        <v>0</v>
      </c>
      <c r="AA192" s="150">
        <v>0</v>
      </c>
      <c r="AB192" s="150">
        <v>0</v>
      </c>
      <c r="AC192" s="150">
        <v>0</v>
      </c>
      <c r="AD192" s="150">
        <v>0</v>
      </c>
      <c r="AE192" s="150">
        <v>0</v>
      </c>
      <c r="AF192" s="150">
        <v>0</v>
      </c>
      <c r="AG192" s="150">
        <v>0</v>
      </c>
      <c r="AH192" s="149">
        <v>0</v>
      </c>
      <c r="AI192" s="149">
        <v>0</v>
      </c>
      <c r="AJ192" s="145">
        <v>0</v>
      </c>
      <c r="AK192" s="148">
        <v>0</v>
      </c>
      <c r="AL192" s="148">
        <v>0</v>
      </c>
      <c r="AM192" s="148">
        <v>0</v>
      </c>
      <c r="AN192" s="148">
        <v>0</v>
      </c>
      <c r="AO192" s="148">
        <v>0</v>
      </c>
      <c r="AP192" s="148">
        <v>0</v>
      </c>
      <c r="AQ192" s="148">
        <v>0</v>
      </c>
      <c r="AR192" s="149">
        <v>0</v>
      </c>
      <c r="AS192" s="149">
        <v>0</v>
      </c>
      <c r="AT192" s="145">
        <v>0</v>
      </c>
      <c r="AU192" s="148">
        <v>0</v>
      </c>
      <c r="AV192" s="148">
        <v>0</v>
      </c>
      <c r="AW192" s="148">
        <v>0</v>
      </c>
      <c r="AX192" s="148">
        <v>0</v>
      </c>
      <c r="AY192" s="148">
        <v>0</v>
      </c>
      <c r="AZ192" s="148">
        <v>0</v>
      </c>
      <c r="BA192" s="148">
        <v>0</v>
      </c>
      <c r="BB192" s="149">
        <v>0</v>
      </c>
      <c r="BC192" s="149">
        <v>0</v>
      </c>
    </row>
    <row r="193" spans="1:55" ht="18.75" customHeight="1" x14ac:dyDescent="0.25">
      <c r="A193" s="18" t="s">
        <v>37</v>
      </c>
      <c r="B193" s="141" t="s">
        <v>187</v>
      </c>
      <c r="C193" s="142" t="s">
        <v>249</v>
      </c>
      <c r="D193" s="151" t="s">
        <v>250</v>
      </c>
      <c r="E193" s="145">
        <v>85.973186493275378</v>
      </c>
      <c r="F193" s="145">
        <f t="shared" si="140"/>
        <v>0</v>
      </c>
      <c r="G193" s="146">
        <v>0</v>
      </c>
      <c r="H193" s="146">
        <v>0</v>
      </c>
      <c r="I193" s="146">
        <v>0</v>
      </c>
      <c r="J193" s="146">
        <v>0</v>
      </c>
      <c r="K193" s="146">
        <v>0</v>
      </c>
      <c r="L193" s="146">
        <v>0</v>
      </c>
      <c r="M193" s="146">
        <v>0</v>
      </c>
      <c r="N193" s="147">
        <v>0</v>
      </c>
      <c r="O193" s="147">
        <v>0</v>
      </c>
      <c r="P193" s="145">
        <v>0</v>
      </c>
      <c r="Q193" s="148">
        <v>0</v>
      </c>
      <c r="R193" s="148">
        <v>0</v>
      </c>
      <c r="S193" s="148">
        <v>0</v>
      </c>
      <c r="T193" s="148">
        <v>0</v>
      </c>
      <c r="U193" s="148">
        <v>0</v>
      </c>
      <c r="V193" s="148">
        <v>0</v>
      </c>
      <c r="W193" s="148">
        <v>0</v>
      </c>
      <c r="X193" s="149">
        <v>0</v>
      </c>
      <c r="Y193" s="149">
        <v>0</v>
      </c>
      <c r="Z193" s="145">
        <v>0</v>
      </c>
      <c r="AA193" s="150">
        <v>0</v>
      </c>
      <c r="AB193" s="150">
        <v>0</v>
      </c>
      <c r="AC193" s="150">
        <v>0</v>
      </c>
      <c r="AD193" s="150">
        <v>0</v>
      </c>
      <c r="AE193" s="150">
        <v>0</v>
      </c>
      <c r="AF193" s="150">
        <v>0</v>
      </c>
      <c r="AG193" s="150">
        <v>0</v>
      </c>
      <c r="AH193" s="149">
        <v>0</v>
      </c>
      <c r="AI193" s="149">
        <v>0</v>
      </c>
      <c r="AJ193" s="145">
        <v>0</v>
      </c>
      <c r="AK193" s="148">
        <v>0</v>
      </c>
      <c r="AL193" s="148">
        <v>0</v>
      </c>
      <c r="AM193" s="148">
        <v>0</v>
      </c>
      <c r="AN193" s="148">
        <v>0</v>
      </c>
      <c r="AO193" s="148">
        <v>0</v>
      </c>
      <c r="AP193" s="148">
        <v>0</v>
      </c>
      <c r="AQ193" s="148">
        <v>0</v>
      </c>
      <c r="AR193" s="149">
        <v>0</v>
      </c>
      <c r="AS193" s="149">
        <v>0</v>
      </c>
      <c r="AT193" s="145">
        <v>0</v>
      </c>
      <c r="AU193" s="148">
        <v>0</v>
      </c>
      <c r="AV193" s="148">
        <v>0</v>
      </c>
      <c r="AW193" s="148">
        <v>0</v>
      </c>
      <c r="AX193" s="148">
        <v>0</v>
      </c>
      <c r="AY193" s="148">
        <v>0</v>
      </c>
      <c r="AZ193" s="148">
        <v>0</v>
      </c>
      <c r="BA193" s="148">
        <v>0</v>
      </c>
      <c r="BB193" s="149">
        <v>0</v>
      </c>
      <c r="BC193" s="149">
        <v>0</v>
      </c>
    </row>
    <row r="194" spans="1:55" ht="18.75" customHeight="1" x14ac:dyDescent="0.25">
      <c r="A194" s="18" t="s">
        <v>37</v>
      </c>
      <c r="B194" s="141" t="s">
        <v>187</v>
      </c>
      <c r="C194" s="142" t="s">
        <v>251</v>
      </c>
      <c r="D194" s="151" t="s">
        <v>252</v>
      </c>
      <c r="E194" s="145">
        <v>24.504379985996817</v>
      </c>
      <c r="F194" s="145">
        <f t="shared" si="140"/>
        <v>0</v>
      </c>
      <c r="G194" s="146">
        <v>0</v>
      </c>
      <c r="H194" s="146">
        <v>0</v>
      </c>
      <c r="I194" s="146">
        <v>0</v>
      </c>
      <c r="J194" s="146">
        <v>0</v>
      </c>
      <c r="K194" s="146">
        <v>0</v>
      </c>
      <c r="L194" s="146">
        <v>0</v>
      </c>
      <c r="M194" s="146">
        <v>0</v>
      </c>
      <c r="N194" s="147">
        <v>0</v>
      </c>
      <c r="O194" s="147">
        <v>0</v>
      </c>
      <c r="P194" s="145">
        <v>0</v>
      </c>
      <c r="Q194" s="148">
        <v>0</v>
      </c>
      <c r="R194" s="148">
        <v>0</v>
      </c>
      <c r="S194" s="148">
        <v>0</v>
      </c>
      <c r="T194" s="148">
        <v>0</v>
      </c>
      <c r="U194" s="148">
        <v>0</v>
      </c>
      <c r="V194" s="148">
        <v>0</v>
      </c>
      <c r="W194" s="148">
        <v>0</v>
      </c>
      <c r="X194" s="149">
        <v>0</v>
      </c>
      <c r="Y194" s="149">
        <v>0</v>
      </c>
      <c r="Z194" s="145">
        <v>0</v>
      </c>
      <c r="AA194" s="150">
        <v>0</v>
      </c>
      <c r="AB194" s="150">
        <v>0</v>
      </c>
      <c r="AC194" s="150">
        <v>0</v>
      </c>
      <c r="AD194" s="150">
        <v>0</v>
      </c>
      <c r="AE194" s="150">
        <v>0</v>
      </c>
      <c r="AF194" s="150">
        <v>0</v>
      </c>
      <c r="AG194" s="150">
        <v>0</v>
      </c>
      <c r="AH194" s="149">
        <v>0</v>
      </c>
      <c r="AI194" s="149">
        <v>0</v>
      </c>
      <c r="AJ194" s="145">
        <v>0</v>
      </c>
      <c r="AK194" s="148">
        <v>0</v>
      </c>
      <c r="AL194" s="148">
        <v>0</v>
      </c>
      <c r="AM194" s="148">
        <v>0</v>
      </c>
      <c r="AN194" s="148">
        <v>0</v>
      </c>
      <c r="AO194" s="148">
        <v>0</v>
      </c>
      <c r="AP194" s="148">
        <v>0</v>
      </c>
      <c r="AQ194" s="148">
        <v>0</v>
      </c>
      <c r="AR194" s="149">
        <v>0</v>
      </c>
      <c r="AS194" s="149">
        <v>0</v>
      </c>
      <c r="AT194" s="145">
        <v>0</v>
      </c>
      <c r="AU194" s="148">
        <v>0</v>
      </c>
      <c r="AV194" s="148">
        <v>0</v>
      </c>
      <c r="AW194" s="148">
        <v>0</v>
      </c>
      <c r="AX194" s="148">
        <v>0</v>
      </c>
      <c r="AY194" s="148">
        <v>0</v>
      </c>
      <c r="AZ194" s="148">
        <v>0</v>
      </c>
      <c r="BA194" s="148">
        <v>0</v>
      </c>
      <c r="BB194" s="149">
        <v>0</v>
      </c>
      <c r="BC194" s="149">
        <v>0</v>
      </c>
    </row>
    <row r="195" spans="1:55" ht="18.75" customHeight="1" x14ac:dyDescent="0.25">
      <c r="A195" s="18" t="s">
        <v>1716</v>
      </c>
      <c r="B195" s="141" t="s">
        <v>187</v>
      </c>
      <c r="C195" s="142" t="s">
        <v>253</v>
      </c>
      <c r="D195" s="151" t="s">
        <v>254</v>
      </c>
      <c r="E195" s="145">
        <v>1.2975347500121615</v>
      </c>
      <c r="F195" s="145">
        <f t="shared" si="140"/>
        <v>0</v>
      </c>
      <c r="G195" s="146">
        <v>0</v>
      </c>
      <c r="H195" s="146">
        <v>0</v>
      </c>
      <c r="I195" s="146">
        <v>0</v>
      </c>
      <c r="J195" s="146">
        <v>0</v>
      </c>
      <c r="K195" s="146">
        <v>0</v>
      </c>
      <c r="L195" s="146">
        <v>0</v>
      </c>
      <c r="M195" s="146">
        <v>0</v>
      </c>
      <c r="N195" s="147">
        <v>0</v>
      </c>
      <c r="O195" s="147">
        <v>0</v>
      </c>
      <c r="P195" s="145">
        <v>0</v>
      </c>
      <c r="Q195" s="148">
        <v>0</v>
      </c>
      <c r="R195" s="148">
        <v>0</v>
      </c>
      <c r="S195" s="148">
        <v>0</v>
      </c>
      <c r="T195" s="148">
        <v>0</v>
      </c>
      <c r="U195" s="148">
        <v>0</v>
      </c>
      <c r="V195" s="148">
        <v>0</v>
      </c>
      <c r="W195" s="148">
        <v>0</v>
      </c>
      <c r="X195" s="149">
        <v>0</v>
      </c>
      <c r="Y195" s="149">
        <v>0</v>
      </c>
      <c r="Z195" s="145">
        <v>0</v>
      </c>
      <c r="AA195" s="150">
        <v>0</v>
      </c>
      <c r="AB195" s="150">
        <v>0</v>
      </c>
      <c r="AC195" s="150">
        <v>0</v>
      </c>
      <c r="AD195" s="150">
        <v>0</v>
      </c>
      <c r="AE195" s="150">
        <v>0</v>
      </c>
      <c r="AF195" s="150">
        <v>0</v>
      </c>
      <c r="AG195" s="150">
        <v>0</v>
      </c>
      <c r="AH195" s="149">
        <v>0</v>
      </c>
      <c r="AI195" s="149">
        <v>0</v>
      </c>
      <c r="AJ195" s="145">
        <v>0</v>
      </c>
      <c r="AK195" s="148">
        <v>0</v>
      </c>
      <c r="AL195" s="148">
        <v>0</v>
      </c>
      <c r="AM195" s="148">
        <v>0</v>
      </c>
      <c r="AN195" s="148">
        <v>0</v>
      </c>
      <c r="AO195" s="148">
        <v>0</v>
      </c>
      <c r="AP195" s="148">
        <v>0</v>
      </c>
      <c r="AQ195" s="148">
        <v>0</v>
      </c>
      <c r="AR195" s="149">
        <v>0</v>
      </c>
      <c r="AS195" s="149">
        <v>0</v>
      </c>
      <c r="AT195" s="145">
        <v>0</v>
      </c>
      <c r="AU195" s="148">
        <v>0</v>
      </c>
      <c r="AV195" s="148">
        <v>0</v>
      </c>
      <c r="AW195" s="148">
        <v>0</v>
      </c>
      <c r="AX195" s="148">
        <v>0</v>
      </c>
      <c r="AY195" s="148">
        <v>0</v>
      </c>
      <c r="AZ195" s="148">
        <v>0</v>
      </c>
      <c r="BA195" s="148">
        <v>0</v>
      </c>
      <c r="BB195" s="149">
        <v>0</v>
      </c>
      <c r="BC195" s="149">
        <v>0</v>
      </c>
    </row>
    <row r="196" spans="1:55" ht="18.75" customHeight="1" x14ac:dyDescent="0.25">
      <c r="A196" s="18" t="s">
        <v>3</v>
      </c>
      <c r="B196" s="141" t="s">
        <v>187</v>
      </c>
      <c r="C196" s="142" t="s">
        <v>255</v>
      </c>
      <c r="D196" s="151" t="s">
        <v>256</v>
      </c>
      <c r="E196" s="145" t="s">
        <v>0</v>
      </c>
      <c r="F196" s="145">
        <f t="shared" si="140"/>
        <v>0</v>
      </c>
      <c r="G196" s="146">
        <v>0</v>
      </c>
      <c r="H196" s="146">
        <v>0</v>
      </c>
      <c r="I196" s="146">
        <v>0</v>
      </c>
      <c r="J196" s="146">
        <v>0</v>
      </c>
      <c r="K196" s="146">
        <v>0</v>
      </c>
      <c r="L196" s="146">
        <v>0</v>
      </c>
      <c r="M196" s="146">
        <v>0</v>
      </c>
      <c r="N196" s="147">
        <v>0</v>
      </c>
      <c r="O196" s="147">
        <v>0</v>
      </c>
      <c r="P196" s="145">
        <v>0</v>
      </c>
      <c r="Q196" s="148">
        <v>0</v>
      </c>
      <c r="R196" s="148">
        <v>0</v>
      </c>
      <c r="S196" s="148">
        <v>0</v>
      </c>
      <c r="T196" s="148">
        <v>0</v>
      </c>
      <c r="U196" s="148">
        <v>0</v>
      </c>
      <c r="V196" s="148">
        <v>0</v>
      </c>
      <c r="W196" s="148">
        <v>0</v>
      </c>
      <c r="X196" s="149">
        <v>0</v>
      </c>
      <c r="Y196" s="149">
        <v>0</v>
      </c>
      <c r="Z196" s="145">
        <v>0</v>
      </c>
      <c r="AA196" s="150">
        <v>0</v>
      </c>
      <c r="AB196" s="150">
        <v>0</v>
      </c>
      <c r="AC196" s="150">
        <v>0</v>
      </c>
      <c r="AD196" s="150">
        <v>0</v>
      </c>
      <c r="AE196" s="150">
        <v>0</v>
      </c>
      <c r="AF196" s="150">
        <v>0</v>
      </c>
      <c r="AG196" s="150">
        <v>0</v>
      </c>
      <c r="AH196" s="149">
        <v>0</v>
      </c>
      <c r="AI196" s="149">
        <v>0</v>
      </c>
      <c r="AJ196" s="145">
        <v>0</v>
      </c>
      <c r="AK196" s="148">
        <v>0</v>
      </c>
      <c r="AL196" s="148">
        <v>0</v>
      </c>
      <c r="AM196" s="148">
        <v>0</v>
      </c>
      <c r="AN196" s="148">
        <v>0</v>
      </c>
      <c r="AO196" s="148">
        <v>0</v>
      </c>
      <c r="AP196" s="148">
        <v>0</v>
      </c>
      <c r="AQ196" s="148">
        <v>0</v>
      </c>
      <c r="AR196" s="149">
        <v>0</v>
      </c>
      <c r="AS196" s="149">
        <v>0</v>
      </c>
      <c r="AT196" s="145">
        <v>0</v>
      </c>
      <c r="AU196" s="148">
        <v>0</v>
      </c>
      <c r="AV196" s="148">
        <v>0</v>
      </c>
      <c r="AW196" s="148">
        <v>0</v>
      </c>
      <c r="AX196" s="148">
        <v>0</v>
      </c>
      <c r="AY196" s="148">
        <v>0</v>
      </c>
      <c r="AZ196" s="148">
        <v>0</v>
      </c>
      <c r="BA196" s="148">
        <v>0</v>
      </c>
      <c r="BB196" s="149">
        <v>0</v>
      </c>
      <c r="BC196" s="149">
        <v>0</v>
      </c>
    </row>
    <row r="197" spans="1:55" ht="18.75" customHeight="1" x14ac:dyDescent="0.25">
      <c r="A197" s="18" t="s">
        <v>3</v>
      </c>
      <c r="B197" s="141" t="s">
        <v>187</v>
      </c>
      <c r="C197" s="142" t="s">
        <v>257</v>
      </c>
      <c r="D197" s="151" t="s">
        <v>258</v>
      </c>
      <c r="E197" s="145">
        <v>14.841283362533035</v>
      </c>
      <c r="F197" s="145">
        <f t="shared" si="140"/>
        <v>3.3854224199999998</v>
      </c>
      <c r="G197" s="146">
        <v>0</v>
      </c>
      <c r="H197" s="146">
        <v>0</v>
      </c>
      <c r="I197" s="146">
        <v>7.0000000000000001E-3</v>
      </c>
      <c r="J197" s="146">
        <v>0</v>
      </c>
      <c r="K197" s="146">
        <v>0.23100000000000001</v>
      </c>
      <c r="L197" s="146">
        <v>0</v>
      </c>
      <c r="M197" s="146">
        <v>0</v>
      </c>
      <c r="N197" s="147">
        <v>0</v>
      </c>
      <c r="O197" s="147">
        <v>0</v>
      </c>
      <c r="P197" s="145">
        <v>3.3854224199999998</v>
      </c>
      <c r="Q197" s="148">
        <v>0</v>
      </c>
      <c r="R197" s="148">
        <v>0</v>
      </c>
      <c r="S197" s="148">
        <v>7.0000000000000001E-3</v>
      </c>
      <c r="T197" s="148">
        <v>0</v>
      </c>
      <c r="U197" s="148">
        <v>0.23100000000000001</v>
      </c>
      <c r="V197" s="148">
        <v>0</v>
      </c>
      <c r="W197" s="148">
        <v>0</v>
      </c>
      <c r="X197" s="149">
        <v>0</v>
      </c>
      <c r="Y197" s="149">
        <v>0</v>
      </c>
      <c r="Z197" s="145">
        <v>0</v>
      </c>
      <c r="AA197" s="150">
        <v>0</v>
      </c>
      <c r="AB197" s="150">
        <v>0</v>
      </c>
      <c r="AC197" s="150">
        <v>0</v>
      </c>
      <c r="AD197" s="150">
        <v>0</v>
      </c>
      <c r="AE197" s="150">
        <v>0</v>
      </c>
      <c r="AF197" s="150">
        <v>0</v>
      </c>
      <c r="AG197" s="150">
        <v>0</v>
      </c>
      <c r="AH197" s="149">
        <v>0</v>
      </c>
      <c r="AI197" s="149">
        <v>0</v>
      </c>
      <c r="AJ197" s="145">
        <v>0</v>
      </c>
      <c r="AK197" s="148">
        <v>0</v>
      </c>
      <c r="AL197" s="148">
        <v>0</v>
      </c>
      <c r="AM197" s="148">
        <v>0</v>
      </c>
      <c r="AN197" s="148">
        <v>0</v>
      </c>
      <c r="AO197" s="148">
        <v>0</v>
      </c>
      <c r="AP197" s="148">
        <v>0</v>
      </c>
      <c r="AQ197" s="148">
        <v>0</v>
      </c>
      <c r="AR197" s="149">
        <v>0</v>
      </c>
      <c r="AS197" s="149">
        <v>0</v>
      </c>
      <c r="AT197" s="145">
        <v>0</v>
      </c>
      <c r="AU197" s="148">
        <v>0</v>
      </c>
      <c r="AV197" s="148">
        <v>0</v>
      </c>
      <c r="AW197" s="148">
        <v>0</v>
      </c>
      <c r="AX197" s="148">
        <v>0</v>
      </c>
      <c r="AY197" s="148">
        <v>0</v>
      </c>
      <c r="AZ197" s="148">
        <v>0</v>
      </c>
      <c r="BA197" s="148">
        <v>0</v>
      </c>
      <c r="BB197" s="149">
        <v>0</v>
      </c>
      <c r="BC197" s="149">
        <v>0</v>
      </c>
    </row>
    <row r="198" spans="1:55" ht="18.75" customHeight="1" x14ac:dyDescent="0.25">
      <c r="A198" s="18" t="s">
        <v>3</v>
      </c>
      <c r="B198" s="141" t="s">
        <v>187</v>
      </c>
      <c r="C198" s="142" t="s">
        <v>259</v>
      </c>
      <c r="D198" s="151" t="s">
        <v>260</v>
      </c>
      <c r="E198" s="145">
        <v>28.496118614352589</v>
      </c>
      <c r="F198" s="145">
        <f t="shared" si="140"/>
        <v>6.1991139500000001</v>
      </c>
      <c r="G198" s="146">
        <v>0</v>
      </c>
      <c r="H198" s="146">
        <v>0</v>
      </c>
      <c r="I198" s="146">
        <v>7.0000000000000001E-3</v>
      </c>
      <c r="J198" s="146">
        <v>0</v>
      </c>
      <c r="K198" s="146">
        <v>0.56400000000000006</v>
      </c>
      <c r="L198" s="146">
        <v>0</v>
      </c>
      <c r="M198" s="146">
        <v>0</v>
      </c>
      <c r="N198" s="147">
        <v>0</v>
      </c>
      <c r="O198" s="147">
        <v>3</v>
      </c>
      <c r="P198" s="145">
        <v>6.1991139500000001</v>
      </c>
      <c r="Q198" s="148">
        <v>0</v>
      </c>
      <c r="R198" s="148">
        <v>0</v>
      </c>
      <c r="S198" s="148">
        <v>7.0000000000000001E-3</v>
      </c>
      <c r="T198" s="148">
        <v>0</v>
      </c>
      <c r="U198" s="148">
        <v>0.56400000000000006</v>
      </c>
      <c r="V198" s="148">
        <v>0</v>
      </c>
      <c r="W198" s="148">
        <v>0</v>
      </c>
      <c r="X198" s="149">
        <v>0</v>
      </c>
      <c r="Y198" s="149">
        <v>3</v>
      </c>
      <c r="Z198" s="145">
        <v>0</v>
      </c>
      <c r="AA198" s="150">
        <v>0</v>
      </c>
      <c r="AB198" s="150">
        <v>0</v>
      </c>
      <c r="AC198" s="150">
        <v>0</v>
      </c>
      <c r="AD198" s="150">
        <v>0</v>
      </c>
      <c r="AE198" s="150">
        <v>0</v>
      </c>
      <c r="AF198" s="150">
        <v>0</v>
      </c>
      <c r="AG198" s="150">
        <v>0</v>
      </c>
      <c r="AH198" s="149">
        <v>0</v>
      </c>
      <c r="AI198" s="149">
        <v>0</v>
      </c>
      <c r="AJ198" s="145">
        <v>0</v>
      </c>
      <c r="AK198" s="148">
        <v>0</v>
      </c>
      <c r="AL198" s="148">
        <v>0</v>
      </c>
      <c r="AM198" s="148">
        <v>0</v>
      </c>
      <c r="AN198" s="148">
        <v>0</v>
      </c>
      <c r="AO198" s="148">
        <v>0</v>
      </c>
      <c r="AP198" s="148">
        <v>0</v>
      </c>
      <c r="AQ198" s="148">
        <v>0</v>
      </c>
      <c r="AR198" s="149">
        <v>0</v>
      </c>
      <c r="AS198" s="149">
        <v>0</v>
      </c>
      <c r="AT198" s="145">
        <v>0</v>
      </c>
      <c r="AU198" s="148">
        <v>0</v>
      </c>
      <c r="AV198" s="148">
        <v>0</v>
      </c>
      <c r="AW198" s="148">
        <v>0</v>
      </c>
      <c r="AX198" s="148">
        <v>0</v>
      </c>
      <c r="AY198" s="148">
        <v>0</v>
      </c>
      <c r="AZ198" s="148">
        <v>0</v>
      </c>
      <c r="BA198" s="148">
        <v>0</v>
      </c>
      <c r="BB198" s="149">
        <v>0</v>
      </c>
      <c r="BC198" s="149">
        <v>0</v>
      </c>
    </row>
    <row r="199" spans="1:55" ht="18.75" customHeight="1" x14ac:dyDescent="0.25">
      <c r="A199" s="18" t="s">
        <v>3</v>
      </c>
      <c r="B199" s="141" t="s">
        <v>187</v>
      </c>
      <c r="C199" s="142" t="s">
        <v>1692</v>
      </c>
      <c r="D199" s="151" t="s">
        <v>1693</v>
      </c>
      <c r="E199" s="145" t="s">
        <v>0</v>
      </c>
      <c r="F199" s="145">
        <f t="shared" si="140"/>
        <v>0</v>
      </c>
      <c r="G199" s="146">
        <v>0</v>
      </c>
      <c r="H199" s="146">
        <v>0</v>
      </c>
      <c r="I199" s="146">
        <v>0</v>
      </c>
      <c r="J199" s="146">
        <v>0</v>
      </c>
      <c r="K199" s="146">
        <v>0</v>
      </c>
      <c r="L199" s="146">
        <v>0</v>
      </c>
      <c r="M199" s="146">
        <v>0</v>
      </c>
      <c r="N199" s="147">
        <v>0</v>
      </c>
      <c r="O199" s="147">
        <v>0</v>
      </c>
      <c r="P199" s="145">
        <v>0</v>
      </c>
      <c r="Q199" s="148">
        <v>0</v>
      </c>
      <c r="R199" s="148">
        <v>0</v>
      </c>
      <c r="S199" s="148">
        <v>0</v>
      </c>
      <c r="T199" s="148">
        <v>0</v>
      </c>
      <c r="U199" s="148">
        <v>0</v>
      </c>
      <c r="V199" s="148">
        <v>0</v>
      </c>
      <c r="W199" s="148">
        <v>0</v>
      </c>
      <c r="X199" s="149">
        <v>0</v>
      </c>
      <c r="Y199" s="149">
        <v>0</v>
      </c>
      <c r="Z199" s="145">
        <v>0</v>
      </c>
      <c r="AA199" s="150">
        <v>0</v>
      </c>
      <c r="AB199" s="150">
        <v>0</v>
      </c>
      <c r="AC199" s="150">
        <v>0</v>
      </c>
      <c r="AD199" s="150">
        <v>0</v>
      </c>
      <c r="AE199" s="150">
        <v>0</v>
      </c>
      <c r="AF199" s="150">
        <v>0</v>
      </c>
      <c r="AG199" s="150">
        <v>0</v>
      </c>
      <c r="AH199" s="149">
        <v>0</v>
      </c>
      <c r="AI199" s="149">
        <v>0</v>
      </c>
      <c r="AJ199" s="145">
        <v>0</v>
      </c>
      <c r="AK199" s="148">
        <v>0</v>
      </c>
      <c r="AL199" s="148">
        <v>0</v>
      </c>
      <c r="AM199" s="148">
        <v>0</v>
      </c>
      <c r="AN199" s="148">
        <v>0</v>
      </c>
      <c r="AO199" s="148">
        <v>0</v>
      </c>
      <c r="AP199" s="148">
        <v>0</v>
      </c>
      <c r="AQ199" s="148">
        <v>0</v>
      </c>
      <c r="AR199" s="149">
        <v>0</v>
      </c>
      <c r="AS199" s="149">
        <v>0</v>
      </c>
      <c r="AT199" s="145">
        <v>0</v>
      </c>
      <c r="AU199" s="148">
        <v>0</v>
      </c>
      <c r="AV199" s="148">
        <v>0</v>
      </c>
      <c r="AW199" s="148">
        <v>0</v>
      </c>
      <c r="AX199" s="148">
        <v>0</v>
      </c>
      <c r="AY199" s="148">
        <v>0</v>
      </c>
      <c r="AZ199" s="148">
        <v>0</v>
      </c>
      <c r="BA199" s="148">
        <v>0</v>
      </c>
      <c r="BB199" s="149">
        <v>0</v>
      </c>
      <c r="BC199" s="149">
        <v>0</v>
      </c>
    </row>
    <row r="200" spans="1:55" ht="18.75" customHeight="1" x14ac:dyDescent="0.25">
      <c r="A200" s="18" t="s">
        <v>3</v>
      </c>
      <c r="B200" s="141" t="s">
        <v>187</v>
      </c>
      <c r="C200" s="142" t="s">
        <v>261</v>
      </c>
      <c r="D200" s="151" t="s">
        <v>262</v>
      </c>
      <c r="E200" s="145">
        <v>1.9003562389739912</v>
      </c>
      <c r="F200" s="145">
        <f t="shared" si="140"/>
        <v>0</v>
      </c>
      <c r="G200" s="146">
        <v>0</v>
      </c>
      <c r="H200" s="146">
        <v>0</v>
      </c>
      <c r="I200" s="146">
        <v>0</v>
      </c>
      <c r="J200" s="146">
        <v>0</v>
      </c>
      <c r="K200" s="146">
        <v>0</v>
      </c>
      <c r="L200" s="146">
        <v>0</v>
      </c>
      <c r="M200" s="146">
        <v>0</v>
      </c>
      <c r="N200" s="147">
        <v>0</v>
      </c>
      <c r="O200" s="147">
        <v>0</v>
      </c>
      <c r="P200" s="145">
        <v>0</v>
      </c>
      <c r="Q200" s="148">
        <v>0</v>
      </c>
      <c r="R200" s="148">
        <v>0</v>
      </c>
      <c r="S200" s="148">
        <v>0</v>
      </c>
      <c r="T200" s="148">
        <v>0</v>
      </c>
      <c r="U200" s="148">
        <v>0</v>
      </c>
      <c r="V200" s="148">
        <v>0</v>
      </c>
      <c r="W200" s="148">
        <v>0</v>
      </c>
      <c r="X200" s="149">
        <v>0</v>
      </c>
      <c r="Y200" s="149">
        <v>0</v>
      </c>
      <c r="Z200" s="145">
        <v>0</v>
      </c>
      <c r="AA200" s="150">
        <v>0</v>
      </c>
      <c r="AB200" s="150">
        <v>0</v>
      </c>
      <c r="AC200" s="150">
        <v>0</v>
      </c>
      <c r="AD200" s="150">
        <v>0</v>
      </c>
      <c r="AE200" s="150">
        <v>0</v>
      </c>
      <c r="AF200" s="150">
        <v>0</v>
      </c>
      <c r="AG200" s="150">
        <v>0</v>
      </c>
      <c r="AH200" s="149">
        <v>0</v>
      </c>
      <c r="AI200" s="149">
        <v>0</v>
      </c>
      <c r="AJ200" s="145">
        <v>0</v>
      </c>
      <c r="AK200" s="148">
        <v>0</v>
      </c>
      <c r="AL200" s="148">
        <v>0</v>
      </c>
      <c r="AM200" s="148">
        <v>0</v>
      </c>
      <c r="AN200" s="148">
        <v>0</v>
      </c>
      <c r="AO200" s="148">
        <v>0</v>
      </c>
      <c r="AP200" s="148">
        <v>0</v>
      </c>
      <c r="AQ200" s="148">
        <v>0</v>
      </c>
      <c r="AR200" s="149">
        <v>0</v>
      </c>
      <c r="AS200" s="149">
        <v>0</v>
      </c>
      <c r="AT200" s="145">
        <v>0</v>
      </c>
      <c r="AU200" s="148">
        <v>0</v>
      </c>
      <c r="AV200" s="148">
        <v>0</v>
      </c>
      <c r="AW200" s="148">
        <v>0</v>
      </c>
      <c r="AX200" s="148">
        <v>0</v>
      </c>
      <c r="AY200" s="148">
        <v>0</v>
      </c>
      <c r="AZ200" s="148">
        <v>0</v>
      </c>
      <c r="BA200" s="148">
        <v>0</v>
      </c>
      <c r="BB200" s="149">
        <v>0</v>
      </c>
      <c r="BC200" s="149">
        <v>0</v>
      </c>
    </row>
    <row r="201" spans="1:55" ht="18.75" customHeight="1" x14ac:dyDescent="0.25">
      <c r="A201" s="18" t="s">
        <v>3</v>
      </c>
      <c r="B201" s="141" t="s">
        <v>187</v>
      </c>
      <c r="C201" s="142" t="s">
        <v>1694</v>
      </c>
      <c r="D201" s="151" t="s">
        <v>1695</v>
      </c>
      <c r="E201" s="145" t="s">
        <v>0</v>
      </c>
      <c r="F201" s="145">
        <f t="shared" si="140"/>
        <v>0</v>
      </c>
      <c r="G201" s="146">
        <v>0</v>
      </c>
      <c r="H201" s="146">
        <v>0</v>
      </c>
      <c r="I201" s="146">
        <v>0</v>
      </c>
      <c r="J201" s="146">
        <v>0</v>
      </c>
      <c r="K201" s="146">
        <v>0</v>
      </c>
      <c r="L201" s="146">
        <v>0</v>
      </c>
      <c r="M201" s="146">
        <v>0</v>
      </c>
      <c r="N201" s="147">
        <v>0</v>
      </c>
      <c r="O201" s="147">
        <v>0</v>
      </c>
      <c r="P201" s="145">
        <v>0</v>
      </c>
      <c r="Q201" s="148">
        <v>0</v>
      </c>
      <c r="R201" s="148">
        <v>0</v>
      </c>
      <c r="S201" s="148">
        <v>0</v>
      </c>
      <c r="T201" s="148">
        <v>0</v>
      </c>
      <c r="U201" s="148">
        <v>0</v>
      </c>
      <c r="V201" s="148">
        <v>0</v>
      </c>
      <c r="W201" s="148">
        <v>0</v>
      </c>
      <c r="X201" s="149">
        <v>0</v>
      </c>
      <c r="Y201" s="149">
        <v>0</v>
      </c>
      <c r="Z201" s="145">
        <v>0</v>
      </c>
      <c r="AA201" s="150">
        <v>0</v>
      </c>
      <c r="AB201" s="150">
        <v>0</v>
      </c>
      <c r="AC201" s="150">
        <v>0</v>
      </c>
      <c r="AD201" s="150">
        <v>0</v>
      </c>
      <c r="AE201" s="150">
        <v>0</v>
      </c>
      <c r="AF201" s="150">
        <v>0</v>
      </c>
      <c r="AG201" s="150">
        <v>0</v>
      </c>
      <c r="AH201" s="149">
        <v>0</v>
      </c>
      <c r="AI201" s="149">
        <v>0</v>
      </c>
      <c r="AJ201" s="145">
        <v>0</v>
      </c>
      <c r="AK201" s="148">
        <v>0</v>
      </c>
      <c r="AL201" s="148">
        <v>0</v>
      </c>
      <c r="AM201" s="148">
        <v>0</v>
      </c>
      <c r="AN201" s="148">
        <v>0</v>
      </c>
      <c r="AO201" s="148">
        <v>0</v>
      </c>
      <c r="AP201" s="148">
        <v>0</v>
      </c>
      <c r="AQ201" s="148">
        <v>0</v>
      </c>
      <c r="AR201" s="149">
        <v>0</v>
      </c>
      <c r="AS201" s="149">
        <v>0</v>
      </c>
      <c r="AT201" s="145">
        <v>0</v>
      </c>
      <c r="AU201" s="148">
        <v>0</v>
      </c>
      <c r="AV201" s="148">
        <v>0</v>
      </c>
      <c r="AW201" s="148">
        <v>0</v>
      </c>
      <c r="AX201" s="148">
        <v>0</v>
      </c>
      <c r="AY201" s="148">
        <v>0</v>
      </c>
      <c r="AZ201" s="148">
        <v>0</v>
      </c>
      <c r="BA201" s="148">
        <v>0</v>
      </c>
      <c r="BB201" s="149">
        <v>0</v>
      </c>
      <c r="BC201" s="149">
        <v>0</v>
      </c>
    </row>
    <row r="202" spans="1:55" ht="18.75" customHeight="1" x14ac:dyDescent="0.25">
      <c r="A202" s="18" t="s">
        <v>3</v>
      </c>
      <c r="B202" s="141" t="s">
        <v>187</v>
      </c>
      <c r="C202" s="142" t="s">
        <v>1576</v>
      </c>
      <c r="D202" s="151" t="s">
        <v>1566</v>
      </c>
      <c r="E202" s="145">
        <v>73.712159727868112</v>
      </c>
      <c r="F202" s="145">
        <f t="shared" si="140"/>
        <v>0</v>
      </c>
      <c r="G202" s="146">
        <v>0</v>
      </c>
      <c r="H202" s="146">
        <v>0</v>
      </c>
      <c r="I202" s="146">
        <v>0</v>
      </c>
      <c r="J202" s="146">
        <v>0</v>
      </c>
      <c r="K202" s="146">
        <v>0</v>
      </c>
      <c r="L202" s="146">
        <v>0</v>
      </c>
      <c r="M202" s="146">
        <v>0</v>
      </c>
      <c r="N202" s="147">
        <v>0</v>
      </c>
      <c r="O202" s="147">
        <v>0</v>
      </c>
      <c r="P202" s="145">
        <v>0</v>
      </c>
      <c r="Q202" s="148">
        <v>0</v>
      </c>
      <c r="R202" s="148">
        <v>0</v>
      </c>
      <c r="S202" s="148">
        <v>0</v>
      </c>
      <c r="T202" s="148">
        <v>0</v>
      </c>
      <c r="U202" s="148">
        <v>0</v>
      </c>
      <c r="V202" s="148">
        <v>0</v>
      </c>
      <c r="W202" s="148">
        <v>0</v>
      </c>
      <c r="X202" s="149">
        <v>0</v>
      </c>
      <c r="Y202" s="149">
        <v>0</v>
      </c>
      <c r="Z202" s="145">
        <v>0</v>
      </c>
      <c r="AA202" s="150">
        <v>0</v>
      </c>
      <c r="AB202" s="150">
        <v>0</v>
      </c>
      <c r="AC202" s="150">
        <v>0</v>
      </c>
      <c r="AD202" s="150">
        <v>0</v>
      </c>
      <c r="AE202" s="150">
        <v>0</v>
      </c>
      <c r="AF202" s="150">
        <v>0</v>
      </c>
      <c r="AG202" s="150">
        <v>0</v>
      </c>
      <c r="AH202" s="149">
        <v>0</v>
      </c>
      <c r="AI202" s="149">
        <v>0</v>
      </c>
      <c r="AJ202" s="145">
        <v>0</v>
      </c>
      <c r="AK202" s="148">
        <v>0</v>
      </c>
      <c r="AL202" s="148">
        <v>0</v>
      </c>
      <c r="AM202" s="148">
        <v>0</v>
      </c>
      <c r="AN202" s="148">
        <v>0</v>
      </c>
      <c r="AO202" s="148">
        <v>0</v>
      </c>
      <c r="AP202" s="148">
        <v>0</v>
      </c>
      <c r="AQ202" s="148">
        <v>0</v>
      </c>
      <c r="AR202" s="149">
        <v>0</v>
      </c>
      <c r="AS202" s="149">
        <v>0</v>
      </c>
      <c r="AT202" s="145">
        <v>0</v>
      </c>
      <c r="AU202" s="148">
        <v>0</v>
      </c>
      <c r="AV202" s="148">
        <v>0</v>
      </c>
      <c r="AW202" s="148">
        <v>0</v>
      </c>
      <c r="AX202" s="148">
        <v>0</v>
      </c>
      <c r="AY202" s="148">
        <v>0</v>
      </c>
      <c r="AZ202" s="148">
        <v>0</v>
      </c>
      <c r="BA202" s="148">
        <v>0</v>
      </c>
      <c r="BB202" s="149">
        <v>0</v>
      </c>
      <c r="BC202" s="149">
        <v>0</v>
      </c>
    </row>
    <row r="203" spans="1:55" ht="18.75" customHeight="1" x14ac:dyDescent="0.25">
      <c r="A203" s="18" t="s">
        <v>37</v>
      </c>
      <c r="B203" s="141" t="s">
        <v>187</v>
      </c>
      <c r="C203" s="142" t="s">
        <v>613</v>
      </c>
      <c r="D203" s="151" t="s">
        <v>614</v>
      </c>
      <c r="E203" s="145">
        <v>482.96386816712578</v>
      </c>
      <c r="F203" s="145">
        <f t="shared" si="140"/>
        <v>0</v>
      </c>
      <c r="G203" s="146">
        <v>0</v>
      </c>
      <c r="H203" s="146">
        <v>0</v>
      </c>
      <c r="I203" s="146">
        <v>0</v>
      </c>
      <c r="J203" s="146">
        <v>0</v>
      </c>
      <c r="K203" s="146">
        <v>0</v>
      </c>
      <c r="L203" s="146">
        <v>0</v>
      </c>
      <c r="M203" s="146">
        <v>0</v>
      </c>
      <c r="N203" s="147">
        <v>0</v>
      </c>
      <c r="O203" s="147">
        <v>0</v>
      </c>
      <c r="P203" s="145">
        <v>0</v>
      </c>
      <c r="Q203" s="148">
        <v>0</v>
      </c>
      <c r="R203" s="148">
        <v>0</v>
      </c>
      <c r="S203" s="148">
        <v>0</v>
      </c>
      <c r="T203" s="148">
        <v>0</v>
      </c>
      <c r="U203" s="148">
        <v>0</v>
      </c>
      <c r="V203" s="148">
        <v>0</v>
      </c>
      <c r="W203" s="148">
        <v>0</v>
      </c>
      <c r="X203" s="149">
        <v>0</v>
      </c>
      <c r="Y203" s="149">
        <v>0</v>
      </c>
      <c r="Z203" s="145">
        <v>0</v>
      </c>
      <c r="AA203" s="150">
        <v>0</v>
      </c>
      <c r="AB203" s="150">
        <v>0</v>
      </c>
      <c r="AC203" s="150">
        <v>0</v>
      </c>
      <c r="AD203" s="150">
        <v>0</v>
      </c>
      <c r="AE203" s="150">
        <v>0</v>
      </c>
      <c r="AF203" s="150">
        <v>0</v>
      </c>
      <c r="AG203" s="150">
        <v>0</v>
      </c>
      <c r="AH203" s="149">
        <v>0</v>
      </c>
      <c r="AI203" s="149">
        <v>0</v>
      </c>
      <c r="AJ203" s="145">
        <v>0</v>
      </c>
      <c r="AK203" s="148">
        <v>0</v>
      </c>
      <c r="AL203" s="148">
        <v>0</v>
      </c>
      <c r="AM203" s="148">
        <v>0</v>
      </c>
      <c r="AN203" s="148">
        <v>0</v>
      </c>
      <c r="AO203" s="148">
        <v>0</v>
      </c>
      <c r="AP203" s="148">
        <v>0</v>
      </c>
      <c r="AQ203" s="148">
        <v>0</v>
      </c>
      <c r="AR203" s="149">
        <v>0</v>
      </c>
      <c r="AS203" s="149">
        <v>0</v>
      </c>
      <c r="AT203" s="145">
        <v>0</v>
      </c>
      <c r="AU203" s="148">
        <v>0</v>
      </c>
      <c r="AV203" s="148">
        <v>0</v>
      </c>
      <c r="AW203" s="148">
        <v>0</v>
      </c>
      <c r="AX203" s="148">
        <v>0</v>
      </c>
      <c r="AY203" s="148">
        <v>0</v>
      </c>
      <c r="AZ203" s="148">
        <v>0</v>
      </c>
      <c r="BA203" s="148">
        <v>0</v>
      </c>
      <c r="BB203" s="149">
        <v>0</v>
      </c>
      <c r="BC203" s="149">
        <v>0</v>
      </c>
    </row>
    <row r="204" spans="1:55" ht="18.75" customHeight="1" x14ac:dyDescent="0.25">
      <c r="A204" s="18" t="s">
        <v>3</v>
      </c>
      <c r="B204" s="141" t="s">
        <v>187</v>
      </c>
      <c r="C204" s="142" t="s">
        <v>1593</v>
      </c>
      <c r="D204" s="151" t="s">
        <v>1594</v>
      </c>
      <c r="E204" s="145" t="s">
        <v>0</v>
      </c>
      <c r="F204" s="145">
        <f t="shared" si="140"/>
        <v>0</v>
      </c>
      <c r="G204" s="146">
        <v>0</v>
      </c>
      <c r="H204" s="146">
        <v>0</v>
      </c>
      <c r="I204" s="146">
        <v>0</v>
      </c>
      <c r="J204" s="146">
        <v>0</v>
      </c>
      <c r="K204" s="146">
        <v>0</v>
      </c>
      <c r="L204" s="146">
        <v>0</v>
      </c>
      <c r="M204" s="146">
        <v>0</v>
      </c>
      <c r="N204" s="147">
        <v>0</v>
      </c>
      <c r="O204" s="147">
        <v>0</v>
      </c>
      <c r="P204" s="145">
        <v>0</v>
      </c>
      <c r="Q204" s="148">
        <v>0</v>
      </c>
      <c r="R204" s="148">
        <v>0</v>
      </c>
      <c r="S204" s="148">
        <v>0</v>
      </c>
      <c r="T204" s="148">
        <v>0</v>
      </c>
      <c r="U204" s="148">
        <v>0</v>
      </c>
      <c r="V204" s="148">
        <v>0</v>
      </c>
      <c r="W204" s="148">
        <v>0</v>
      </c>
      <c r="X204" s="149">
        <v>0</v>
      </c>
      <c r="Y204" s="149">
        <v>0</v>
      </c>
      <c r="Z204" s="145">
        <v>0</v>
      </c>
      <c r="AA204" s="150">
        <v>0</v>
      </c>
      <c r="AB204" s="150">
        <v>0</v>
      </c>
      <c r="AC204" s="150">
        <v>0</v>
      </c>
      <c r="AD204" s="150">
        <v>0</v>
      </c>
      <c r="AE204" s="150">
        <v>0</v>
      </c>
      <c r="AF204" s="150">
        <v>0</v>
      </c>
      <c r="AG204" s="150">
        <v>0</v>
      </c>
      <c r="AH204" s="149">
        <v>0</v>
      </c>
      <c r="AI204" s="149">
        <v>0</v>
      </c>
      <c r="AJ204" s="145">
        <v>0</v>
      </c>
      <c r="AK204" s="148">
        <v>0</v>
      </c>
      <c r="AL204" s="148">
        <v>0</v>
      </c>
      <c r="AM204" s="148">
        <v>0</v>
      </c>
      <c r="AN204" s="148">
        <v>0</v>
      </c>
      <c r="AO204" s="148">
        <v>0</v>
      </c>
      <c r="AP204" s="148">
        <v>0</v>
      </c>
      <c r="AQ204" s="148">
        <v>0</v>
      </c>
      <c r="AR204" s="149">
        <v>0</v>
      </c>
      <c r="AS204" s="149">
        <v>0</v>
      </c>
      <c r="AT204" s="145">
        <v>0</v>
      </c>
      <c r="AU204" s="148">
        <v>0</v>
      </c>
      <c r="AV204" s="148">
        <v>0</v>
      </c>
      <c r="AW204" s="148">
        <v>0</v>
      </c>
      <c r="AX204" s="148">
        <v>0</v>
      </c>
      <c r="AY204" s="148">
        <v>0</v>
      </c>
      <c r="AZ204" s="148">
        <v>0</v>
      </c>
      <c r="BA204" s="148">
        <v>0</v>
      </c>
      <c r="BB204" s="149">
        <v>0</v>
      </c>
      <c r="BC204" s="149">
        <v>0</v>
      </c>
    </row>
    <row r="205" spans="1:55" ht="18.75" customHeight="1" x14ac:dyDescent="0.25">
      <c r="A205" s="18" t="s">
        <v>3</v>
      </c>
      <c r="B205" s="141" t="s">
        <v>187</v>
      </c>
      <c r="C205" s="142" t="s">
        <v>1595</v>
      </c>
      <c r="D205" s="151" t="s">
        <v>1596</v>
      </c>
      <c r="E205" s="145">
        <v>4.8081314493285037</v>
      </c>
      <c r="F205" s="145">
        <f t="shared" si="140"/>
        <v>0.95132141000000003</v>
      </c>
      <c r="G205" s="146">
        <v>0</v>
      </c>
      <c r="H205" s="146">
        <v>0</v>
      </c>
      <c r="I205" s="146">
        <v>0</v>
      </c>
      <c r="J205" s="146">
        <v>0</v>
      </c>
      <c r="K205" s="146">
        <v>0.35181000000000001</v>
      </c>
      <c r="L205" s="146">
        <v>0</v>
      </c>
      <c r="M205" s="146">
        <v>0</v>
      </c>
      <c r="N205" s="147">
        <v>0</v>
      </c>
      <c r="O205" s="147">
        <v>0</v>
      </c>
      <c r="P205" s="145">
        <v>0</v>
      </c>
      <c r="Q205" s="148">
        <v>0</v>
      </c>
      <c r="R205" s="148">
        <v>0</v>
      </c>
      <c r="S205" s="148">
        <v>0</v>
      </c>
      <c r="T205" s="148">
        <v>0</v>
      </c>
      <c r="U205" s="148">
        <v>0</v>
      </c>
      <c r="V205" s="148">
        <v>0</v>
      </c>
      <c r="W205" s="148">
        <v>0</v>
      </c>
      <c r="X205" s="149">
        <v>0</v>
      </c>
      <c r="Y205" s="149">
        <v>0</v>
      </c>
      <c r="Z205" s="145">
        <v>0.95132141000000003</v>
      </c>
      <c r="AA205" s="150">
        <v>0</v>
      </c>
      <c r="AB205" s="150">
        <v>0</v>
      </c>
      <c r="AC205" s="150">
        <v>0</v>
      </c>
      <c r="AD205" s="150">
        <v>0</v>
      </c>
      <c r="AE205" s="150">
        <v>0.35181000000000001</v>
      </c>
      <c r="AF205" s="150">
        <v>0</v>
      </c>
      <c r="AG205" s="150">
        <v>0</v>
      </c>
      <c r="AH205" s="149">
        <v>0</v>
      </c>
      <c r="AI205" s="149">
        <v>0</v>
      </c>
      <c r="AJ205" s="145">
        <v>0</v>
      </c>
      <c r="AK205" s="148">
        <v>0</v>
      </c>
      <c r="AL205" s="148">
        <v>0</v>
      </c>
      <c r="AM205" s="148">
        <v>0</v>
      </c>
      <c r="AN205" s="148">
        <v>0</v>
      </c>
      <c r="AO205" s="148">
        <v>0</v>
      </c>
      <c r="AP205" s="148">
        <v>0</v>
      </c>
      <c r="AQ205" s="148">
        <v>0</v>
      </c>
      <c r="AR205" s="149">
        <v>0</v>
      </c>
      <c r="AS205" s="149">
        <v>0</v>
      </c>
      <c r="AT205" s="145">
        <v>0</v>
      </c>
      <c r="AU205" s="148">
        <v>0</v>
      </c>
      <c r="AV205" s="148">
        <v>0</v>
      </c>
      <c r="AW205" s="148">
        <v>0</v>
      </c>
      <c r="AX205" s="148">
        <v>0</v>
      </c>
      <c r="AY205" s="148">
        <v>0</v>
      </c>
      <c r="AZ205" s="148">
        <v>0</v>
      </c>
      <c r="BA205" s="148">
        <v>0</v>
      </c>
      <c r="BB205" s="149">
        <v>0</v>
      </c>
      <c r="BC205" s="149">
        <v>0</v>
      </c>
    </row>
    <row r="206" spans="1:55" ht="18.75" customHeight="1" x14ac:dyDescent="0.25">
      <c r="A206" s="18" t="s">
        <v>3</v>
      </c>
      <c r="B206" s="141" t="s">
        <v>187</v>
      </c>
      <c r="C206" s="142" t="s">
        <v>1577</v>
      </c>
      <c r="D206" s="151" t="s">
        <v>1567</v>
      </c>
      <c r="E206" s="145" t="s">
        <v>0</v>
      </c>
      <c r="F206" s="145">
        <f t="shared" si="140"/>
        <v>0</v>
      </c>
      <c r="G206" s="146">
        <v>0</v>
      </c>
      <c r="H206" s="146">
        <v>0</v>
      </c>
      <c r="I206" s="146">
        <v>0</v>
      </c>
      <c r="J206" s="146">
        <v>0</v>
      </c>
      <c r="K206" s="146">
        <v>0</v>
      </c>
      <c r="L206" s="146">
        <v>0</v>
      </c>
      <c r="M206" s="146">
        <v>0</v>
      </c>
      <c r="N206" s="147">
        <v>0</v>
      </c>
      <c r="O206" s="147">
        <v>0</v>
      </c>
      <c r="P206" s="145">
        <v>0</v>
      </c>
      <c r="Q206" s="148">
        <v>0</v>
      </c>
      <c r="R206" s="148">
        <v>0</v>
      </c>
      <c r="S206" s="148">
        <v>0</v>
      </c>
      <c r="T206" s="148">
        <v>0</v>
      </c>
      <c r="U206" s="148">
        <v>0</v>
      </c>
      <c r="V206" s="148">
        <v>0</v>
      </c>
      <c r="W206" s="148">
        <v>0</v>
      </c>
      <c r="X206" s="149">
        <v>0</v>
      </c>
      <c r="Y206" s="149">
        <v>0</v>
      </c>
      <c r="Z206" s="145">
        <v>0</v>
      </c>
      <c r="AA206" s="150">
        <v>0</v>
      </c>
      <c r="AB206" s="150">
        <v>0</v>
      </c>
      <c r="AC206" s="150">
        <v>0</v>
      </c>
      <c r="AD206" s="150">
        <v>0</v>
      </c>
      <c r="AE206" s="150">
        <v>0</v>
      </c>
      <c r="AF206" s="150">
        <v>0</v>
      </c>
      <c r="AG206" s="150">
        <v>0</v>
      </c>
      <c r="AH206" s="149">
        <v>0</v>
      </c>
      <c r="AI206" s="149">
        <v>0</v>
      </c>
      <c r="AJ206" s="145">
        <v>0</v>
      </c>
      <c r="AK206" s="148">
        <v>0</v>
      </c>
      <c r="AL206" s="148">
        <v>0</v>
      </c>
      <c r="AM206" s="148">
        <v>0</v>
      </c>
      <c r="AN206" s="148">
        <v>0</v>
      </c>
      <c r="AO206" s="148">
        <v>0</v>
      </c>
      <c r="AP206" s="148">
        <v>0</v>
      </c>
      <c r="AQ206" s="148">
        <v>0</v>
      </c>
      <c r="AR206" s="149">
        <v>0</v>
      </c>
      <c r="AS206" s="149">
        <v>0</v>
      </c>
      <c r="AT206" s="145">
        <v>0</v>
      </c>
      <c r="AU206" s="148">
        <v>0</v>
      </c>
      <c r="AV206" s="148">
        <v>0</v>
      </c>
      <c r="AW206" s="148">
        <v>0</v>
      </c>
      <c r="AX206" s="148">
        <v>0</v>
      </c>
      <c r="AY206" s="148">
        <v>0</v>
      </c>
      <c r="AZ206" s="148">
        <v>0</v>
      </c>
      <c r="BA206" s="148">
        <v>0</v>
      </c>
      <c r="BB206" s="149">
        <v>0</v>
      </c>
      <c r="BC206" s="149">
        <v>0</v>
      </c>
    </row>
    <row r="207" spans="1:55" ht="18.75" customHeight="1" x14ac:dyDescent="0.25">
      <c r="A207" s="18" t="s">
        <v>3</v>
      </c>
      <c r="B207" s="141" t="s">
        <v>187</v>
      </c>
      <c r="C207" s="142" t="s">
        <v>1658</v>
      </c>
      <c r="D207" s="151" t="s">
        <v>1659</v>
      </c>
      <c r="E207" s="145">
        <v>1.6540283246692646</v>
      </c>
      <c r="F207" s="145">
        <f t="shared" si="140"/>
        <v>0.25283367000000001</v>
      </c>
      <c r="G207" s="146">
        <v>0</v>
      </c>
      <c r="H207" s="146">
        <v>0</v>
      </c>
      <c r="I207" s="146">
        <v>5.6000000000000001E-2</v>
      </c>
      <c r="J207" s="146">
        <v>0</v>
      </c>
      <c r="K207" s="146">
        <v>0</v>
      </c>
      <c r="L207" s="146">
        <v>0</v>
      </c>
      <c r="M207" s="146">
        <v>0</v>
      </c>
      <c r="N207" s="147">
        <v>0</v>
      </c>
      <c r="O207" s="147">
        <v>0</v>
      </c>
      <c r="P207" s="145">
        <v>0</v>
      </c>
      <c r="Q207" s="148">
        <v>0</v>
      </c>
      <c r="R207" s="148">
        <v>0</v>
      </c>
      <c r="S207" s="148">
        <v>0</v>
      </c>
      <c r="T207" s="148">
        <v>0</v>
      </c>
      <c r="U207" s="148">
        <v>0</v>
      </c>
      <c r="V207" s="148">
        <v>0</v>
      </c>
      <c r="W207" s="148">
        <v>0</v>
      </c>
      <c r="X207" s="149">
        <v>0</v>
      </c>
      <c r="Y207" s="149">
        <v>0</v>
      </c>
      <c r="Z207" s="145">
        <v>0.25283367000000001</v>
      </c>
      <c r="AA207" s="150">
        <v>0</v>
      </c>
      <c r="AB207" s="150">
        <v>0</v>
      </c>
      <c r="AC207" s="150">
        <v>5.6000000000000001E-2</v>
      </c>
      <c r="AD207" s="150">
        <v>0</v>
      </c>
      <c r="AE207" s="150">
        <v>0</v>
      </c>
      <c r="AF207" s="150">
        <v>0</v>
      </c>
      <c r="AG207" s="150">
        <v>0</v>
      </c>
      <c r="AH207" s="149">
        <v>0</v>
      </c>
      <c r="AI207" s="149">
        <v>0</v>
      </c>
      <c r="AJ207" s="145">
        <v>0</v>
      </c>
      <c r="AK207" s="148">
        <v>0</v>
      </c>
      <c r="AL207" s="148">
        <v>0</v>
      </c>
      <c r="AM207" s="148">
        <v>0</v>
      </c>
      <c r="AN207" s="148">
        <v>0</v>
      </c>
      <c r="AO207" s="148">
        <v>0</v>
      </c>
      <c r="AP207" s="148">
        <v>0</v>
      </c>
      <c r="AQ207" s="148">
        <v>0</v>
      </c>
      <c r="AR207" s="149">
        <v>0</v>
      </c>
      <c r="AS207" s="149">
        <v>0</v>
      </c>
      <c r="AT207" s="145">
        <v>0</v>
      </c>
      <c r="AU207" s="148">
        <v>0</v>
      </c>
      <c r="AV207" s="148">
        <v>0</v>
      </c>
      <c r="AW207" s="148">
        <v>0</v>
      </c>
      <c r="AX207" s="148">
        <v>0</v>
      </c>
      <c r="AY207" s="148">
        <v>0</v>
      </c>
      <c r="AZ207" s="148">
        <v>0</v>
      </c>
      <c r="BA207" s="148">
        <v>0</v>
      </c>
      <c r="BB207" s="149">
        <v>0</v>
      </c>
      <c r="BC207" s="149">
        <v>0</v>
      </c>
    </row>
    <row r="208" spans="1:55" ht="18.75" customHeight="1" x14ac:dyDescent="0.25">
      <c r="A208" s="18" t="s">
        <v>3</v>
      </c>
      <c r="B208" s="141" t="s">
        <v>187</v>
      </c>
      <c r="C208" s="142" t="s">
        <v>1049</v>
      </c>
      <c r="D208" s="151" t="s">
        <v>1050</v>
      </c>
      <c r="E208" s="145" t="s">
        <v>0</v>
      </c>
      <c r="F208" s="145">
        <f t="shared" si="140"/>
        <v>0</v>
      </c>
      <c r="G208" s="146">
        <v>0</v>
      </c>
      <c r="H208" s="146">
        <v>0</v>
      </c>
      <c r="I208" s="146">
        <v>0</v>
      </c>
      <c r="J208" s="146">
        <v>0</v>
      </c>
      <c r="K208" s="146">
        <v>0</v>
      </c>
      <c r="L208" s="146">
        <v>0</v>
      </c>
      <c r="M208" s="146">
        <v>0</v>
      </c>
      <c r="N208" s="147">
        <v>0</v>
      </c>
      <c r="O208" s="147">
        <v>0</v>
      </c>
      <c r="P208" s="145">
        <v>0</v>
      </c>
      <c r="Q208" s="148">
        <v>0</v>
      </c>
      <c r="R208" s="148">
        <v>0</v>
      </c>
      <c r="S208" s="148">
        <v>0</v>
      </c>
      <c r="T208" s="148">
        <v>0</v>
      </c>
      <c r="U208" s="148">
        <v>0</v>
      </c>
      <c r="V208" s="148">
        <v>0</v>
      </c>
      <c r="W208" s="148">
        <v>0</v>
      </c>
      <c r="X208" s="149">
        <v>0</v>
      </c>
      <c r="Y208" s="149">
        <v>0</v>
      </c>
      <c r="Z208" s="145">
        <v>0</v>
      </c>
      <c r="AA208" s="150">
        <v>0</v>
      </c>
      <c r="AB208" s="150">
        <v>0</v>
      </c>
      <c r="AC208" s="150">
        <v>0</v>
      </c>
      <c r="AD208" s="150">
        <v>0</v>
      </c>
      <c r="AE208" s="150">
        <v>0</v>
      </c>
      <c r="AF208" s="150">
        <v>0</v>
      </c>
      <c r="AG208" s="150">
        <v>0</v>
      </c>
      <c r="AH208" s="149">
        <v>0</v>
      </c>
      <c r="AI208" s="149">
        <v>0</v>
      </c>
      <c r="AJ208" s="145">
        <v>0</v>
      </c>
      <c r="AK208" s="148">
        <v>0</v>
      </c>
      <c r="AL208" s="148">
        <v>0</v>
      </c>
      <c r="AM208" s="148">
        <v>0</v>
      </c>
      <c r="AN208" s="148">
        <v>0</v>
      </c>
      <c r="AO208" s="148">
        <v>0</v>
      </c>
      <c r="AP208" s="148">
        <v>0</v>
      </c>
      <c r="AQ208" s="148">
        <v>0</v>
      </c>
      <c r="AR208" s="149">
        <v>0</v>
      </c>
      <c r="AS208" s="149">
        <v>0</v>
      </c>
      <c r="AT208" s="145">
        <v>0</v>
      </c>
      <c r="AU208" s="148">
        <v>0</v>
      </c>
      <c r="AV208" s="148">
        <v>0</v>
      </c>
      <c r="AW208" s="148">
        <v>0</v>
      </c>
      <c r="AX208" s="148">
        <v>0</v>
      </c>
      <c r="AY208" s="148">
        <v>0</v>
      </c>
      <c r="AZ208" s="148">
        <v>0</v>
      </c>
      <c r="BA208" s="148">
        <v>0</v>
      </c>
      <c r="BB208" s="149">
        <v>0</v>
      </c>
      <c r="BC208" s="149">
        <v>0</v>
      </c>
    </row>
    <row r="209" spans="1:55" ht="18.75" customHeight="1" x14ac:dyDescent="0.25">
      <c r="A209" s="18" t="s">
        <v>3</v>
      </c>
      <c r="B209" s="141" t="s">
        <v>187</v>
      </c>
      <c r="C209" s="142" t="s">
        <v>263</v>
      </c>
      <c r="D209" s="157" t="s">
        <v>264</v>
      </c>
      <c r="E209" s="145">
        <v>36.393498580154848</v>
      </c>
      <c r="F209" s="145">
        <f t="shared" si="140"/>
        <v>11.006416</v>
      </c>
      <c r="G209" s="146">
        <v>0</v>
      </c>
      <c r="H209" s="146">
        <v>0</v>
      </c>
      <c r="I209" s="146">
        <v>0</v>
      </c>
      <c r="J209" s="146">
        <v>0</v>
      </c>
      <c r="K209" s="146">
        <v>1.0350000000000001</v>
      </c>
      <c r="L209" s="146">
        <v>0</v>
      </c>
      <c r="M209" s="146">
        <v>0</v>
      </c>
      <c r="N209" s="147">
        <v>0</v>
      </c>
      <c r="O209" s="147">
        <v>0</v>
      </c>
      <c r="P209" s="145">
        <v>11.006416</v>
      </c>
      <c r="Q209" s="148">
        <v>0</v>
      </c>
      <c r="R209" s="148">
        <v>0</v>
      </c>
      <c r="S209" s="148">
        <v>0</v>
      </c>
      <c r="T209" s="148">
        <v>0</v>
      </c>
      <c r="U209" s="148">
        <v>1.0350000000000001</v>
      </c>
      <c r="V209" s="148">
        <v>0</v>
      </c>
      <c r="W209" s="148">
        <v>0</v>
      </c>
      <c r="X209" s="149">
        <v>0</v>
      </c>
      <c r="Y209" s="149">
        <v>0</v>
      </c>
      <c r="Z209" s="145">
        <v>0</v>
      </c>
      <c r="AA209" s="150">
        <v>0</v>
      </c>
      <c r="AB209" s="150">
        <v>0</v>
      </c>
      <c r="AC209" s="150">
        <v>0</v>
      </c>
      <c r="AD209" s="150">
        <v>0</v>
      </c>
      <c r="AE209" s="150">
        <v>0</v>
      </c>
      <c r="AF209" s="150">
        <v>0</v>
      </c>
      <c r="AG209" s="150">
        <v>0</v>
      </c>
      <c r="AH209" s="149">
        <v>0</v>
      </c>
      <c r="AI209" s="149">
        <v>0</v>
      </c>
      <c r="AJ209" s="145">
        <v>0</v>
      </c>
      <c r="AK209" s="148">
        <v>0</v>
      </c>
      <c r="AL209" s="148">
        <v>0</v>
      </c>
      <c r="AM209" s="148">
        <v>0</v>
      </c>
      <c r="AN209" s="148">
        <v>0</v>
      </c>
      <c r="AO209" s="148">
        <v>0</v>
      </c>
      <c r="AP209" s="148">
        <v>0</v>
      </c>
      <c r="AQ209" s="148">
        <v>0</v>
      </c>
      <c r="AR209" s="149">
        <v>0</v>
      </c>
      <c r="AS209" s="149">
        <v>0</v>
      </c>
      <c r="AT209" s="145">
        <v>0</v>
      </c>
      <c r="AU209" s="148">
        <v>0</v>
      </c>
      <c r="AV209" s="148">
        <v>0</v>
      </c>
      <c r="AW209" s="148">
        <v>0</v>
      </c>
      <c r="AX209" s="148">
        <v>0</v>
      </c>
      <c r="AY209" s="148">
        <v>0</v>
      </c>
      <c r="AZ209" s="148">
        <v>0</v>
      </c>
      <c r="BA209" s="148">
        <v>0</v>
      </c>
      <c r="BB209" s="149">
        <v>0</v>
      </c>
      <c r="BC209" s="149">
        <v>0</v>
      </c>
    </row>
    <row r="210" spans="1:55" ht="18.75" customHeight="1" x14ac:dyDescent="0.25">
      <c r="A210" s="18" t="s">
        <v>3</v>
      </c>
      <c r="B210" s="141" t="s">
        <v>187</v>
      </c>
      <c r="C210" s="142" t="s">
        <v>1597</v>
      </c>
      <c r="D210" s="151" t="s">
        <v>1598</v>
      </c>
      <c r="E210" s="145" t="s">
        <v>0</v>
      </c>
      <c r="F210" s="145">
        <f t="shared" si="140"/>
        <v>0</v>
      </c>
      <c r="G210" s="146">
        <v>0</v>
      </c>
      <c r="H210" s="146">
        <v>0</v>
      </c>
      <c r="I210" s="146">
        <v>0</v>
      </c>
      <c r="J210" s="146">
        <v>0</v>
      </c>
      <c r="K210" s="146">
        <v>0</v>
      </c>
      <c r="L210" s="146">
        <v>0</v>
      </c>
      <c r="M210" s="146">
        <v>0</v>
      </c>
      <c r="N210" s="147">
        <v>0</v>
      </c>
      <c r="O210" s="147">
        <v>0</v>
      </c>
      <c r="P210" s="145">
        <v>0</v>
      </c>
      <c r="Q210" s="148">
        <v>0</v>
      </c>
      <c r="R210" s="148">
        <v>0</v>
      </c>
      <c r="S210" s="148">
        <v>0</v>
      </c>
      <c r="T210" s="148">
        <v>0</v>
      </c>
      <c r="U210" s="148">
        <v>0</v>
      </c>
      <c r="V210" s="148">
        <v>0</v>
      </c>
      <c r="W210" s="148">
        <v>0</v>
      </c>
      <c r="X210" s="149">
        <v>0</v>
      </c>
      <c r="Y210" s="149">
        <v>0</v>
      </c>
      <c r="Z210" s="145">
        <v>0</v>
      </c>
      <c r="AA210" s="150">
        <v>0</v>
      </c>
      <c r="AB210" s="150">
        <v>0</v>
      </c>
      <c r="AC210" s="150">
        <v>0</v>
      </c>
      <c r="AD210" s="150">
        <v>0</v>
      </c>
      <c r="AE210" s="150">
        <v>0</v>
      </c>
      <c r="AF210" s="150">
        <v>0</v>
      </c>
      <c r="AG210" s="150">
        <v>0</v>
      </c>
      <c r="AH210" s="149">
        <v>0</v>
      </c>
      <c r="AI210" s="149">
        <v>0</v>
      </c>
      <c r="AJ210" s="145">
        <v>0</v>
      </c>
      <c r="AK210" s="148">
        <v>0</v>
      </c>
      <c r="AL210" s="148">
        <v>0</v>
      </c>
      <c r="AM210" s="148">
        <v>0</v>
      </c>
      <c r="AN210" s="148">
        <v>0</v>
      </c>
      <c r="AO210" s="148">
        <v>0</v>
      </c>
      <c r="AP210" s="148">
        <v>0</v>
      </c>
      <c r="AQ210" s="148">
        <v>0</v>
      </c>
      <c r="AR210" s="149">
        <v>0</v>
      </c>
      <c r="AS210" s="149">
        <v>0</v>
      </c>
      <c r="AT210" s="145">
        <v>0</v>
      </c>
      <c r="AU210" s="148">
        <v>0</v>
      </c>
      <c r="AV210" s="148">
        <v>0</v>
      </c>
      <c r="AW210" s="148">
        <v>0</v>
      </c>
      <c r="AX210" s="148">
        <v>0</v>
      </c>
      <c r="AY210" s="148">
        <v>0</v>
      </c>
      <c r="AZ210" s="148">
        <v>0</v>
      </c>
      <c r="BA210" s="148">
        <v>0</v>
      </c>
      <c r="BB210" s="149">
        <v>0</v>
      </c>
      <c r="BC210" s="149">
        <v>0</v>
      </c>
    </row>
    <row r="211" spans="1:55" ht="18.75" customHeight="1" x14ac:dyDescent="0.25">
      <c r="A211" s="18" t="s">
        <v>3</v>
      </c>
      <c r="B211" s="141" t="s">
        <v>187</v>
      </c>
      <c r="C211" s="142" t="s">
        <v>1599</v>
      </c>
      <c r="D211" s="151" t="s">
        <v>1600</v>
      </c>
      <c r="E211" s="145" t="s">
        <v>0</v>
      </c>
      <c r="F211" s="145">
        <f t="shared" si="140"/>
        <v>0</v>
      </c>
      <c r="G211" s="146">
        <v>0</v>
      </c>
      <c r="H211" s="146">
        <v>0</v>
      </c>
      <c r="I211" s="146">
        <v>0</v>
      </c>
      <c r="J211" s="146">
        <v>0</v>
      </c>
      <c r="K211" s="146">
        <v>0</v>
      </c>
      <c r="L211" s="146">
        <v>0</v>
      </c>
      <c r="M211" s="146">
        <v>0</v>
      </c>
      <c r="N211" s="147">
        <v>0</v>
      </c>
      <c r="O211" s="147">
        <v>0</v>
      </c>
      <c r="P211" s="145">
        <v>0</v>
      </c>
      <c r="Q211" s="148">
        <v>0</v>
      </c>
      <c r="R211" s="148">
        <v>0</v>
      </c>
      <c r="S211" s="148">
        <v>0</v>
      </c>
      <c r="T211" s="148">
        <v>0</v>
      </c>
      <c r="U211" s="148">
        <v>0</v>
      </c>
      <c r="V211" s="148">
        <v>0</v>
      </c>
      <c r="W211" s="148">
        <v>0</v>
      </c>
      <c r="X211" s="149">
        <v>0</v>
      </c>
      <c r="Y211" s="149">
        <v>0</v>
      </c>
      <c r="Z211" s="145">
        <v>0</v>
      </c>
      <c r="AA211" s="150">
        <v>0</v>
      </c>
      <c r="AB211" s="150">
        <v>0</v>
      </c>
      <c r="AC211" s="150">
        <v>0</v>
      </c>
      <c r="AD211" s="150">
        <v>0</v>
      </c>
      <c r="AE211" s="150">
        <v>0</v>
      </c>
      <c r="AF211" s="150">
        <v>0</v>
      </c>
      <c r="AG211" s="150">
        <v>0</v>
      </c>
      <c r="AH211" s="149">
        <v>0</v>
      </c>
      <c r="AI211" s="149">
        <v>0</v>
      </c>
      <c r="AJ211" s="145">
        <v>0</v>
      </c>
      <c r="AK211" s="148">
        <v>0</v>
      </c>
      <c r="AL211" s="148">
        <v>0</v>
      </c>
      <c r="AM211" s="148">
        <v>0</v>
      </c>
      <c r="AN211" s="148">
        <v>0</v>
      </c>
      <c r="AO211" s="148">
        <v>0</v>
      </c>
      <c r="AP211" s="148">
        <v>0</v>
      </c>
      <c r="AQ211" s="148">
        <v>0</v>
      </c>
      <c r="AR211" s="149">
        <v>0</v>
      </c>
      <c r="AS211" s="149">
        <v>0</v>
      </c>
      <c r="AT211" s="145">
        <v>0</v>
      </c>
      <c r="AU211" s="148">
        <v>0</v>
      </c>
      <c r="AV211" s="148">
        <v>0</v>
      </c>
      <c r="AW211" s="148">
        <v>0</v>
      </c>
      <c r="AX211" s="148">
        <v>0</v>
      </c>
      <c r="AY211" s="148">
        <v>0</v>
      </c>
      <c r="AZ211" s="148">
        <v>0</v>
      </c>
      <c r="BA211" s="148">
        <v>0</v>
      </c>
      <c r="BB211" s="149">
        <v>0</v>
      </c>
      <c r="BC211" s="149">
        <v>0</v>
      </c>
    </row>
    <row r="212" spans="1:55" ht="18.75" customHeight="1" x14ac:dyDescent="0.25">
      <c r="A212" s="18" t="s">
        <v>3</v>
      </c>
      <c r="B212" s="141" t="s">
        <v>187</v>
      </c>
      <c r="C212" s="142" t="s">
        <v>1066</v>
      </c>
      <c r="D212" s="151" t="s">
        <v>1067</v>
      </c>
      <c r="E212" s="145">
        <v>0.90720072439031318</v>
      </c>
      <c r="F212" s="145">
        <f t="shared" si="140"/>
        <v>0.18319497000000001</v>
      </c>
      <c r="G212" s="146">
        <v>0</v>
      </c>
      <c r="H212" s="146">
        <v>0</v>
      </c>
      <c r="I212" s="146">
        <v>0</v>
      </c>
      <c r="J212" s="146">
        <v>0</v>
      </c>
      <c r="K212" s="146">
        <v>0.03</v>
      </c>
      <c r="L212" s="146">
        <v>0</v>
      </c>
      <c r="M212" s="146">
        <v>0</v>
      </c>
      <c r="N212" s="147">
        <v>0</v>
      </c>
      <c r="O212" s="147">
        <v>0</v>
      </c>
      <c r="P212" s="145">
        <v>0</v>
      </c>
      <c r="Q212" s="148">
        <v>0</v>
      </c>
      <c r="R212" s="148">
        <v>0</v>
      </c>
      <c r="S212" s="148">
        <v>0</v>
      </c>
      <c r="T212" s="148">
        <v>0</v>
      </c>
      <c r="U212" s="148">
        <v>0</v>
      </c>
      <c r="V212" s="148">
        <v>0</v>
      </c>
      <c r="W212" s="148">
        <v>0</v>
      </c>
      <c r="X212" s="149">
        <v>0</v>
      </c>
      <c r="Y212" s="149">
        <v>0</v>
      </c>
      <c r="Z212" s="145">
        <v>0.18319497000000001</v>
      </c>
      <c r="AA212" s="150">
        <v>0</v>
      </c>
      <c r="AB212" s="150">
        <v>0</v>
      </c>
      <c r="AC212" s="150">
        <v>0</v>
      </c>
      <c r="AD212" s="150">
        <v>0</v>
      </c>
      <c r="AE212" s="150">
        <v>0.03</v>
      </c>
      <c r="AF212" s="150">
        <v>0</v>
      </c>
      <c r="AG212" s="150">
        <v>0</v>
      </c>
      <c r="AH212" s="149">
        <v>0</v>
      </c>
      <c r="AI212" s="149">
        <v>0</v>
      </c>
      <c r="AJ212" s="145">
        <v>0</v>
      </c>
      <c r="AK212" s="148">
        <v>0</v>
      </c>
      <c r="AL212" s="148">
        <v>0</v>
      </c>
      <c r="AM212" s="148">
        <v>0</v>
      </c>
      <c r="AN212" s="148">
        <v>0</v>
      </c>
      <c r="AO212" s="148">
        <v>0</v>
      </c>
      <c r="AP212" s="148">
        <v>0</v>
      </c>
      <c r="AQ212" s="148">
        <v>0</v>
      </c>
      <c r="AR212" s="149">
        <v>0</v>
      </c>
      <c r="AS212" s="149">
        <v>0</v>
      </c>
      <c r="AT212" s="145">
        <v>0</v>
      </c>
      <c r="AU212" s="148">
        <v>0</v>
      </c>
      <c r="AV212" s="148">
        <v>0</v>
      </c>
      <c r="AW212" s="148">
        <v>0</v>
      </c>
      <c r="AX212" s="148">
        <v>0</v>
      </c>
      <c r="AY212" s="148">
        <v>0</v>
      </c>
      <c r="AZ212" s="148">
        <v>0</v>
      </c>
      <c r="BA212" s="148">
        <v>0</v>
      </c>
      <c r="BB212" s="149">
        <v>0</v>
      </c>
      <c r="BC212" s="149">
        <v>0</v>
      </c>
    </row>
    <row r="213" spans="1:55" ht="18.75" customHeight="1" x14ac:dyDescent="0.25">
      <c r="A213" s="18" t="s">
        <v>3</v>
      </c>
      <c r="B213" s="141" t="s">
        <v>187</v>
      </c>
      <c r="C213" s="142" t="s">
        <v>1696</v>
      </c>
      <c r="D213" s="151" t="s">
        <v>1738</v>
      </c>
      <c r="E213" s="145" t="s">
        <v>0</v>
      </c>
      <c r="F213" s="145">
        <f t="shared" si="140"/>
        <v>0</v>
      </c>
      <c r="G213" s="146">
        <v>0</v>
      </c>
      <c r="H213" s="146">
        <v>0</v>
      </c>
      <c r="I213" s="146">
        <v>0</v>
      </c>
      <c r="J213" s="146">
        <v>0</v>
      </c>
      <c r="K213" s="146">
        <v>0</v>
      </c>
      <c r="L213" s="146">
        <v>0</v>
      </c>
      <c r="M213" s="146">
        <v>0</v>
      </c>
      <c r="N213" s="147">
        <v>0</v>
      </c>
      <c r="O213" s="147">
        <v>0</v>
      </c>
      <c r="P213" s="145">
        <v>0</v>
      </c>
      <c r="Q213" s="148">
        <v>0</v>
      </c>
      <c r="R213" s="148">
        <v>0</v>
      </c>
      <c r="S213" s="148">
        <v>0</v>
      </c>
      <c r="T213" s="148">
        <v>0</v>
      </c>
      <c r="U213" s="148">
        <v>0</v>
      </c>
      <c r="V213" s="148">
        <v>0</v>
      </c>
      <c r="W213" s="148">
        <v>0</v>
      </c>
      <c r="X213" s="149">
        <v>0</v>
      </c>
      <c r="Y213" s="149">
        <v>0</v>
      </c>
      <c r="Z213" s="145">
        <v>0</v>
      </c>
      <c r="AA213" s="150">
        <v>0</v>
      </c>
      <c r="AB213" s="150">
        <v>0</v>
      </c>
      <c r="AC213" s="150">
        <v>0</v>
      </c>
      <c r="AD213" s="150">
        <v>0</v>
      </c>
      <c r="AE213" s="150">
        <v>0</v>
      </c>
      <c r="AF213" s="150">
        <v>0</v>
      </c>
      <c r="AG213" s="150">
        <v>0</v>
      </c>
      <c r="AH213" s="149">
        <v>0</v>
      </c>
      <c r="AI213" s="149">
        <v>0</v>
      </c>
      <c r="AJ213" s="145">
        <v>0</v>
      </c>
      <c r="AK213" s="148">
        <v>0</v>
      </c>
      <c r="AL213" s="148">
        <v>0</v>
      </c>
      <c r="AM213" s="148">
        <v>0</v>
      </c>
      <c r="AN213" s="148">
        <v>0</v>
      </c>
      <c r="AO213" s="148">
        <v>0</v>
      </c>
      <c r="AP213" s="148">
        <v>0</v>
      </c>
      <c r="AQ213" s="148">
        <v>0</v>
      </c>
      <c r="AR213" s="149">
        <v>0</v>
      </c>
      <c r="AS213" s="149">
        <v>0</v>
      </c>
      <c r="AT213" s="145">
        <v>0</v>
      </c>
      <c r="AU213" s="148">
        <v>0</v>
      </c>
      <c r="AV213" s="148">
        <v>0</v>
      </c>
      <c r="AW213" s="148">
        <v>0</v>
      </c>
      <c r="AX213" s="148">
        <v>0</v>
      </c>
      <c r="AY213" s="148">
        <v>0</v>
      </c>
      <c r="AZ213" s="148">
        <v>0</v>
      </c>
      <c r="BA213" s="148">
        <v>0</v>
      </c>
      <c r="BB213" s="149">
        <v>0</v>
      </c>
      <c r="BC213" s="149">
        <v>0</v>
      </c>
    </row>
    <row r="214" spans="1:55" ht="18.75" customHeight="1" x14ac:dyDescent="0.25">
      <c r="A214" s="18" t="s">
        <v>3</v>
      </c>
      <c r="B214" s="141" t="s">
        <v>187</v>
      </c>
      <c r="C214" s="142" t="s">
        <v>1660</v>
      </c>
      <c r="D214" s="151" t="s">
        <v>1661</v>
      </c>
      <c r="E214" s="145" t="s">
        <v>0</v>
      </c>
      <c r="F214" s="145">
        <f t="shared" si="140"/>
        <v>0</v>
      </c>
      <c r="G214" s="146">
        <v>0</v>
      </c>
      <c r="H214" s="146">
        <v>0</v>
      </c>
      <c r="I214" s="146">
        <v>0</v>
      </c>
      <c r="J214" s="146">
        <v>0</v>
      </c>
      <c r="K214" s="146">
        <v>0</v>
      </c>
      <c r="L214" s="146">
        <v>0</v>
      </c>
      <c r="M214" s="146">
        <v>0</v>
      </c>
      <c r="N214" s="147">
        <v>0</v>
      </c>
      <c r="O214" s="147">
        <v>0</v>
      </c>
      <c r="P214" s="145">
        <v>0</v>
      </c>
      <c r="Q214" s="148">
        <v>0</v>
      </c>
      <c r="R214" s="148">
        <v>0</v>
      </c>
      <c r="S214" s="148">
        <v>0</v>
      </c>
      <c r="T214" s="148">
        <v>0</v>
      </c>
      <c r="U214" s="148">
        <v>0</v>
      </c>
      <c r="V214" s="148">
        <v>0</v>
      </c>
      <c r="W214" s="148">
        <v>0</v>
      </c>
      <c r="X214" s="149">
        <v>0</v>
      </c>
      <c r="Y214" s="149">
        <v>0</v>
      </c>
      <c r="Z214" s="145">
        <v>0</v>
      </c>
      <c r="AA214" s="150">
        <v>0</v>
      </c>
      <c r="AB214" s="150">
        <v>0</v>
      </c>
      <c r="AC214" s="150">
        <v>0</v>
      </c>
      <c r="AD214" s="150">
        <v>0</v>
      </c>
      <c r="AE214" s="150">
        <v>0</v>
      </c>
      <c r="AF214" s="150">
        <v>0</v>
      </c>
      <c r="AG214" s="150">
        <v>0</v>
      </c>
      <c r="AH214" s="149">
        <v>0</v>
      </c>
      <c r="AI214" s="149">
        <v>0</v>
      </c>
      <c r="AJ214" s="145">
        <v>0</v>
      </c>
      <c r="AK214" s="148">
        <v>0</v>
      </c>
      <c r="AL214" s="148">
        <v>0</v>
      </c>
      <c r="AM214" s="148">
        <v>0</v>
      </c>
      <c r="AN214" s="148">
        <v>0</v>
      </c>
      <c r="AO214" s="148">
        <v>0</v>
      </c>
      <c r="AP214" s="148">
        <v>0</v>
      </c>
      <c r="AQ214" s="148">
        <v>0</v>
      </c>
      <c r="AR214" s="149">
        <v>0</v>
      </c>
      <c r="AS214" s="149">
        <v>0</v>
      </c>
      <c r="AT214" s="145">
        <v>0</v>
      </c>
      <c r="AU214" s="148">
        <v>0</v>
      </c>
      <c r="AV214" s="148">
        <v>0</v>
      </c>
      <c r="AW214" s="148">
        <v>0</v>
      </c>
      <c r="AX214" s="148">
        <v>0</v>
      </c>
      <c r="AY214" s="148">
        <v>0</v>
      </c>
      <c r="AZ214" s="148">
        <v>0</v>
      </c>
      <c r="BA214" s="148">
        <v>0</v>
      </c>
      <c r="BB214" s="149">
        <v>0</v>
      </c>
      <c r="BC214" s="149">
        <v>0</v>
      </c>
    </row>
    <row r="215" spans="1:55" ht="18.75" customHeight="1" x14ac:dyDescent="0.25">
      <c r="A215" s="18" t="s">
        <v>3</v>
      </c>
      <c r="B215" s="141" t="s">
        <v>187</v>
      </c>
      <c r="C215" s="142" t="s">
        <v>1079</v>
      </c>
      <c r="D215" s="151" t="s">
        <v>1080</v>
      </c>
      <c r="E215" s="145" t="s">
        <v>0</v>
      </c>
      <c r="F215" s="145">
        <f t="shared" si="140"/>
        <v>0</v>
      </c>
      <c r="G215" s="146">
        <v>0</v>
      </c>
      <c r="H215" s="146">
        <v>0</v>
      </c>
      <c r="I215" s="146">
        <v>0</v>
      </c>
      <c r="J215" s="146">
        <v>0</v>
      </c>
      <c r="K215" s="146">
        <v>0</v>
      </c>
      <c r="L215" s="146">
        <v>0</v>
      </c>
      <c r="M215" s="146">
        <v>0</v>
      </c>
      <c r="N215" s="147">
        <v>0</v>
      </c>
      <c r="O215" s="147">
        <v>0</v>
      </c>
      <c r="P215" s="145">
        <v>0</v>
      </c>
      <c r="Q215" s="148">
        <v>0</v>
      </c>
      <c r="R215" s="148">
        <v>0</v>
      </c>
      <c r="S215" s="148">
        <v>0</v>
      </c>
      <c r="T215" s="148">
        <v>0</v>
      </c>
      <c r="U215" s="148">
        <v>0</v>
      </c>
      <c r="V215" s="148">
        <v>0</v>
      </c>
      <c r="W215" s="148">
        <v>0</v>
      </c>
      <c r="X215" s="149">
        <v>0</v>
      </c>
      <c r="Y215" s="149">
        <v>0</v>
      </c>
      <c r="Z215" s="145">
        <v>0</v>
      </c>
      <c r="AA215" s="150">
        <v>0</v>
      </c>
      <c r="AB215" s="150">
        <v>0</v>
      </c>
      <c r="AC215" s="150">
        <v>0</v>
      </c>
      <c r="AD215" s="150">
        <v>0</v>
      </c>
      <c r="AE215" s="150">
        <v>0</v>
      </c>
      <c r="AF215" s="150">
        <v>0</v>
      </c>
      <c r="AG215" s="150">
        <v>0</v>
      </c>
      <c r="AH215" s="149">
        <v>0</v>
      </c>
      <c r="AI215" s="149">
        <v>0</v>
      </c>
      <c r="AJ215" s="145">
        <v>0</v>
      </c>
      <c r="AK215" s="148">
        <v>0</v>
      </c>
      <c r="AL215" s="148">
        <v>0</v>
      </c>
      <c r="AM215" s="148">
        <v>0</v>
      </c>
      <c r="AN215" s="148">
        <v>0</v>
      </c>
      <c r="AO215" s="148">
        <v>0</v>
      </c>
      <c r="AP215" s="148">
        <v>0</v>
      </c>
      <c r="AQ215" s="148">
        <v>0</v>
      </c>
      <c r="AR215" s="149">
        <v>0</v>
      </c>
      <c r="AS215" s="149">
        <v>0</v>
      </c>
      <c r="AT215" s="145">
        <v>0</v>
      </c>
      <c r="AU215" s="148">
        <v>0</v>
      </c>
      <c r="AV215" s="148">
        <v>0</v>
      </c>
      <c r="AW215" s="148">
        <v>0</v>
      </c>
      <c r="AX215" s="148">
        <v>0</v>
      </c>
      <c r="AY215" s="148">
        <v>0</v>
      </c>
      <c r="AZ215" s="148">
        <v>0</v>
      </c>
      <c r="BA215" s="148">
        <v>0</v>
      </c>
      <c r="BB215" s="149">
        <v>0</v>
      </c>
      <c r="BC215" s="149">
        <v>0</v>
      </c>
    </row>
    <row r="216" spans="1:55" ht="18.75" customHeight="1" x14ac:dyDescent="0.25">
      <c r="A216" s="18" t="s">
        <v>3</v>
      </c>
      <c r="B216" s="141" t="s">
        <v>187</v>
      </c>
      <c r="C216" s="142" t="s">
        <v>265</v>
      </c>
      <c r="D216" s="151" t="s">
        <v>266</v>
      </c>
      <c r="E216" s="145">
        <v>15.104107979371912</v>
      </c>
      <c r="F216" s="145">
        <f t="shared" si="140"/>
        <v>3.1901616000000002</v>
      </c>
      <c r="G216" s="146">
        <v>0</v>
      </c>
      <c r="H216" s="146">
        <v>0</v>
      </c>
      <c r="I216" s="146">
        <v>0</v>
      </c>
      <c r="J216" s="146">
        <v>0</v>
      </c>
      <c r="K216" s="146">
        <v>0.41299999999999998</v>
      </c>
      <c r="L216" s="146">
        <v>0</v>
      </c>
      <c r="M216" s="146">
        <v>0</v>
      </c>
      <c r="N216" s="147">
        <v>0</v>
      </c>
      <c r="O216" s="147">
        <v>0</v>
      </c>
      <c r="P216" s="145">
        <v>3.1901616000000002</v>
      </c>
      <c r="Q216" s="148">
        <v>0</v>
      </c>
      <c r="R216" s="148">
        <v>0</v>
      </c>
      <c r="S216" s="148">
        <v>0</v>
      </c>
      <c r="T216" s="148">
        <v>0</v>
      </c>
      <c r="U216" s="148">
        <v>0.41299999999999998</v>
      </c>
      <c r="V216" s="148">
        <v>0</v>
      </c>
      <c r="W216" s="148">
        <v>0</v>
      </c>
      <c r="X216" s="149">
        <v>0</v>
      </c>
      <c r="Y216" s="149">
        <v>0</v>
      </c>
      <c r="Z216" s="145">
        <v>0</v>
      </c>
      <c r="AA216" s="150">
        <v>0</v>
      </c>
      <c r="AB216" s="150">
        <v>0</v>
      </c>
      <c r="AC216" s="150">
        <v>0</v>
      </c>
      <c r="AD216" s="150">
        <v>0</v>
      </c>
      <c r="AE216" s="150">
        <v>0</v>
      </c>
      <c r="AF216" s="150">
        <v>0</v>
      </c>
      <c r="AG216" s="150">
        <v>0</v>
      </c>
      <c r="AH216" s="149">
        <v>0</v>
      </c>
      <c r="AI216" s="149">
        <v>0</v>
      </c>
      <c r="AJ216" s="145">
        <v>0</v>
      </c>
      <c r="AK216" s="148">
        <v>0</v>
      </c>
      <c r="AL216" s="148">
        <v>0</v>
      </c>
      <c r="AM216" s="148">
        <v>0</v>
      </c>
      <c r="AN216" s="148">
        <v>0</v>
      </c>
      <c r="AO216" s="148">
        <v>0</v>
      </c>
      <c r="AP216" s="148">
        <v>0</v>
      </c>
      <c r="AQ216" s="148">
        <v>0</v>
      </c>
      <c r="AR216" s="149">
        <v>0</v>
      </c>
      <c r="AS216" s="149">
        <v>0</v>
      </c>
      <c r="AT216" s="145">
        <v>0</v>
      </c>
      <c r="AU216" s="148">
        <v>0</v>
      </c>
      <c r="AV216" s="148">
        <v>0</v>
      </c>
      <c r="AW216" s="148">
        <v>0</v>
      </c>
      <c r="AX216" s="148">
        <v>0</v>
      </c>
      <c r="AY216" s="148">
        <v>0</v>
      </c>
      <c r="AZ216" s="148">
        <v>0</v>
      </c>
      <c r="BA216" s="148">
        <v>0</v>
      </c>
      <c r="BB216" s="149">
        <v>0</v>
      </c>
      <c r="BC216" s="149">
        <v>0</v>
      </c>
    </row>
    <row r="217" spans="1:55" ht="18.75" customHeight="1" x14ac:dyDescent="0.25">
      <c r="A217" s="18" t="s">
        <v>3</v>
      </c>
      <c r="B217" s="141" t="s">
        <v>187</v>
      </c>
      <c r="C217" s="142" t="s">
        <v>1697</v>
      </c>
      <c r="D217" s="151" t="s">
        <v>1729</v>
      </c>
      <c r="E217" s="145" t="s">
        <v>0</v>
      </c>
      <c r="F217" s="145">
        <f t="shared" si="140"/>
        <v>0</v>
      </c>
      <c r="G217" s="146">
        <v>0</v>
      </c>
      <c r="H217" s="146">
        <v>0</v>
      </c>
      <c r="I217" s="146">
        <v>0</v>
      </c>
      <c r="J217" s="146">
        <v>0</v>
      </c>
      <c r="K217" s="146">
        <v>0</v>
      </c>
      <c r="L217" s="146">
        <v>0</v>
      </c>
      <c r="M217" s="146">
        <v>0</v>
      </c>
      <c r="N217" s="147">
        <v>0</v>
      </c>
      <c r="O217" s="147">
        <v>0</v>
      </c>
      <c r="P217" s="145">
        <v>0</v>
      </c>
      <c r="Q217" s="148">
        <v>0</v>
      </c>
      <c r="R217" s="148">
        <v>0</v>
      </c>
      <c r="S217" s="148">
        <v>0</v>
      </c>
      <c r="T217" s="148">
        <v>0</v>
      </c>
      <c r="U217" s="148">
        <v>0</v>
      </c>
      <c r="V217" s="148">
        <v>0</v>
      </c>
      <c r="W217" s="148">
        <v>0</v>
      </c>
      <c r="X217" s="149">
        <v>0</v>
      </c>
      <c r="Y217" s="149">
        <v>0</v>
      </c>
      <c r="Z217" s="145">
        <v>0</v>
      </c>
      <c r="AA217" s="150">
        <v>0</v>
      </c>
      <c r="AB217" s="150">
        <v>0</v>
      </c>
      <c r="AC217" s="150">
        <v>0</v>
      </c>
      <c r="AD217" s="150">
        <v>0</v>
      </c>
      <c r="AE217" s="150">
        <v>0</v>
      </c>
      <c r="AF217" s="150">
        <v>0</v>
      </c>
      <c r="AG217" s="150">
        <v>0</v>
      </c>
      <c r="AH217" s="149">
        <v>0</v>
      </c>
      <c r="AI217" s="149">
        <v>0</v>
      </c>
      <c r="AJ217" s="145">
        <v>0</v>
      </c>
      <c r="AK217" s="148">
        <v>0</v>
      </c>
      <c r="AL217" s="148">
        <v>0</v>
      </c>
      <c r="AM217" s="148">
        <v>0</v>
      </c>
      <c r="AN217" s="148">
        <v>0</v>
      </c>
      <c r="AO217" s="148">
        <v>0</v>
      </c>
      <c r="AP217" s="148">
        <v>0</v>
      </c>
      <c r="AQ217" s="148">
        <v>0</v>
      </c>
      <c r="AR217" s="149">
        <v>0</v>
      </c>
      <c r="AS217" s="149">
        <v>0</v>
      </c>
      <c r="AT217" s="145">
        <v>0</v>
      </c>
      <c r="AU217" s="148">
        <v>0</v>
      </c>
      <c r="AV217" s="148">
        <v>0</v>
      </c>
      <c r="AW217" s="148">
        <v>0</v>
      </c>
      <c r="AX217" s="148">
        <v>0</v>
      </c>
      <c r="AY217" s="148">
        <v>0</v>
      </c>
      <c r="AZ217" s="148">
        <v>0</v>
      </c>
      <c r="BA217" s="148">
        <v>0</v>
      </c>
      <c r="BB217" s="149">
        <v>0</v>
      </c>
      <c r="BC217" s="149">
        <v>0</v>
      </c>
    </row>
    <row r="218" spans="1:55" ht="18.75" customHeight="1" x14ac:dyDescent="0.25">
      <c r="A218" s="18" t="s">
        <v>3</v>
      </c>
      <c r="B218" s="141" t="s">
        <v>187</v>
      </c>
      <c r="C218" s="142" t="s">
        <v>1736</v>
      </c>
      <c r="D218" s="151" t="s">
        <v>1737</v>
      </c>
      <c r="E218" s="145" t="s">
        <v>0</v>
      </c>
      <c r="F218" s="145">
        <f t="shared" si="140"/>
        <v>0</v>
      </c>
      <c r="G218" s="146">
        <v>0</v>
      </c>
      <c r="H218" s="146">
        <v>0</v>
      </c>
      <c r="I218" s="146">
        <v>0</v>
      </c>
      <c r="J218" s="146">
        <v>0</v>
      </c>
      <c r="K218" s="146">
        <v>0</v>
      </c>
      <c r="L218" s="146">
        <v>0</v>
      </c>
      <c r="M218" s="146">
        <v>0</v>
      </c>
      <c r="N218" s="147">
        <v>0</v>
      </c>
      <c r="O218" s="147">
        <v>0</v>
      </c>
      <c r="P218" s="145">
        <v>0</v>
      </c>
      <c r="Q218" s="148">
        <v>0</v>
      </c>
      <c r="R218" s="148">
        <v>0</v>
      </c>
      <c r="S218" s="148">
        <v>0</v>
      </c>
      <c r="T218" s="148">
        <v>0</v>
      </c>
      <c r="U218" s="148">
        <v>0</v>
      </c>
      <c r="V218" s="148">
        <v>0</v>
      </c>
      <c r="W218" s="148">
        <v>0</v>
      </c>
      <c r="X218" s="149">
        <v>0</v>
      </c>
      <c r="Y218" s="149">
        <v>0</v>
      </c>
      <c r="Z218" s="145">
        <v>0</v>
      </c>
      <c r="AA218" s="150">
        <v>0</v>
      </c>
      <c r="AB218" s="150">
        <v>0</v>
      </c>
      <c r="AC218" s="150">
        <v>0</v>
      </c>
      <c r="AD218" s="150">
        <v>0</v>
      </c>
      <c r="AE218" s="150">
        <v>0</v>
      </c>
      <c r="AF218" s="150">
        <v>0</v>
      </c>
      <c r="AG218" s="150">
        <v>0</v>
      </c>
      <c r="AH218" s="149">
        <v>0</v>
      </c>
      <c r="AI218" s="149">
        <v>0</v>
      </c>
      <c r="AJ218" s="145">
        <v>0</v>
      </c>
      <c r="AK218" s="148">
        <v>0</v>
      </c>
      <c r="AL218" s="148">
        <v>0</v>
      </c>
      <c r="AM218" s="148">
        <v>0</v>
      </c>
      <c r="AN218" s="148">
        <v>0</v>
      </c>
      <c r="AO218" s="148">
        <v>0</v>
      </c>
      <c r="AP218" s="148">
        <v>0</v>
      </c>
      <c r="AQ218" s="148">
        <v>0</v>
      </c>
      <c r="AR218" s="149">
        <v>0</v>
      </c>
      <c r="AS218" s="149">
        <v>0</v>
      </c>
      <c r="AT218" s="145">
        <v>0</v>
      </c>
      <c r="AU218" s="148">
        <v>0</v>
      </c>
      <c r="AV218" s="148">
        <v>0</v>
      </c>
      <c r="AW218" s="148">
        <v>0</v>
      </c>
      <c r="AX218" s="148">
        <v>0</v>
      </c>
      <c r="AY218" s="148">
        <v>0</v>
      </c>
      <c r="AZ218" s="148">
        <v>0</v>
      </c>
      <c r="BA218" s="148">
        <v>0</v>
      </c>
      <c r="BB218" s="149">
        <v>0</v>
      </c>
      <c r="BC218" s="149">
        <v>0</v>
      </c>
    </row>
    <row r="219" spans="1:55" ht="18.75" customHeight="1" x14ac:dyDescent="0.25">
      <c r="A219" s="18" t="s">
        <v>3</v>
      </c>
      <c r="B219" s="141" t="s">
        <v>187</v>
      </c>
      <c r="C219" s="142" t="s">
        <v>1662</v>
      </c>
      <c r="D219" s="151" t="s">
        <v>1663</v>
      </c>
      <c r="E219" s="145">
        <v>3.394865035189174</v>
      </c>
      <c r="F219" s="145">
        <f t="shared" si="140"/>
        <v>0.95982433</v>
      </c>
      <c r="G219" s="146">
        <v>0</v>
      </c>
      <c r="H219" s="146">
        <v>0</v>
      </c>
      <c r="I219" s="146">
        <v>0</v>
      </c>
      <c r="J219" s="146">
        <v>0</v>
      </c>
      <c r="K219" s="146">
        <v>9.5000000000000001E-2</v>
      </c>
      <c r="L219" s="146">
        <v>0</v>
      </c>
      <c r="M219" s="146">
        <v>0</v>
      </c>
      <c r="N219" s="147">
        <v>0</v>
      </c>
      <c r="O219" s="147">
        <v>0</v>
      </c>
      <c r="P219" s="145">
        <v>0</v>
      </c>
      <c r="Q219" s="148">
        <v>0</v>
      </c>
      <c r="R219" s="148">
        <v>0</v>
      </c>
      <c r="S219" s="148">
        <v>0</v>
      </c>
      <c r="T219" s="148">
        <v>0</v>
      </c>
      <c r="U219" s="148">
        <v>0</v>
      </c>
      <c r="V219" s="148">
        <v>0</v>
      </c>
      <c r="W219" s="148">
        <v>0</v>
      </c>
      <c r="X219" s="149">
        <v>0</v>
      </c>
      <c r="Y219" s="149">
        <v>0</v>
      </c>
      <c r="Z219" s="145">
        <v>0.95982433</v>
      </c>
      <c r="AA219" s="150">
        <v>0</v>
      </c>
      <c r="AB219" s="150">
        <v>0</v>
      </c>
      <c r="AC219" s="150">
        <v>0</v>
      </c>
      <c r="AD219" s="150">
        <v>0</v>
      </c>
      <c r="AE219" s="150">
        <v>9.5000000000000001E-2</v>
      </c>
      <c r="AF219" s="150">
        <v>0</v>
      </c>
      <c r="AG219" s="150">
        <v>0</v>
      </c>
      <c r="AH219" s="149">
        <v>0</v>
      </c>
      <c r="AI219" s="149">
        <v>0</v>
      </c>
      <c r="AJ219" s="145">
        <v>0</v>
      </c>
      <c r="AK219" s="148">
        <v>0</v>
      </c>
      <c r="AL219" s="148">
        <v>0</v>
      </c>
      <c r="AM219" s="148">
        <v>0</v>
      </c>
      <c r="AN219" s="148">
        <v>0</v>
      </c>
      <c r="AO219" s="148">
        <v>0</v>
      </c>
      <c r="AP219" s="148">
        <v>0</v>
      </c>
      <c r="AQ219" s="148">
        <v>0</v>
      </c>
      <c r="AR219" s="149">
        <v>0</v>
      </c>
      <c r="AS219" s="149">
        <v>0</v>
      </c>
      <c r="AT219" s="145">
        <v>0</v>
      </c>
      <c r="AU219" s="148">
        <v>0</v>
      </c>
      <c r="AV219" s="148">
        <v>0</v>
      </c>
      <c r="AW219" s="148">
        <v>0</v>
      </c>
      <c r="AX219" s="148">
        <v>0</v>
      </c>
      <c r="AY219" s="148">
        <v>0</v>
      </c>
      <c r="AZ219" s="148">
        <v>0</v>
      </c>
      <c r="BA219" s="148">
        <v>0</v>
      </c>
      <c r="BB219" s="149">
        <v>0</v>
      </c>
      <c r="BC219" s="149">
        <v>0</v>
      </c>
    </row>
    <row r="220" spans="1:55" ht="18.75" customHeight="1" x14ac:dyDescent="0.25">
      <c r="A220" s="18" t="s">
        <v>3</v>
      </c>
      <c r="B220" s="141" t="s">
        <v>187</v>
      </c>
      <c r="C220" s="142" t="s">
        <v>1601</v>
      </c>
      <c r="D220" s="151" t="s">
        <v>1602</v>
      </c>
      <c r="E220" s="145">
        <v>3.3691212503182659</v>
      </c>
      <c r="F220" s="145">
        <f t="shared" si="140"/>
        <v>1.0479069999999999</v>
      </c>
      <c r="G220" s="146">
        <v>0</v>
      </c>
      <c r="H220" s="146">
        <v>0</v>
      </c>
      <c r="I220" s="146">
        <v>0</v>
      </c>
      <c r="J220" s="146">
        <v>0</v>
      </c>
      <c r="K220" s="146">
        <v>0.11799999999999999</v>
      </c>
      <c r="L220" s="146">
        <v>0</v>
      </c>
      <c r="M220" s="146">
        <v>0</v>
      </c>
      <c r="N220" s="147">
        <v>0</v>
      </c>
      <c r="O220" s="147">
        <v>0</v>
      </c>
      <c r="P220" s="145">
        <v>0</v>
      </c>
      <c r="Q220" s="148">
        <v>0</v>
      </c>
      <c r="R220" s="148">
        <v>0</v>
      </c>
      <c r="S220" s="148">
        <v>0</v>
      </c>
      <c r="T220" s="148">
        <v>0</v>
      </c>
      <c r="U220" s="148">
        <v>0</v>
      </c>
      <c r="V220" s="148">
        <v>0</v>
      </c>
      <c r="W220" s="148">
        <v>0</v>
      </c>
      <c r="X220" s="149">
        <v>0</v>
      </c>
      <c r="Y220" s="149">
        <v>0</v>
      </c>
      <c r="Z220" s="145">
        <v>1.0479069999999999</v>
      </c>
      <c r="AA220" s="150">
        <v>0</v>
      </c>
      <c r="AB220" s="150">
        <v>0</v>
      </c>
      <c r="AC220" s="150">
        <v>0</v>
      </c>
      <c r="AD220" s="150">
        <v>0</v>
      </c>
      <c r="AE220" s="150">
        <v>0.11799999999999999</v>
      </c>
      <c r="AF220" s="150">
        <v>0</v>
      </c>
      <c r="AG220" s="150">
        <v>0</v>
      </c>
      <c r="AH220" s="149">
        <v>0</v>
      </c>
      <c r="AI220" s="149">
        <v>0</v>
      </c>
      <c r="AJ220" s="145">
        <v>0</v>
      </c>
      <c r="AK220" s="148">
        <v>0</v>
      </c>
      <c r="AL220" s="148">
        <v>0</v>
      </c>
      <c r="AM220" s="148">
        <v>0</v>
      </c>
      <c r="AN220" s="148">
        <v>0</v>
      </c>
      <c r="AO220" s="148">
        <v>0</v>
      </c>
      <c r="AP220" s="148">
        <v>0</v>
      </c>
      <c r="AQ220" s="148">
        <v>0</v>
      </c>
      <c r="AR220" s="149">
        <v>0</v>
      </c>
      <c r="AS220" s="149">
        <v>0</v>
      </c>
      <c r="AT220" s="145">
        <v>0</v>
      </c>
      <c r="AU220" s="148">
        <v>0</v>
      </c>
      <c r="AV220" s="148">
        <v>0</v>
      </c>
      <c r="AW220" s="148">
        <v>0</v>
      </c>
      <c r="AX220" s="148">
        <v>0</v>
      </c>
      <c r="AY220" s="148">
        <v>0</v>
      </c>
      <c r="AZ220" s="148">
        <v>0</v>
      </c>
      <c r="BA220" s="148">
        <v>0</v>
      </c>
      <c r="BB220" s="149">
        <v>0</v>
      </c>
      <c r="BC220" s="149">
        <v>0</v>
      </c>
    </row>
    <row r="221" spans="1:55" ht="18.75" customHeight="1" x14ac:dyDescent="0.25">
      <c r="A221" s="18" t="s">
        <v>3</v>
      </c>
      <c r="B221" s="141" t="s">
        <v>187</v>
      </c>
      <c r="C221" s="142" t="s">
        <v>1698</v>
      </c>
      <c r="D221" s="151" t="s">
        <v>1699</v>
      </c>
      <c r="E221" s="145" t="s">
        <v>0</v>
      </c>
      <c r="F221" s="145">
        <f t="shared" si="140"/>
        <v>0</v>
      </c>
      <c r="G221" s="146">
        <v>0</v>
      </c>
      <c r="H221" s="146">
        <v>0</v>
      </c>
      <c r="I221" s="146">
        <v>0</v>
      </c>
      <c r="J221" s="146">
        <v>0</v>
      </c>
      <c r="K221" s="146">
        <v>0</v>
      </c>
      <c r="L221" s="146">
        <v>0</v>
      </c>
      <c r="M221" s="146">
        <v>0</v>
      </c>
      <c r="N221" s="147">
        <v>0</v>
      </c>
      <c r="O221" s="147">
        <v>0</v>
      </c>
      <c r="P221" s="145">
        <v>0</v>
      </c>
      <c r="Q221" s="148">
        <v>0</v>
      </c>
      <c r="R221" s="148">
        <v>0</v>
      </c>
      <c r="S221" s="148">
        <v>0</v>
      </c>
      <c r="T221" s="148">
        <v>0</v>
      </c>
      <c r="U221" s="148">
        <v>0</v>
      </c>
      <c r="V221" s="148">
        <v>0</v>
      </c>
      <c r="W221" s="148">
        <v>0</v>
      </c>
      <c r="X221" s="149">
        <v>0</v>
      </c>
      <c r="Y221" s="149">
        <v>0</v>
      </c>
      <c r="Z221" s="145">
        <v>0</v>
      </c>
      <c r="AA221" s="150">
        <v>0</v>
      </c>
      <c r="AB221" s="150">
        <v>0</v>
      </c>
      <c r="AC221" s="150">
        <v>0</v>
      </c>
      <c r="AD221" s="150">
        <v>0</v>
      </c>
      <c r="AE221" s="150">
        <v>0</v>
      </c>
      <c r="AF221" s="150">
        <v>0</v>
      </c>
      <c r="AG221" s="150">
        <v>0</v>
      </c>
      <c r="AH221" s="149">
        <v>0</v>
      </c>
      <c r="AI221" s="149">
        <v>0</v>
      </c>
      <c r="AJ221" s="145">
        <v>0</v>
      </c>
      <c r="AK221" s="148">
        <v>0</v>
      </c>
      <c r="AL221" s="148">
        <v>0</v>
      </c>
      <c r="AM221" s="148">
        <v>0</v>
      </c>
      <c r="AN221" s="148">
        <v>0</v>
      </c>
      <c r="AO221" s="148">
        <v>0</v>
      </c>
      <c r="AP221" s="148">
        <v>0</v>
      </c>
      <c r="AQ221" s="148">
        <v>0</v>
      </c>
      <c r="AR221" s="149">
        <v>0</v>
      </c>
      <c r="AS221" s="149">
        <v>0</v>
      </c>
      <c r="AT221" s="145">
        <v>0</v>
      </c>
      <c r="AU221" s="148">
        <v>0</v>
      </c>
      <c r="AV221" s="148">
        <v>0</v>
      </c>
      <c r="AW221" s="148">
        <v>0</v>
      </c>
      <c r="AX221" s="148">
        <v>0</v>
      </c>
      <c r="AY221" s="148">
        <v>0</v>
      </c>
      <c r="AZ221" s="148">
        <v>0</v>
      </c>
      <c r="BA221" s="148">
        <v>0</v>
      </c>
      <c r="BB221" s="149">
        <v>0</v>
      </c>
      <c r="BC221" s="149">
        <v>0</v>
      </c>
    </row>
    <row r="222" spans="1:55" ht="18.75" customHeight="1" x14ac:dyDescent="0.25">
      <c r="A222" s="18" t="s">
        <v>3</v>
      </c>
      <c r="B222" s="141" t="s">
        <v>187</v>
      </c>
      <c r="C222" s="142" t="s">
        <v>267</v>
      </c>
      <c r="D222" s="151" t="s">
        <v>268</v>
      </c>
      <c r="E222" s="145">
        <v>1.0512204426956158</v>
      </c>
      <c r="F222" s="145">
        <f t="shared" si="140"/>
        <v>0.39032527</v>
      </c>
      <c r="G222" s="146">
        <v>0</v>
      </c>
      <c r="H222" s="146">
        <v>0</v>
      </c>
      <c r="I222" s="146">
        <v>0.13800000000000001</v>
      </c>
      <c r="J222" s="146">
        <v>0</v>
      </c>
      <c r="K222" s="146">
        <v>0</v>
      </c>
      <c r="L222" s="146">
        <v>0</v>
      </c>
      <c r="M222" s="146">
        <v>0</v>
      </c>
      <c r="N222" s="147">
        <v>0</v>
      </c>
      <c r="O222" s="147">
        <v>0</v>
      </c>
      <c r="P222" s="145">
        <v>0.39032527</v>
      </c>
      <c r="Q222" s="148">
        <v>0</v>
      </c>
      <c r="R222" s="148">
        <v>0</v>
      </c>
      <c r="S222" s="148">
        <v>0.13800000000000001</v>
      </c>
      <c r="T222" s="148">
        <v>0</v>
      </c>
      <c r="U222" s="148">
        <v>0</v>
      </c>
      <c r="V222" s="148">
        <v>0</v>
      </c>
      <c r="W222" s="148">
        <v>0</v>
      </c>
      <c r="X222" s="149">
        <v>0</v>
      </c>
      <c r="Y222" s="149">
        <v>0</v>
      </c>
      <c r="Z222" s="145">
        <v>0</v>
      </c>
      <c r="AA222" s="150">
        <v>0</v>
      </c>
      <c r="AB222" s="150">
        <v>0</v>
      </c>
      <c r="AC222" s="150">
        <v>0</v>
      </c>
      <c r="AD222" s="150">
        <v>0</v>
      </c>
      <c r="AE222" s="150">
        <v>0</v>
      </c>
      <c r="AF222" s="150">
        <v>0</v>
      </c>
      <c r="AG222" s="150">
        <v>0</v>
      </c>
      <c r="AH222" s="149">
        <v>0</v>
      </c>
      <c r="AI222" s="149">
        <v>0</v>
      </c>
      <c r="AJ222" s="145">
        <v>0</v>
      </c>
      <c r="AK222" s="148">
        <v>0</v>
      </c>
      <c r="AL222" s="148">
        <v>0</v>
      </c>
      <c r="AM222" s="148">
        <v>0</v>
      </c>
      <c r="AN222" s="148">
        <v>0</v>
      </c>
      <c r="AO222" s="148">
        <v>0</v>
      </c>
      <c r="AP222" s="148">
        <v>0</v>
      </c>
      <c r="AQ222" s="148">
        <v>0</v>
      </c>
      <c r="AR222" s="149">
        <v>0</v>
      </c>
      <c r="AS222" s="149">
        <v>0</v>
      </c>
      <c r="AT222" s="145">
        <v>0</v>
      </c>
      <c r="AU222" s="148">
        <v>0</v>
      </c>
      <c r="AV222" s="148">
        <v>0</v>
      </c>
      <c r="AW222" s="148">
        <v>0</v>
      </c>
      <c r="AX222" s="148">
        <v>0</v>
      </c>
      <c r="AY222" s="148">
        <v>0</v>
      </c>
      <c r="AZ222" s="148">
        <v>0</v>
      </c>
      <c r="BA222" s="148">
        <v>0</v>
      </c>
      <c r="BB222" s="149">
        <v>0</v>
      </c>
      <c r="BC222" s="149">
        <v>0</v>
      </c>
    </row>
    <row r="223" spans="1:55" ht="18.75" customHeight="1" x14ac:dyDescent="0.25">
      <c r="A223" s="18" t="s">
        <v>3</v>
      </c>
      <c r="B223" s="141" t="s">
        <v>187</v>
      </c>
      <c r="C223" s="142" t="s">
        <v>1603</v>
      </c>
      <c r="D223" s="151" t="s">
        <v>1604</v>
      </c>
      <c r="E223" s="145">
        <v>19.410495558807344</v>
      </c>
      <c r="F223" s="145">
        <f t="shared" si="140"/>
        <v>7.8760846999999998</v>
      </c>
      <c r="G223" s="146">
        <v>0</v>
      </c>
      <c r="H223" s="146">
        <v>0</v>
      </c>
      <c r="I223" s="146">
        <v>0</v>
      </c>
      <c r="J223" s="146">
        <v>0</v>
      </c>
      <c r="K223" s="146">
        <v>0.94</v>
      </c>
      <c r="L223" s="146">
        <v>0</v>
      </c>
      <c r="M223" s="146">
        <v>0</v>
      </c>
      <c r="N223" s="147">
        <v>0</v>
      </c>
      <c r="O223" s="147">
        <v>0</v>
      </c>
      <c r="P223" s="145">
        <v>0</v>
      </c>
      <c r="Q223" s="148">
        <v>0</v>
      </c>
      <c r="R223" s="148">
        <v>0</v>
      </c>
      <c r="S223" s="148">
        <v>0</v>
      </c>
      <c r="T223" s="148">
        <v>0</v>
      </c>
      <c r="U223" s="148">
        <v>0</v>
      </c>
      <c r="V223" s="148">
        <v>0</v>
      </c>
      <c r="W223" s="148">
        <v>0</v>
      </c>
      <c r="X223" s="149">
        <v>0</v>
      </c>
      <c r="Y223" s="149">
        <v>0</v>
      </c>
      <c r="Z223" s="145">
        <v>7.8760846999999998</v>
      </c>
      <c r="AA223" s="150">
        <v>0</v>
      </c>
      <c r="AB223" s="150">
        <v>0</v>
      </c>
      <c r="AC223" s="150">
        <v>0</v>
      </c>
      <c r="AD223" s="150">
        <v>0</v>
      </c>
      <c r="AE223" s="150">
        <v>0.94</v>
      </c>
      <c r="AF223" s="150">
        <v>0</v>
      </c>
      <c r="AG223" s="150">
        <v>0</v>
      </c>
      <c r="AH223" s="149">
        <v>0</v>
      </c>
      <c r="AI223" s="149">
        <v>0</v>
      </c>
      <c r="AJ223" s="145">
        <v>0</v>
      </c>
      <c r="AK223" s="148">
        <v>0</v>
      </c>
      <c r="AL223" s="148">
        <v>0</v>
      </c>
      <c r="AM223" s="148">
        <v>0</v>
      </c>
      <c r="AN223" s="148">
        <v>0</v>
      </c>
      <c r="AO223" s="148">
        <v>0</v>
      </c>
      <c r="AP223" s="148">
        <v>0</v>
      </c>
      <c r="AQ223" s="148">
        <v>0</v>
      </c>
      <c r="AR223" s="149">
        <v>0</v>
      </c>
      <c r="AS223" s="149">
        <v>0</v>
      </c>
      <c r="AT223" s="145">
        <v>0</v>
      </c>
      <c r="AU223" s="148">
        <v>0</v>
      </c>
      <c r="AV223" s="148">
        <v>0</v>
      </c>
      <c r="AW223" s="148">
        <v>0</v>
      </c>
      <c r="AX223" s="148">
        <v>0</v>
      </c>
      <c r="AY223" s="148">
        <v>0</v>
      </c>
      <c r="AZ223" s="148">
        <v>0</v>
      </c>
      <c r="BA223" s="148">
        <v>0</v>
      </c>
      <c r="BB223" s="149">
        <v>0</v>
      </c>
      <c r="BC223" s="149">
        <v>0</v>
      </c>
    </row>
    <row r="224" spans="1:55" ht="18.75" customHeight="1" x14ac:dyDescent="0.25">
      <c r="A224" s="18" t="s">
        <v>3</v>
      </c>
      <c r="B224" s="141" t="s">
        <v>187</v>
      </c>
      <c r="C224" s="142" t="s">
        <v>1700</v>
      </c>
      <c r="D224" s="151" t="s">
        <v>1701</v>
      </c>
      <c r="E224" s="145">
        <v>7.0320913589813117</v>
      </c>
      <c r="F224" s="145">
        <f t="shared" si="140"/>
        <v>3.381535</v>
      </c>
      <c r="G224" s="146">
        <v>0</v>
      </c>
      <c r="H224" s="146">
        <v>0</v>
      </c>
      <c r="I224" s="146">
        <v>0</v>
      </c>
      <c r="J224" s="146">
        <v>0</v>
      </c>
      <c r="K224" s="146">
        <v>0.41599999999999998</v>
      </c>
      <c r="L224" s="146">
        <v>0</v>
      </c>
      <c r="M224" s="146">
        <v>0</v>
      </c>
      <c r="N224" s="147">
        <v>0</v>
      </c>
      <c r="O224" s="147">
        <v>0</v>
      </c>
      <c r="P224" s="145">
        <v>0</v>
      </c>
      <c r="Q224" s="148">
        <v>0</v>
      </c>
      <c r="R224" s="148">
        <v>0</v>
      </c>
      <c r="S224" s="148">
        <v>0</v>
      </c>
      <c r="T224" s="148">
        <v>0</v>
      </c>
      <c r="U224" s="148">
        <v>0</v>
      </c>
      <c r="V224" s="148">
        <v>0</v>
      </c>
      <c r="W224" s="148">
        <v>0</v>
      </c>
      <c r="X224" s="149">
        <v>0</v>
      </c>
      <c r="Y224" s="149">
        <v>0</v>
      </c>
      <c r="Z224" s="145">
        <v>0</v>
      </c>
      <c r="AA224" s="150">
        <v>0</v>
      </c>
      <c r="AB224" s="150">
        <v>0</v>
      </c>
      <c r="AC224" s="150">
        <v>0</v>
      </c>
      <c r="AD224" s="150">
        <v>0</v>
      </c>
      <c r="AE224" s="150">
        <v>0</v>
      </c>
      <c r="AF224" s="150">
        <v>0</v>
      </c>
      <c r="AG224" s="150">
        <v>0</v>
      </c>
      <c r="AH224" s="149">
        <v>0</v>
      </c>
      <c r="AI224" s="149">
        <v>0</v>
      </c>
      <c r="AJ224" s="145">
        <v>3.381535</v>
      </c>
      <c r="AK224" s="148">
        <v>0</v>
      </c>
      <c r="AL224" s="148">
        <v>0</v>
      </c>
      <c r="AM224" s="148">
        <v>0</v>
      </c>
      <c r="AN224" s="148">
        <v>0</v>
      </c>
      <c r="AO224" s="148">
        <v>0.41599999999999998</v>
      </c>
      <c r="AP224" s="148">
        <v>0</v>
      </c>
      <c r="AQ224" s="148">
        <v>0</v>
      </c>
      <c r="AR224" s="149">
        <v>0</v>
      </c>
      <c r="AS224" s="149">
        <v>0</v>
      </c>
      <c r="AT224" s="145">
        <v>0</v>
      </c>
      <c r="AU224" s="148">
        <v>0</v>
      </c>
      <c r="AV224" s="148">
        <v>0</v>
      </c>
      <c r="AW224" s="148">
        <v>0</v>
      </c>
      <c r="AX224" s="148">
        <v>0</v>
      </c>
      <c r="AY224" s="148">
        <v>0</v>
      </c>
      <c r="AZ224" s="148">
        <v>0</v>
      </c>
      <c r="BA224" s="148">
        <v>0</v>
      </c>
      <c r="BB224" s="149">
        <v>0</v>
      </c>
      <c r="BC224" s="149">
        <v>0</v>
      </c>
    </row>
    <row r="225" spans="1:55" ht="18.75" customHeight="1" x14ac:dyDescent="0.25">
      <c r="A225" s="18" t="s">
        <v>3</v>
      </c>
      <c r="B225" s="141" t="s">
        <v>187</v>
      </c>
      <c r="C225" s="142" t="s">
        <v>1664</v>
      </c>
      <c r="D225" s="151" t="s">
        <v>1665</v>
      </c>
      <c r="E225" s="145">
        <v>0.63219199532865733</v>
      </c>
      <c r="F225" s="145">
        <f t="shared" ref="F225:F247" si="141">SUM(P225,Z225,AJ225)</f>
        <v>8.0249000000000001E-2</v>
      </c>
      <c r="G225" s="146">
        <v>0</v>
      </c>
      <c r="H225" s="146">
        <v>0</v>
      </c>
      <c r="I225" s="146">
        <v>0.03</v>
      </c>
      <c r="J225" s="146">
        <v>0</v>
      </c>
      <c r="K225" s="146">
        <v>0</v>
      </c>
      <c r="L225" s="146">
        <v>0</v>
      </c>
      <c r="M225" s="146">
        <v>0</v>
      </c>
      <c r="N225" s="147">
        <v>0</v>
      </c>
      <c r="O225" s="147">
        <v>0</v>
      </c>
      <c r="P225" s="145">
        <v>0</v>
      </c>
      <c r="Q225" s="148">
        <v>0</v>
      </c>
      <c r="R225" s="148">
        <v>0</v>
      </c>
      <c r="S225" s="148">
        <v>0</v>
      </c>
      <c r="T225" s="148">
        <v>0</v>
      </c>
      <c r="U225" s="148">
        <v>0</v>
      </c>
      <c r="V225" s="148">
        <v>0</v>
      </c>
      <c r="W225" s="148">
        <v>0</v>
      </c>
      <c r="X225" s="149">
        <v>0</v>
      </c>
      <c r="Y225" s="149">
        <v>0</v>
      </c>
      <c r="Z225" s="145">
        <v>8.0249000000000001E-2</v>
      </c>
      <c r="AA225" s="150">
        <v>0</v>
      </c>
      <c r="AB225" s="150">
        <v>0</v>
      </c>
      <c r="AC225" s="150">
        <v>0.03</v>
      </c>
      <c r="AD225" s="150">
        <v>0</v>
      </c>
      <c r="AE225" s="150">
        <v>0</v>
      </c>
      <c r="AF225" s="150">
        <v>0</v>
      </c>
      <c r="AG225" s="150">
        <v>0</v>
      </c>
      <c r="AH225" s="149">
        <v>0</v>
      </c>
      <c r="AI225" s="149">
        <v>0</v>
      </c>
      <c r="AJ225" s="145">
        <v>0</v>
      </c>
      <c r="AK225" s="148">
        <v>0</v>
      </c>
      <c r="AL225" s="148">
        <v>0</v>
      </c>
      <c r="AM225" s="148">
        <v>0</v>
      </c>
      <c r="AN225" s="148">
        <v>0</v>
      </c>
      <c r="AO225" s="148">
        <v>0</v>
      </c>
      <c r="AP225" s="148">
        <v>0</v>
      </c>
      <c r="AQ225" s="148">
        <v>0</v>
      </c>
      <c r="AR225" s="149">
        <v>0</v>
      </c>
      <c r="AS225" s="149">
        <v>0</v>
      </c>
      <c r="AT225" s="145">
        <v>0</v>
      </c>
      <c r="AU225" s="148">
        <v>0</v>
      </c>
      <c r="AV225" s="148">
        <v>0</v>
      </c>
      <c r="AW225" s="148">
        <v>0</v>
      </c>
      <c r="AX225" s="148">
        <v>0</v>
      </c>
      <c r="AY225" s="148">
        <v>0</v>
      </c>
      <c r="AZ225" s="148">
        <v>0</v>
      </c>
      <c r="BA225" s="148">
        <v>0</v>
      </c>
      <c r="BB225" s="149">
        <v>0</v>
      </c>
      <c r="BC225" s="149">
        <v>0</v>
      </c>
    </row>
    <row r="226" spans="1:55" ht="18.75" customHeight="1" x14ac:dyDescent="0.25">
      <c r="A226" s="18" t="s">
        <v>3</v>
      </c>
      <c r="B226" s="141" t="s">
        <v>187</v>
      </c>
      <c r="C226" s="142" t="s">
        <v>269</v>
      </c>
      <c r="D226" s="151" t="s">
        <v>270</v>
      </c>
      <c r="E226" s="145">
        <v>31.036568132910819</v>
      </c>
      <c r="F226" s="145">
        <f t="shared" si="141"/>
        <v>14.68355</v>
      </c>
      <c r="G226" s="146">
        <v>0</v>
      </c>
      <c r="H226" s="146">
        <v>0</v>
      </c>
      <c r="I226" s="146">
        <v>3.7000000000000005E-2</v>
      </c>
      <c r="J226" s="146">
        <v>0</v>
      </c>
      <c r="K226" s="146">
        <v>1.468</v>
      </c>
      <c r="L226" s="146">
        <v>0</v>
      </c>
      <c r="M226" s="146">
        <v>0</v>
      </c>
      <c r="N226" s="147">
        <v>0</v>
      </c>
      <c r="O226" s="147">
        <v>0</v>
      </c>
      <c r="P226" s="145">
        <v>14.68355</v>
      </c>
      <c r="Q226" s="148">
        <v>0</v>
      </c>
      <c r="R226" s="148">
        <v>0</v>
      </c>
      <c r="S226" s="148">
        <v>3.7000000000000005E-2</v>
      </c>
      <c r="T226" s="148">
        <v>0</v>
      </c>
      <c r="U226" s="148">
        <v>1.468</v>
      </c>
      <c r="V226" s="148">
        <v>0</v>
      </c>
      <c r="W226" s="148">
        <v>0</v>
      </c>
      <c r="X226" s="149">
        <v>0</v>
      </c>
      <c r="Y226" s="149">
        <v>0</v>
      </c>
      <c r="Z226" s="145">
        <v>0</v>
      </c>
      <c r="AA226" s="150">
        <v>0</v>
      </c>
      <c r="AB226" s="150">
        <v>0</v>
      </c>
      <c r="AC226" s="150">
        <v>0</v>
      </c>
      <c r="AD226" s="150">
        <v>0</v>
      </c>
      <c r="AE226" s="150">
        <v>0</v>
      </c>
      <c r="AF226" s="150">
        <v>0</v>
      </c>
      <c r="AG226" s="150">
        <v>0</v>
      </c>
      <c r="AH226" s="149">
        <v>0</v>
      </c>
      <c r="AI226" s="149">
        <v>0</v>
      </c>
      <c r="AJ226" s="145">
        <v>0</v>
      </c>
      <c r="AK226" s="148">
        <v>0</v>
      </c>
      <c r="AL226" s="148">
        <v>0</v>
      </c>
      <c r="AM226" s="148">
        <v>0</v>
      </c>
      <c r="AN226" s="148">
        <v>0</v>
      </c>
      <c r="AO226" s="148">
        <v>0</v>
      </c>
      <c r="AP226" s="148">
        <v>0</v>
      </c>
      <c r="AQ226" s="148">
        <v>0</v>
      </c>
      <c r="AR226" s="149">
        <v>0</v>
      </c>
      <c r="AS226" s="149">
        <v>0</v>
      </c>
      <c r="AT226" s="145">
        <v>0</v>
      </c>
      <c r="AU226" s="148">
        <v>0</v>
      </c>
      <c r="AV226" s="148">
        <v>0</v>
      </c>
      <c r="AW226" s="148">
        <v>0</v>
      </c>
      <c r="AX226" s="148">
        <v>0</v>
      </c>
      <c r="AY226" s="148">
        <v>0</v>
      </c>
      <c r="AZ226" s="148">
        <v>0</v>
      </c>
      <c r="BA226" s="148">
        <v>0</v>
      </c>
      <c r="BB226" s="149">
        <v>0</v>
      </c>
      <c r="BC226" s="149">
        <v>0</v>
      </c>
    </row>
    <row r="227" spans="1:55" ht="18.75" customHeight="1" x14ac:dyDescent="0.25">
      <c r="A227" s="18" t="s">
        <v>3</v>
      </c>
      <c r="B227" s="141" t="s">
        <v>187</v>
      </c>
      <c r="C227" s="142" t="s">
        <v>271</v>
      </c>
      <c r="D227" s="151" t="s">
        <v>272</v>
      </c>
      <c r="E227" s="145">
        <v>0.65278406667160727</v>
      </c>
      <c r="F227" s="145">
        <f t="shared" si="141"/>
        <v>0</v>
      </c>
      <c r="G227" s="146">
        <v>0</v>
      </c>
      <c r="H227" s="146">
        <v>0</v>
      </c>
      <c r="I227" s="146">
        <v>0</v>
      </c>
      <c r="J227" s="146">
        <v>0</v>
      </c>
      <c r="K227" s="146">
        <v>0</v>
      </c>
      <c r="L227" s="146">
        <v>0</v>
      </c>
      <c r="M227" s="146">
        <v>0</v>
      </c>
      <c r="N227" s="147">
        <v>0</v>
      </c>
      <c r="O227" s="147">
        <v>0</v>
      </c>
      <c r="P227" s="145">
        <v>0</v>
      </c>
      <c r="Q227" s="148">
        <v>0</v>
      </c>
      <c r="R227" s="148">
        <v>0</v>
      </c>
      <c r="S227" s="148">
        <v>0</v>
      </c>
      <c r="T227" s="148">
        <v>0</v>
      </c>
      <c r="U227" s="148">
        <v>0</v>
      </c>
      <c r="V227" s="148">
        <v>0</v>
      </c>
      <c r="W227" s="148">
        <v>0</v>
      </c>
      <c r="X227" s="149">
        <v>0</v>
      </c>
      <c r="Y227" s="149">
        <v>0</v>
      </c>
      <c r="Z227" s="145">
        <v>0</v>
      </c>
      <c r="AA227" s="150">
        <v>0</v>
      </c>
      <c r="AB227" s="150">
        <v>0</v>
      </c>
      <c r="AC227" s="150">
        <v>0</v>
      </c>
      <c r="AD227" s="150">
        <v>0</v>
      </c>
      <c r="AE227" s="150">
        <v>0</v>
      </c>
      <c r="AF227" s="150">
        <v>0</v>
      </c>
      <c r="AG227" s="150">
        <v>0</v>
      </c>
      <c r="AH227" s="149">
        <v>0</v>
      </c>
      <c r="AI227" s="149">
        <v>0</v>
      </c>
      <c r="AJ227" s="145">
        <v>0</v>
      </c>
      <c r="AK227" s="148">
        <v>0</v>
      </c>
      <c r="AL227" s="148">
        <v>0</v>
      </c>
      <c r="AM227" s="148">
        <v>0</v>
      </c>
      <c r="AN227" s="148">
        <v>0</v>
      </c>
      <c r="AO227" s="148">
        <v>0</v>
      </c>
      <c r="AP227" s="148">
        <v>0</v>
      </c>
      <c r="AQ227" s="148">
        <v>0</v>
      </c>
      <c r="AR227" s="149">
        <v>0</v>
      </c>
      <c r="AS227" s="149">
        <v>0</v>
      </c>
      <c r="AT227" s="145">
        <v>0</v>
      </c>
      <c r="AU227" s="148">
        <v>0</v>
      </c>
      <c r="AV227" s="148">
        <v>0</v>
      </c>
      <c r="AW227" s="148">
        <v>0</v>
      </c>
      <c r="AX227" s="148">
        <v>0</v>
      </c>
      <c r="AY227" s="148">
        <v>0</v>
      </c>
      <c r="AZ227" s="148">
        <v>0</v>
      </c>
      <c r="BA227" s="148">
        <v>0</v>
      </c>
      <c r="BB227" s="149">
        <v>0</v>
      </c>
      <c r="BC227" s="149">
        <v>0</v>
      </c>
    </row>
    <row r="228" spans="1:55" ht="18.75" customHeight="1" x14ac:dyDescent="0.25">
      <c r="A228" s="18" t="s">
        <v>3</v>
      </c>
      <c r="B228" s="141" t="s">
        <v>187</v>
      </c>
      <c r="C228" s="142" t="s">
        <v>1156</v>
      </c>
      <c r="D228" s="151" t="s">
        <v>1157</v>
      </c>
      <c r="E228" s="145" t="s">
        <v>0</v>
      </c>
      <c r="F228" s="145">
        <f t="shared" si="141"/>
        <v>0</v>
      </c>
      <c r="G228" s="146">
        <v>0</v>
      </c>
      <c r="H228" s="146">
        <v>0</v>
      </c>
      <c r="I228" s="146">
        <v>0</v>
      </c>
      <c r="J228" s="146">
        <v>0</v>
      </c>
      <c r="K228" s="146">
        <v>0</v>
      </c>
      <c r="L228" s="146">
        <v>0</v>
      </c>
      <c r="M228" s="146">
        <v>0</v>
      </c>
      <c r="N228" s="147">
        <v>0</v>
      </c>
      <c r="O228" s="147">
        <v>0</v>
      </c>
      <c r="P228" s="145">
        <v>0</v>
      </c>
      <c r="Q228" s="148">
        <v>0</v>
      </c>
      <c r="R228" s="148">
        <v>0</v>
      </c>
      <c r="S228" s="148">
        <v>0</v>
      </c>
      <c r="T228" s="148">
        <v>0</v>
      </c>
      <c r="U228" s="148">
        <v>0</v>
      </c>
      <c r="V228" s="148">
        <v>0</v>
      </c>
      <c r="W228" s="148">
        <v>0</v>
      </c>
      <c r="X228" s="149">
        <v>0</v>
      </c>
      <c r="Y228" s="149">
        <v>0</v>
      </c>
      <c r="Z228" s="145">
        <v>0</v>
      </c>
      <c r="AA228" s="150">
        <v>0</v>
      </c>
      <c r="AB228" s="150">
        <v>0</v>
      </c>
      <c r="AC228" s="150">
        <v>0</v>
      </c>
      <c r="AD228" s="150">
        <v>0</v>
      </c>
      <c r="AE228" s="150">
        <v>0</v>
      </c>
      <c r="AF228" s="150">
        <v>0</v>
      </c>
      <c r="AG228" s="150">
        <v>0</v>
      </c>
      <c r="AH228" s="149">
        <v>0</v>
      </c>
      <c r="AI228" s="149">
        <v>0</v>
      </c>
      <c r="AJ228" s="145">
        <v>0</v>
      </c>
      <c r="AK228" s="148">
        <v>0</v>
      </c>
      <c r="AL228" s="148">
        <v>0</v>
      </c>
      <c r="AM228" s="148">
        <v>0</v>
      </c>
      <c r="AN228" s="148">
        <v>0</v>
      </c>
      <c r="AO228" s="148">
        <v>0</v>
      </c>
      <c r="AP228" s="148">
        <v>0</v>
      </c>
      <c r="AQ228" s="148">
        <v>0</v>
      </c>
      <c r="AR228" s="149">
        <v>0</v>
      </c>
      <c r="AS228" s="149">
        <v>0</v>
      </c>
      <c r="AT228" s="145">
        <v>0</v>
      </c>
      <c r="AU228" s="148">
        <v>0</v>
      </c>
      <c r="AV228" s="148">
        <v>0</v>
      </c>
      <c r="AW228" s="148">
        <v>0</v>
      </c>
      <c r="AX228" s="148">
        <v>0</v>
      </c>
      <c r="AY228" s="148">
        <v>0</v>
      </c>
      <c r="AZ228" s="148">
        <v>0</v>
      </c>
      <c r="BA228" s="148">
        <v>0</v>
      </c>
      <c r="BB228" s="149">
        <v>0</v>
      </c>
      <c r="BC228" s="149">
        <v>0</v>
      </c>
    </row>
    <row r="229" spans="1:55" ht="18.75" customHeight="1" x14ac:dyDescent="0.25">
      <c r="A229" s="18" t="s">
        <v>3</v>
      </c>
      <c r="B229" s="141" t="s">
        <v>187</v>
      </c>
      <c r="C229" s="142" t="s">
        <v>1578</v>
      </c>
      <c r="D229" s="151" t="s">
        <v>1568</v>
      </c>
      <c r="E229" s="145">
        <v>116.71950912361592</v>
      </c>
      <c r="F229" s="145">
        <f t="shared" si="141"/>
        <v>34.635655979999996</v>
      </c>
      <c r="G229" s="146">
        <v>0</v>
      </c>
      <c r="H229" s="146">
        <v>0</v>
      </c>
      <c r="I229" s="146">
        <v>1.4E-2</v>
      </c>
      <c r="J229" s="146">
        <v>0</v>
      </c>
      <c r="K229" s="146">
        <v>5.4710000000000001</v>
      </c>
      <c r="L229" s="146">
        <v>0</v>
      </c>
      <c r="M229" s="146">
        <v>0</v>
      </c>
      <c r="N229" s="147">
        <v>0</v>
      </c>
      <c r="O229" s="147">
        <v>0</v>
      </c>
      <c r="P229" s="145">
        <v>0</v>
      </c>
      <c r="Q229" s="148">
        <v>0</v>
      </c>
      <c r="R229" s="148">
        <v>0</v>
      </c>
      <c r="S229" s="148">
        <v>0</v>
      </c>
      <c r="T229" s="148">
        <v>0</v>
      </c>
      <c r="U229" s="148">
        <v>0</v>
      </c>
      <c r="V229" s="148">
        <v>0</v>
      </c>
      <c r="W229" s="148">
        <v>0</v>
      </c>
      <c r="X229" s="149">
        <v>0</v>
      </c>
      <c r="Y229" s="149">
        <v>0</v>
      </c>
      <c r="Z229" s="145">
        <v>0</v>
      </c>
      <c r="AA229" s="150">
        <v>0</v>
      </c>
      <c r="AB229" s="150">
        <v>0</v>
      </c>
      <c r="AC229" s="150">
        <v>0</v>
      </c>
      <c r="AD229" s="150">
        <v>0</v>
      </c>
      <c r="AE229" s="150">
        <v>0</v>
      </c>
      <c r="AF229" s="150">
        <v>0</v>
      </c>
      <c r="AG229" s="150">
        <v>0</v>
      </c>
      <c r="AH229" s="149">
        <v>0</v>
      </c>
      <c r="AI229" s="149">
        <v>0</v>
      </c>
      <c r="AJ229" s="145">
        <v>34.635655979999996</v>
      </c>
      <c r="AK229" s="148">
        <v>0</v>
      </c>
      <c r="AL229" s="148">
        <v>0</v>
      </c>
      <c r="AM229" s="148">
        <v>1.4E-2</v>
      </c>
      <c r="AN229" s="148">
        <v>0</v>
      </c>
      <c r="AO229" s="148">
        <v>5.4710000000000001</v>
      </c>
      <c r="AP229" s="148">
        <v>0</v>
      </c>
      <c r="AQ229" s="148">
        <v>0</v>
      </c>
      <c r="AR229" s="149">
        <v>0</v>
      </c>
      <c r="AS229" s="149">
        <v>0</v>
      </c>
      <c r="AT229" s="145">
        <v>0</v>
      </c>
      <c r="AU229" s="148">
        <v>0</v>
      </c>
      <c r="AV229" s="148">
        <v>0</v>
      </c>
      <c r="AW229" s="148">
        <v>0</v>
      </c>
      <c r="AX229" s="148">
        <v>0</v>
      </c>
      <c r="AY229" s="148">
        <v>0</v>
      </c>
      <c r="AZ229" s="148">
        <v>0</v>
      </c>
      <c r="BA229" s="148">
        <v>0</v>
      </c>
      <c r="BB229" s="149">
        <v>0</v>
      </c>
      <c r="BC229" s="149">
        <v>0</v>
      </c>
    </row>
    <row r="230" spans="1:55" ht="18.75" customHeight="1" x14ac:dyDescent="0.25">
      <c r="A230" s="18" t="s">
        <v>3</v>
      </c>
      <c r="B230" s="141" t="s">
        <v>187</v>
      </c>
      <c r="C230" s="142" t="s">
        <v>1702</v>
      </c>
      <c r="D230" s="151" t="s">
        <v>1703</v>
      </c>
      <c r="E230" s="145" t="s">
        <v>0</v>
      </c>
      <c r="F230" s="145">
        <f t="shared" si="141"/>
        <v>0</v>
      </c>
      <c r="G230" s="146">
        <v>0</v>
      </c>
      <c r="H230" s="146">
        <v>0</v>
      </c>
      <c r="I230" s="146">
        <v>0</v>
      </c>
      <c r="J230" s="146">
        <v>0</v>
      </c>
      <c r="K230" s="146">
        <v>0</v>
      </c>
      <c r="L230" s="146">
        <v>0</v>
      </c>
      <c r="M230" s="146">
        <v>0</v>
      </c>
      <c r="N230" s="147">
        <v>0</v>
      </c>
      <c r="O230" s="147">
        <v>0</v>
      </c>
      <c r="P230" s="145">
        <v>0</v>
      </c>
      <c r="Q230" s="148">
        <v>0</v>
      </c>
      <c r="R230" s="148">
        <v>0</v>
      </c>
      <c r="S230" s="148">
        <v>0</v>
      </c>
      <c r="T230" s="148">
        <v>0</v>
      </c>
      <c r="U230" s="148">
        <v>0</v>
      </c>
      <c r="V230" s="148">
        <v>0</v>
      </c>
      <c r="W230" s="148">
        <v>0</v>
      </c>
      <c r="X230" s="149">
        <v>0</v>
      </c>
      <c r="Y230" s="149">
        <v>0</v>
      </c>
      <c r="Z230" s="145">
        <v>0</v>
      </c>
      <c r="AA230" s="150">
        <v>0</v>
      </c>
      <c r="AB230" s="150">
        <v>0</v>
      </c>
      <c r="AC230" s="150">
        <v>0</v>
      </c>
      <c r="AD230" s="150">
        <v>0</v>
      </c>
      <c r="AE230" s="150">
        <v>0</v>
      </c>
      <c r="AF230" s="150">
        <v>0</v>
      </c>
      <c r="AG230" s="150">
        <v>0</v>
      </c>
      <c r="AH230" s="149">
        <v>0</v>
      </c>
      <c r="AI230" s="149">
        <v>0</v>
      </c>
      <c r="AJ230" s="145">
        <v>0</v>
      </c>
      <c r="AK230" s="148">
        <v>0</v>
      </c>
      <c r="AL230" s="148">
        <v>0</v>
      </c>
      <c r="AM230" s="148">
        <v>0</v>
      </c>
      <c r="AN230" s="148">
        <v>0</v>
      </c>
      <c r="AO230" s="148">
        <v>0</v>
      </c>
      <c r="AP230" s="148">
        <v>0</v>
      </c>
      <c r="AQ230" s="148">
        <v>0</v>
      </c>
      <c r="AR230" s="149">
        <v>0</v>
      </c>
      <c r="AS230" s="149">
        <v>0</v>
      </c>
      <c r="AT230" s="145">
        <v>0</v>
      </c>
      <c r="AU230" s="148">
        <v>0</v>
      </c>
      <c r="AV230" s="148">
        <v>0</v>
      </c>
      <c r="AW230" s="148">
        <v>0</v>
      </c>
      <c r="AX230" s="148">
        <v>0</v>
      </c>
      <c r="AY230" s="148">
        <v>0</v>
      </c>
      <c r="AZ230" s="148">
        <v>0</v>
      </c>
      <c r="BA230" s="148">
        <v>0</v>
      </c>
      <c r="BB230" s="149">
        <v>0</v>
      </c>
      <c r="BC230" s="149">
        <v>0</v>
      </c>
    </row>
    <row r="231" spans="1:55" ht="18.75" customHeight="1" x14ac:dyDescent="0.25">
      <c r="A231" s="18" t="s">
        <v>3</v>
      </c>
      <c r="B231" s="141" t="s">
        <v>187</v>
      </c>
      <c r="C231" s="142" t="s">
        <v>1704</v>
      </c>
      <c r="D231" s="151" t="s">
        <v>1705</v>
      </c>
      <c r="E231" s="145" t="s">
        <v>0</v>
      </c>
      <c r="F231" s="145">
        <f t="shared" si="141"/>
        <v>0</v>
      </c>
      <c r="G231" s="146">
        <v>0</v>
      </c>
      <c r="H231" s="146">
        <v>0</v>
      </c>
      <c r="I231" s="146">
        <v>0</v>
      </c>
      <c r="J231" s="146">
        <v>0</v>
      </c>
      <c r="K231" s="146">
        <v>0</v>
      </c>
      <c r="L231" s="146">
        <v>0</v>
      </c>
      <c r="M231" s="146">
        <v>0</v>
      </c>
      <c r="N231" s="147">
        <v>0</v>
      </c>
      <c r="O231" s="147">
        <v>0</v>
      </c>
      <c r="P231" s="145">
        <v>0</v>
      </c>
      <c r="Q231" s="148">
        <v>0</v>
      </c>
      <c r="R231" s="148">
        <v>0</v>
      </c>
      <c r="S231" s="148">
        <v>0</v>
      </c>
      <c r="T231" s="148">
        <v>0</v>
      </c>
      <c r="U231" s="148">
        <v>0</v>
      </c>
      <c r="V231" s="148">
        <v>0</v>
      </c>
      <c r="W231" s="148">
        <v>0</v>
      </c>
      <c r="X231" s="149">
        <v>0</v>
      </c>
      <c r="Y231" s="149">
        <v>0</v>
      </c>
      <c r="Z231" s="145">
        <v>0</v>
      </c>
      <c r="AA231" s="150">
        <v>0</v>
      </c>
      <c r="AB231" s="150">
        <v>0</v>
      </c>
      <c r="AC231" s="150">
        <v>0</v>
      </c>
      <c r="AD231" s="150">
        <v>0</v>
      </c>
      <c r="AE231" s="150">
        <v>0</v>
      </c>
      <c r="AF231" s="150">
        <v>0</v>
      </c>
      <c r="AG231" s="150">
        <v>0</v>
      </c>
      <c r="AH231" s="149">
        <v>0</v>
      </c>
      <c r="AI231" s="149">
        <v>0</v>
      </c>
      <c r="AJ231" s="145">
        <v>0</v>
      </c>
      <c r="AK231" s="148">
        <v>0</v>
      </c>
      <c r="AL231" s="148">
        <v>0</v>
      </c>
      <c r="AM231" s="148">
        <v>0</v>
      </c>
      <c r="AN231" s="148">
        <v>0</v>
      </c>
      <c r="AO231" s="148">
        <v>0</v>
      </c>
      <c r="AP231" s="148">
        <v>0</v>
      </c>
      <c r="AQ231" s="148">
        <v>0</v>
      </c>
      <c r="AR231" s="149">
        <v>0</v>
      </c>
      <c r="AS231" s="149">
        <v>0</v>
      </c>
      <c r="AT231" s="145">
        <v>0</v>
      </c>
      <c r="AU231" s="148">
        <v>0</v>
      </c>
      <c r="AV231" s="148">
        <v>0</v>
      </c>
      <c r="AW231" s="148">
        <v>0</v>
      </c>
      <c r="AX231" s="148">
        <v>0</v>
      </c>
      <c r="AY231" s="148">
        <v>0</v>
      </c>
      <c r="AZ231" s="148">
        <v>0</v>
      </c>
      <c r="BA231" s="148">
        <v>0</v>
      </c>
      <c r="BB231" s="149">
        <v>0</v>
      </c>
      <c r="BC231" s="149">
        <v>0</v>
      </c>
    </row>
    <row r="232" spans="1:55" ht="18.75" customHeight="1" x14ac:dyDescent="0.25">
      <c r="A232" s="18" t="s">
        <v>3</v>
      </c>
      <c r="B232" s="141" t="s">
        <v>187</v>
      </c>
      <c r="C232" s="142" t="s">
        <v>1706</v>
      </c>
      <c r="D232" s="151" t="s">
        <v>1707</v>
      </c>
      <c r="E232" s="145" t="s">
        <v>0</v>
      </c>
      <c r="F232" s="145">
        <f t="shared" si="141"/>
        <v>0</v>
      </c>
      <c r="G232" s="146">
        <v>0</v>
      </c>
      <c r="H232" s="146">
        <v>0</v>
      </c>
      <c r="I232" s="146">
        <v>0</v>
      </c>
      <c r="J232" s="146">
        <v>0</v>
      </c>
      <c r="K232" s="146">
        <v>0</v>
      </c>
      <c r="L232" s="146">
        <v>0</v>
      </c>
      <c r="M232" s="146">
        <v>0</v>
      </c>
      <c r="N232" s="147">
        <v>0</v>
      </c>
      <c r="O232" s="147">
        <v>0</v>
      </c>
      <c r="P232" s="145">
        <v>0</v>
      </c>
      <c r="Q232" s="148">
        <v>0</v>
      </c>
      <c r="R232" s="148">
        <v>0</v>
      </c>
      <c r="S232" s="148">
        <v>0</v>
      </c>
      <c r="T232" s="148">
        <v>0</v>
      </c>
      <c r="U232" s="148">
        <v>0</v>
      </c>
      <c r="V232" s="148">
        <v>0</v>
      </c>
      <c r="W232" s="148">
        <v>0</v>
      </c>
      <c r="X232" s="149">
        <v>0</v>
      </c>
      <c r="Y232" s="149">
        <v>0</v>
      </c>
      <c r="Z232" s="145">
        <v>0</v>
      </c>
      <c r="AA232" s="150">
        <v>0</v>
      </c>
      <c r="AB232" s="150">
        <v>0</v>
      </c>
      <c r="AC232" s="150">
        <v>0</v>
      </c>
      <c r="AD232" s="150">
        <v>0</v>
      </c>
      <c r="AE232" s="150">
        <v>0</v>
      </c>
      <c r="AF232" s="150">
        <v>0</v>
      </c>
      <c r="AG232" s="150">
        <v>0</v>
      </c>
      <c r="AH232" s="149">
        <v>0</v>
      </c>
      <c r="AI232" s="149">
        <v>0</v>
      </c>
      <c r="AJ232" s="145">
        <v>0</v>
      </c>
      <c r="AK232" s="148">
        <v>0</v>
      </c>
      <c r="AL232" s="148">
        <v>0</v>
      </c>
      <c r="AM232" s="148">
        <v>0</v>
      </c>
      <c r="AN232" s="148">
        <v>0</v>
      </c>
      <c r="AO232" s="148">
        <v>0</v>
      </c>
      <c r="AP232" s="148">
        <v>0</v>
      </c>
      <c r="AQ232" s="148">
        <v>0</v>
      </c>
      <c r="AR232" s="149">
        <v>0</v>
      </c>
      <c r="AS232" s="149">
        <v>0</v>
      </c>
      <c r="AT232" s="145">
        <v>0</v>
      </c>
      <c r="AU232" s="148">
        <v>0</v>
      </c>
      <c r="AV232" s="148">
        <v>0</v>
      </c>
      <c r="AW232" s="148">
        <v>0</v>
      </c>
      <c r="AX232" s="148">
        <v>0</v>
      </c>
      <c r="AY232" s="148">
        <v>0</v>
      </c>
      <c r="AZ232" s="148">
        <v>0</v>
      </c>
      <c r="BA232" s="148">
        <v>0</v>
      </c>
      <c r="BB232" s="149">
        <v>0</v>
      </c>
      <c r="BC232" s="149">
        <v>0</v>
      </c>
    </row>
    <row r="233" spans="1:55" ht="18.75" customHeight="1" x14ac:dyDescent="0.25">
      <c r="A233" s="18" t="s">
        <v>3</v>
      </c>
      <c r="B233" s="141" t="s">
        <v>187</v>
      </c>
      <c r="C233" s="142" t="s">
        <v>273</v>
      </c>
      <c r="D233" s="151" t="s">
        <v>274</v>
      </c>
      <c r="E233" s="145">
        <v>10.611477315975069</v>
      </c>
      <c r="F233" s="145">
        <f t="shared" si="141"/>
        <v>6.1546357999999994</v>
      </c>
      <c r="G233" s="146">
        <v>0</v>
      </c>
      <c r="H233" s="146">
        <v>0</v>
      </c>
      <c r="I233" s="146">
        <v>0</v>
      </c>
      <c r="J233" s="146">
        <v>0</v>
      </c>
      <c r="K233" s="146">
        <v>0.34100000000000003</v>
      </c>
      <c r="L233" s="146">
        <v>0</v>
      </c>
      <c r="M233" s="146">
        <v>0</v>
      </c>
      <c r="N233" s="147">
        <v>0</v>
      </c>
      <c r="O233" s="147">
        <v>0</v>
      </c>
      <c r="P233" s="145">
        <v>0</v>
      </c>
      <c r="Q233" s="148">
        <v>0</v>
      </c>
      <c r="R233" s="148">
        <v>0</v>
      </c>
      <c r="S233" s="148">
        <v>0</v>
      </c>
      <c r="T233" s="148">
        <v>0</v>
      </c>
      <c r="U233" s="148">
        <v>0</v>
      </c>
      <c r="V233" s="148">
        <v>0</v>
      </c>
      <c r="W233" s="148">
        <v>0</v>
      </c>
      <c r="X233" s="149">
        <v>0</v>
      </c>
      <c r="Y233" s="149">
        <v>0</v>
      </c>
      <c r="Z233" s="145">
        <v>6.1546357999999994</v>
      </c>
      <c r="AA233" s="150">
        <v>0</v>
      </c>
      <c r="AB233" s="150">
        <v>0</v>
      </c>
      <c r="AC233" s="150">
        <v>0</v>
      </c>
      <c r="AD233" s="150">
        <v>0</v>
      </c>
      <c r="AE233" s="150">
        <v>0.34100000000000003</v>
      </c>
      <c r="AF233" s="150">
        <v>0</v>
      </c>
      <c r="AG233" s="150">
        <v>0</v>
      </c>
      <c r="AH233" s="149">
        <v>0</v>
      </c>
      <c r="AI233" s="149">
        <v>0</v>
      </c>
      <c r="AJ233" s="145">
        <v>0</v>
      </c>
      <c r="AK233" s="148">
        <v>0</v>
      </c>
      <c r="AL233" s="148">
        <v>0</v>
      </c>
      <c r="AM233" s="148">
        <v>0</v>
      </c>
      <c r="AN233" s="148">
        <v>0</v>
      </c>
      <c r="AO233" s="148">
        <v>0</v>
      </c>
      <c r="AP233" s="148">
        <v>0</v>
      </c>
      <c r="AQ233" s="148">
        <v>0</v>
      </c>
      <c r="AR233" s="149">
        <v>0</v>
      </c>
      <c r="AS233" s="149">
        <v>0</v>
      </c>
      <c r="AT233" s="145">
        <v>0</v>
      </c>
      <c r="AU233" s="148">
        <v>0</v>
      </c>
      <c r="AV233" s="148">
        <v>0</v>
      </c>
      <c r="AW233" s="148">
        <v>0</v>
      </c>
      <c r="AX233" s="148">
        <v>0</v>
      </c>
      <c r="AY233" s="148">
        <v>0</v>
      </c>
      <c r="AZ233" s="148">
        <v>0</v>
      </c>
      <c r="BA233" s="148">
        <v>0</v>
      </c>
      <c r="BB233" s="149">
        <v>0</v>
      </c>
      <c r="BC233" s="149">
        <v>0</v>
      </c>
    </row>
    <row r="234" spans="1:55" ht="18.75" customHeight="1" x14ac:dyDescent="0.25">
      <c r="A234" s="18" t="s">
        <v>3</v>
      </c>
      <c r="B234" s="141" t="s">
        <v>187</v>
      </c>
      <c r="C234" s="142" t="s">
        <v>1605</v>
      </c>
      <c r="D234" s="151" t="s">
        <v>1606</v>
      </c>
      <c r="E234" s="145" t="s">
        <v>0</v>
      </c>
      <c r="F234" s="145">
        <f t="shared" si="141"/>
        <v>0</v>
      </c>
      <c r="G234" s="146">
        <v>0</v>
      </c>
      <c r="H234" s="146">
        <v>0</v>
      </c>
      <c r="I234" s="146">
        <v>0</v>
      </c>
      <c r="J234" s="146">
        <v>0</v>
      </c>
      <c r="K234" s="146">
        <v>0</v>
      </c>
      <c r="L234" s="146">
        <v>0</v>
      </c>
      <c r="M234" s="146">
        <v>0</v>
      </c>
      <c r="N234" s="147">
        <v>0</v>
      </c>
      <c r="O234" s="147">
        <v>0</v>
      </c>
      <c r="P234" s="145">
        <v>0</v>
      </c>
      <c r="Q234" s="148">
        <v>0</v>
      </c>
      <c r="R234" s="148">
        <v>0</v>
      </c>
      <c r="S234" s="148">
        <v>0</v>
      </c>
      <c r="T234" s="148">
        <v>0</v>
      </c>
      <c r="U234" s="148">
        <v>0</v>
      </c>
      <c r="V234" s="148">
        <v>0</v>
      </c>
      <c r="W234" s="148">
        <v>0</v>
      </c>
      <c r="X234" s="149">
        <v>0</v>
      </c>
      <c r="Y234" s="149">
        <v>0</v>
      </c>
      <c r="Z234" s="145">
        <v>0</v>
      </c>
      <c r="AA234" s="150">
        <v>0</v>
      </c>
      <c r="AB234" s="150">
        <v>0</v>
      </c>
      <c r="AC234" s="150">
        <v>0</v>
      </c>
      <c r="AD234" s="150">
        <v>0</v>
      </c>
      <c r="AE234" s="150">
        <v>0</v>
      </c>
      <c r="AF234" s="150">
        <v>0</v>
      </c>
      <c r="AG234" s="150">
        <v>0</v>
      </c>
      <c r="AH234" s="149">
        <v>0</v>
      </c>
      <c r="AI234" s="149">
        <v>0</v>
      </c>
      <c r="AJ234" s="145">
        <v>0</v>
      </c>
      <c r="AK234" s="148">
        <v>0</v>
      </c>
      <c r="AL234" s="148">
        <v>0</v>
      </c>
      <c r="AM234" s="148">
        <v>0</v>
      </c>
      <c r="AN234" s="148">
        <v>0</v>
      </c>
      <c r="AO234" s="148">
        <v>0</v>
      </c>
      <c r="AP234" s="148">
        <v>0</v>
      </c>
      <c r="AQ234" s="148">
        <v>0</v>
      </c>
      <c r="AR234" s="149">
        <v>0</v>
      </c>
      <c r="AS234" s="149">
        <v>0</v>
      </c>
      <c r="AT234" s="145">
        <v>0</v>
      </c>
      <c r="AU234" s="148">
        <v>0</v>
      </c>
      <c r="AV234" s="148">
        <v>0</v>
      </c>
      <c r="AW234" s="148">
        <v>0</v>
      </c>
      <c r="AX234" s="148">
        <v>0</v>
      </c>
      <c r="AY234" s="148">
        <v>0</v>
      </c>
      <c r="AZ234" s="148">
        <v>0</v>
      </c>
      <c r="BA234" s="148">
        <v>0</v>
      </c>
      <c r="BB234" s="149">
        <v>0</v>
      </c>
      <c r="BC234" s="149">
        <v>0</v>
      </c>
    </row>
    <row r="235" spans="1:55" ht="18.75" customHeight="1" x14ac:dyDescent="0.25">
      <c r="A235" s="18" t="s">
        <v>3</v>
      </c>
      <c r="B235" s="141" t="s">
        <v>187</v>
      </c>
      <c r="C235" s="142" t="s">
        <v>1607</v>
      </c>
      <c r="D235" s="151" t="s">
        <v>1608</v>
      </c>
      <c r="E235" s="145">
        <v>6.1453206101187039</v>
      </c>
      <c r="F235" s="145">
        <f t="shared" si="141"/>
        <v>1.7676339999999999</v>
      </c>
      <c r="G235" s="146">
        <v>0.1</v>
      </c>
      <c r="H235" s="146">
        <v>0</v>
      </c>
      <c r="I235" s="146">
        <v>5.0000000000000001E-3</v>
      </c>
      <c r="J235" s="146">
        <v>0</v>
      </c>
      <c r="K235" s="146">
        <v>0</v>
      </c>
      <c r="L235" s="146">
        <v>0</v>
      </c>
      <c r="M235" s="146">
        <v>0</v>
      </c>
      <c r="N235" s="147">
        <v>0</v>
      </c>
      <c r="O235" s="147">
        <v>0</v>
      </c>
      <c r="P235" s="145">
        <v>0</v>
      </c>
      <c r="Q235" s="148">
        <v>0</v>
      </c>
      <c r="R235" s="148">
        <v>0</v>
      </c>
      <c r="S235" s="148">
        <v>0</v>
      </c>
      <c r="T235" s="148">
        <v>0</v>
      </c>
      <c r="U235" s="148">
        <v>0</v>
      </c>
      <c r="V235" s="148">
        <v>0</v>
      </c>
      <c r="W235" s="148">
        <v>0</v>
      </c>
      <c r="X235" s="149">
        <v>0</v>
      </c>
      <c r="Y235" s="149">
        <v>0</v>
      </c>
      <c r="Z235" s="145">
        <v>0</v>
      </c>
      <c r="AA235" s="150">
        <v>0</v>
      </c>
      <c r="AB235" s="150">
        <v>0</v>
      </c>
      <c r="AC235" s="150">
        <v>0</v>
      </c>
      <c r="AD235" s="150">
        <v>0</v>
      </c>
      <c r="AE235" s="150">
        <v>0</v>
      </c>
      <c r="AF235" s="150">
        <v>0</v>
      </c>
      <c r="AG235" s="150">
        <v>0</v>
      </c>
      <c r="AH235" s="149">
        <v>0</v>
      </c>
      <c r="AI235" s="149">
        <v>0</v>
      </c>
      <c r="AJ235" s="145">
        <v>1.7676339999999999</v>
      </c>
      <c r="AK235" s="148">
        <v>0.1</v>
      </c>
      <c r="AL235" s="148">
        <v>0</v>
      </c>
      <c r="AM235" s="148">
        <v>5.0000000000000001E-3</v>
      </c>
      <c r="AN235" s="148">
        <v>0</v>
      </c>
      <c r="AO235" s="148">
        <v>0</v>
      </c>
      <c r="AP235" s="148">
        <v>0</v>
      </c>
      <c r="AQ235" s="148">
        <v>0</v>
      </c>
      <c r="AR235" s="149">
        <v>0</v>
      </c>
      <c r="AS235" s="149">
        <v>0</v>
      </c>
      <c r="AT235" s="145">
        <v>0</v>
      </c>
      <c r="AU235" s="148">
        <v>0</v>
      </c>
      <c r="AV235" s="148">
        <v>0</v>
      </c>
      <c r="AW235" s="148">
        <v>0</v>
      </c>
      <c r="AX235" s="148">
        <v>0</v>
      </c>
      <c r="AY235" s="148">
        <v>0</v>
      </c>
      <c r="AZ235" s="148">
        <v>0</v>
      </c>
      <c r="BA235" s="148">
        <v>0</v>
      </c>
      <c r="BB235" s="149">
        <v>0</v>
      </c>
      <c r="BC235" s="149">
        <v>0</v>
      </c>
    </row>
    <row r="236" spans="1:55" ht="18.75" customHeight="1" x14ac:dyDescent="0.25">
      <c r="A236" s="18" t="s">
        <v>3</v>
      </c>
      <c r="B236" s="141" t="s">
        <v>187</v>
      </c>
      <c r="C236" s="142" t="s">
        <v>1579</v>
      </c>
      <c r="D236" s="151" t="s">
        <v>1569</v>
      </c>
      <c r="E236" s="145" t="s">
        <v>0</v>
      </c>
      <c r="F236" s="145">
        <f t="shared" si="141"/>
        <v>0</v>
      </c>
      <c r="G236" s="146">
        <v>0</v>
      </c>
      <c r="H236" s="146">
        <v>0</v>
      </c>
      <c r="I236" s="146">
        <v>0</v>
      </c>
      <c r="J236" s="146">
        <v>0</v>
      </c>
      <c r="K236" s="146">
        <v>0</v>
      </c>
      <c r="L236" s="146">
        <v>0</v>
      </c>
      <c r="M236" s="146">
        <v>0</v>
      </c>
      <c r="N236" s="147">
        <v>0</v>
      </c>
      <c r="O236" s="147">
        <v>0</v>
      </c>
      <c r="P236" s="145">
        <v>0</v>
      </c>
      <c r="Q236" s="148">
        <v>0</v>
      </c>
      <c r="R236" s="148">
        <v>0</v>
      </c>
      <c r="S236" s="148">
        <v>0</v>
      </c>
      <c r="T236" s="148">
        <v>0</v>
      </c>
      <c r="U236" s="148">
        <v>0</v>
      </c>
      <c r="V236" s="148">
        <v>0</v>
      </c>
      <c r="W236" s="148">
        <v>0</v>
      </c>
      <c r="X236" s="149">
        <v>0</v>
      </c>
      <c r="Y236" s="149">
        <v>0</v>
      </c>
      <c r="Z236" s="145">
        <v>0</v>
      </c>
      <c r="AA236" s="150">
        <v>0</v>
      </c>
      <c r="AB236" s="150">
        <v>0</v>
      </c>
      <c r="AC236" s="150">
        <v>0</v>
      </c>
      <c r="AD236" s="150">
        <v>0</v>
      </c>
      <c r="AE236" s="150">
        <v>0</v>
      </c>
      <c r="AF236" s="150">
        <v>0</v>
      </c>
      <c r="AG236" s="150">
        <v>0</v>
      </c>
      <c r="AH236" s="149">
        <v>0</v>
      </c>
      <c r="AI236" s="149">
        <v>0</v>
      </c>
      <c r="AJ236" s="145">
        <v>0</v>
      </c>
      <c r="AK236" s="148">
        <v>0</v>
      </c>
      <c r="AL236" s="148">
        <v>0</v>
      </c>
      <c r="AM236" s="148">
        <v>0</v>
      </c>
      <c r="AN236" s="148">
        <v>0</v>
      </c>
      <c r="AO236" s="148">
        <v>0</v>
      </c>
      <c r="AP236" s="148">
        <v>0</v>
      </c>
      <c r="AQ236" s="148">
        <v>0</v>
      </c>
      <c r="AR236" s="149">
        <v>0</v>
      </c>
      <c r="AS236" s="149">
        <v>0</v>
      </c>
      <c r="AT236" s="145">
        <v>0</v>
      </c>
      <c r="AU236" s="148">
        <v>0</v>
      </c>
      <c r="AV236" s="148">
        <v>0</v>
      </c>
      <c r="AW236" s="148">
        <v>0</v>
      </c>
      <c r="AX236" s="148">
        <v>0</v>
      </c>
      <c r="AY236" s="148">
        <v>0</v>
      </c>
      <c r="AZ236" s="148">
        <v>0</v>
      </c>
      <c r="BA236" s="148">
        <v>0</v>
      </c>
      <c r="BB236" s="149">
        <v>0</v>
      </c>
      <c r="BC236" s="149">
        <v>0</v>
      </c>
    </row>
    <row r="237" spans="1:55" ht="18.75" customHeight="1" x14ac:dyDescent="0.25">
      <c r="A237" s="18" t="s">
        <v>3</v>
      </c>
      <c r="B237" s="141" t="s">
        <v>187</v>
      </c>
      <c r="C237" s="142" t="s">
        <v>1666</v>
      </c>
      <c r="D237" s="151" t="s">
        <v>1667</v>
      </c>
      <c r="E237" s="145" t="s">
        <v>0</v>
      </c>
      <c r="F237" s="145">
        <f t="shared" si="141"/>
        <v>0</v>
      </c>
      <c r="G237" s="146">
        <v>0</v>
      </c>
      <c r="H237" s="146">
        <v>0</v>
      </c>
      <c r="I237" s="146">
        <v>0</v>
      </c>
      <c r="J237" s="146">
        <v>0</v>
      </c>
      <c r="K237" s="146">
        <v>0</v>
      </c>
      <c r="L237" s="146">
        <v>0</v>
      </c>
      <c r="M237" s="146">
        <v>0</v>
      </c>
      <c r="N237" s="147">
        <v>0</v>
      </c>
      <c r="O237" s="147">
        <v>0</v>
      </c>
      <c r="P237" s="145">
        <v>0</v>
      </c>
      <c r="Q237" s="148">
        <v>0</v>
      </c>
      <c r="R237" s="148">
        <v>0</v>
      </c>
      <c r="S237" s="148">
        <v>0</v>
      </c>
      <c r="T237" s="148">
        <v>0</v>
      </c>
      <c r="U237" s="148">
        <v>0</v>
      </c>
      <c r="V237" s="148">
        <v>0</v>
      </c>
      <c r="W237" s="148">
        <v>0</v>
      </c>
      <c r="X237" s="149">
        <v>0</v>
      </c>
      <c r="Y237" s="149">
        <v>0</v>
      </c>
      <c r="Z237" s="145">
        <v>0</v>
      </c>
      <c r="AA237" s="150">
        <v>0</v>
      </c>
      <c r="AB237" s="150">
        <v>0</v>
      </c>
      <c r="AC237" s="150">
        <v>0</v>
      </c>
      <c r="AD237" s="150">
        <v>0</v>
      </c>
      <c r="AE237" s="150">
        <v>0</v>
      </c>
      <c r="AF237" s="150">
        <v>0</v>
      </c>
      <c r="AG237" s="150">
        <v>0</v>
      </c>
      <c r="AH237" s="149">
        <v>0</v>
      </c>
      <c r="AI237" s="149">
        <v>0</v>
      </c>
      <c r="AJ237" s="145">
        <v>0</v>
      </c>
      <c r="AK237" s="148">
        <v>0</v>
      </c>
      <c r="AL237" s="148">
        <v>0</v>
      </c>
      <c r="AM237" s="148">
        <v>0</v>
      </c>
      <c r="AN237" s="148">
        <v>0</v>
      </c>
      <c r="AO237" s="148">
        <v>0</v>
      </c>
      <c r="AP237" s="148">
        <v>0</v>
      </c>
      <c r="AQ237" s="148">
        <v>0</v>
      </c>
      <c r="AR237" s="149">
        <v>0</v>
      </c>
      <c r="AS237" s="149">
        <v>0</v>
      </c>
      <c r="AT237" s="145">
        <v>0</v>
      </c>
      <c r="AU237" s="148">
        <v>0</v>
      </c>
      <c r="AV237" s="148">
        <v>0</v>
      </c>
      <c r="AW237" s="148">
        <v>0</v>
      </c>
      <c r="AX237" s="148">
        <v>0</v>
      </c>
      <c r="AY237" s="148">
        <v>0</v>
      </c>
      <c r="AZ237" s="148">
        <v>0</v>
      </c>
      <c r="BA237" s="148">
        <v>0</v>
      </c>
      <c r="BB237" s="149">
        <v>0</v>
      </c>
      <c r="BC237" s="149">
        <v>0</v>
      </c>
    </row>
    <row r="238" spans="1:55" ht="18.75" customHeight="1" x14ac:dyDescent="0.25">
      <c r="A238" s="18" t="s">
        <v>3</v>
      </c>
      <c r="B238" s="141" t="s">
        <v>187</v>
      </c>
      <c r="C238" s="142" t="s">
        <v>275</v>
      </c>
      <c r="D238" s="151" t="s">
        <v>276</v>
      </c>
      <c r="E238" s="145" t="s">
        <v>0</v>
      </c>
      <c r="F238" s="145">
        <f t="shared" si="141"/>
        <v>0</v>
      </c>
      <c r="G238" s="146">
        <v>0</v>
      </c>
      <c r="H238" s="146">
        <v>0</v>
      </c>
      <c r="I238" s="146">
        <v>0</v>
      </c>
      <c r="J238" s="146">
        <v>0</v>
      </c>
      <c r="K238" s="146">
        <v>0</v>
      </c>
      <c r="L238" s="146">
        <v>0</v>
      </c>
      <c r="M238" s="146">
        <v>0</v>
      </c>
      <c r="N238" s="147">
        <v>0</v>
      </c>
      <c r="O238" s="147">
        <v>0</v>
      </c>
      <c r="P238" s="145">
        <v>0</v>
      </c>
      <c r="Q238" s="148">
        <v>0</v>
      </c>
      <c r="R238" s="148">
        <v>0</v>
      </c>
      <c r="S238" s="148">
        <v>0</v>
      </c>
      <c r="T238" s="148">
        <v>0</v>
      </c>
      <c r="U238" s="148">
        <v>0</v>
      </c>
      <c r="V238" s="148">
        <v>0</v>
      </c>
      <c r="W238" s="148">
        <v>0</v>
      </c>
      <c r="X238" s="149">
        <v>0</v>
      </c>
      <c r="Y238" s="149">
        <v>0</v>
      </c>
      <c r="Z238" s="145">
        <v>0</v>
      </c>
      <c r="AA238" s="150">
        <v>0</v>
      </c>
      <c r="AB238" s="150">
        <v>0</v>
      </c>
      <c r="AC238" s="150">
        <v>0</v>
      </c>
      <c r="AD238" s="150">
        <v>0</v>
      </c>
      <c r="AE238" s="150">
        <v>0</v>
      </c>
      <c r="AF238" s="150">
        <v>0</v>
      </c>
      <c r="AG238" s="150">
        <v>0</v>
      </c>
      <c r="AH238" s="149">
        <v>0</v>
      </c>
      <c r="AI238" s="149">
        <v>0</v>
      </c>
      <c r="AJ238" s="145">
        <v>0</v>
      </c>
      <c r="AK238" s="148">
        <v>0</v>
      </c>
      <c r="AL238" s="148">
        <v>0</v>
      </c>
      <c r="AM238" s="148">
        <v>0</v>
      </c>
      <c r="AN238" s="148">
        <v>0</v>
      </c>
      <c r="AO238" s="148">
        <v>0</v>
      </c>
      <c r="AP238" s="148">
        <v>0</v>
      </c>
      <c r="AQ238" s="148">
        <v>0</v>
      </c>
      <c r="AR238" s="149">
        <v>0</v>
      </c>
      <c r="AS238" s="149">
        <v>0</v>
      </c>
      <c r="AT238" s="145">
        <v>0</v>
      </c>
      <c r="AU238" s="148">
        <v>0</v>
      </c>
      <c r="AV238" s="148">
        <v>0</v>
      </c>
      <c r="AW238" s="148">
        <v>0</v>
      </c>
      <c r="AX238" s="148">
        <v>0</v>
      </c>
      <c r="AY238" s="148">
        <v>0</v>
      </c>
      <c r="AZ238" s="148">
        <v>0</v>
      </c>
      <c r="BA238" s="148">
        <v>0</v>
      </c>
      <c r="BB238" s="149">
        <v>0</v>
      </c>
      <c r="BC238" s="149">
        <v>0</v>
      </c>
    </row>
    <row r="239" spans="1:55" ht="18.75" customHeight="1" x14ac:dyDescent="0.25">
      <c r="A239" s="18" t="s">
        <v>3</v>
      </c>
      <c r="B239" s="141" t="s">
        <v>187</v>
      </c>
      <c r="C239" s="142" t="s">
        <v>277</v>
      </c>
      <c r="D239" s="151" t="s">
        <v>278</v>
      </c>
      <c r="E239" s="145" t="s">
        <v>0</v>
      </c>
      <c r="F239" s="145">
        <f t="shared" si="141"/>
        <v>0</v>
      </c>
      <c r="G239" s="146">
        <v>0</v>
      </c>
      <c r="H239" s="146">
        <v>0</v>
      </c>
      <c r="I239" s="146">
        <v>0</v>
      </c>
      <c r="J239" s="146">
        <v>0</v>
      </c>
      <c r="K239" s="146">
        <v>0</v>
      </c>
      <c r="L239" s="146">
        <v>0</v>
      </c>
      <c r="M239" s="146">
        <v>0</v>
      </c>
      <c r="N239" s="147">
        <v>0</v>
      </c>
      <c r="O239" s="147">
        <v>0</v>
      </c>
      <c r="P239" s="145">
        <v>0</v>
      </c>
      <c r="Q239" s="148">
        <v>0</v>
      </c>
      <c r="R239" s="148">
        <v>0</v>
      </c>
      <c r="S239" s="148">
        <v>0</v>
      </c>
      <c r="T239" s="148">
        <v>0</v>
      </c>
      <c r="U239" s="148">
        <v>0</v>
      </c>
      <c r="V239" s="148">
        <v>0</v>
      </c>
      <c r="W239" s="148">
        <v>0</v>
      </c>
      <c r="X239" s="149">
        <v>0</v>
      </c>
      <c r="Y239" s="149">
        <v>0</v>
      </c>
      <c r="Z239" s="145">
        <v>0</v>
      </c>
      <c r="AA239" s="150">
        <v>0</v>
      </c>
      <c r="AB239" s="150">
        <v>0</v>
      </c>
      <c r="AC239" s="150">
        <v>0</v>
      </c>
      <c r="AD239" s="150">
        <v>0</v>
      </c>
      <c r="AE239" s="150">
        <v>0</v>
      </c>
      <c r="AF239" s="150">
        <v>0</v>
      </c>
      <c r="AG239" s="150">
        <v>0</v>
      </c>
      <c r="AH239" s="149">
        <v>0</v>
      </c>
      <c r="AI239" s="149">
        <v>0</v>
      </c>
      <c r="AJ239" s="145">
        <v>0</v>
      </c>
      <c r="AK239" s="148">
        <v>0</v>
      </c>
      <c r="AL239" s="148">
        <v>0</v>
      </c>
      <c r="AM239" s="148">
        <v>0</v>
      </c>
      <c r="AN239" s="148">
        <v>0</v>
      </c>
      <c r="AO239" s="148">
        <v>0</v>
      </c>
      <c r="AP239" s="148">
        <v>0</v>
      </c>
      <c r="AQ239" s="148">
        <v>0</v>
      </c>
      <c r="AR239" s="149">
        <v>0</v>
      </c>
      <c r="AS239" s="149">
        <v>0</v>
      </c>
      <c r="AT239" s="145">
        <v>0</v>
      </c>
      <c r="AU239" s="148">
        <v>0</v>
      </c>
      <c r="AV239" s="148">
        <v>0</v>
      </c>
      <c r="AW239" s="148">
        <v>0</v>
      </c>
      <c r="AX239" s="148">
        <v>0</v>
      </c>
      <c r="AY239" s="148">
        <v>0</v>
      </c>
      <c r="AZ239" s="148">
        <v>0</v>
      </c>
      <c r="BA239" s="148">
        <v>0</v>
      </c>
      <c r="BB239" s="149">
        <v>0</v>
      </c>
      <c r="BC239" s="149">
        <v>0</v>
      </c>
    </row>
    <row r="240" spans="1:55" ht="18.75" customHeight="1" x14ac:dyDescent="0.25">
      <c r="A240" s="18" t="s">
        <v>3</v>
      </c>
      <c r="B240" s="141" t="s">
        <v>187</v>
      </c>
      <c r="C240" s="142" t="s">
        <v>279</v>
      </c>
      <c r="D240" s="151" t="s">
        <v>280</v>
      </c>
      <c r="E240" s="145" t="s">
        <v>0</v>
      </c>
      <c r="F240" s="145">
        <f t="shared" si="141"/>
        <v>0</v>
      </c>
      <c r="G240" s="146">
        <v>0</v>
      </c>
      <c r="H240" s="146">
        <v>0</v>
      </c>
      <c r="I240" s="146">
        <v>0</v>
      </c>
      <c r="J240" s="146">
        <v>0</v>
      </c>
      <c r="K240" s="146">
        <v>0</v>
      </c>
      <c r="L240" s="146">
        <v>0</v>
      </c>
      <c r="M240" s="146">
        <v>0</v>
      </c>
      <c r="N240" s="147">
        <v>0</v>
      </c>
      <c r="O240" s="147">
        <v>0</v>
      </c>
      <c r="P240" s="145">
        <v>0</v>
      </c>
      <c r="Q240" s="148">
        <v>0</v>
      </c>
      <c r="R240" s="148">
        <v>0</v>
      </c>
      <c r="S240" s="148">
        <v>0</v>
      </c>
      <c r="T240" s="148">
        <v>0</v>
      </c>
      <c r="U240" s="148">
        <v>0</v>
      </c>
      <c r="V240" s="148">
        <v>0</v>
      </c>
      <c r="W240" s="148">
        <v>0</v>
      </c>
      <c r="X240" s="149">
        <v>0</v>
      </c>
      <c r="Y240" s="149">
        <v>0</v>
      </c>
      <c r="Z240" s="145">
        <v>0</v>
      </c>
      <c r="AA240" s="150">
        <v>0</v>
      </c>
      <c r="AB240" s="150">
        <v>0</v>
      </c>
      <c r="AC240" s="150">
        <v>0</v>
      </c>
      <c r="AD240" s="150">
        <v>0</v>
      </c>
      <c r="AE240" s="150">
        <v>0</v>
      </c>
      <c r="AF240" s="150">
        <v>0</v>
      </c>
      <c r="AG240" s="150">
        <v>0</v>
      </c>
      <c r="AH240" s="149">
        <v>0</v>
      </c>
      <c r="AI240" s="149">
        <v>0</v>
      </c>
      <c r="AJ240" s="145">
        <v>0</v>
      </c>
      <c r="AK240" s="148">
        <v>0</v>
      </c>
      <c r="AL240" s="148">
        <v>0</v>
      </c>
      <c r="AM240" s="148">
        <v>0</v>
      </c>
      <c r="AN240" s="148">
        <v>0</v>
      </c>
      <c r="AO240" s="148">
        <v>0</v>
      </c>
      <c r="AP240" s="148">
        <v>0</v>
      </c>
      <c r="AQ240" s="148">
        <v>0</v>
      </c>
      <c r="AR240" s="149">
        <v>0</v>
      </c>
      <c r="AS240" s="149">
        <v>0</v>
      </c>
      <c r="AT240" s="145">
        <v>0</v>
      </c>
      <c r="AU240" s="148">
        <v>0</v>
      </c>
      <c r="AV240" s="148">
        <v>0</v>
      </c>
      <c r="AW240" s="148">
        <v>0</v>
      </c>
      <c r="AX240" s="148">
        <v>0</v>
      </c>
      <c r="AY240" s="148">
        <v>0</v>
      </c>
      <c r="AZ240" s="148">
        <v>0</v>
      </c>
      <c r="BA240" s="148">
        <v>0</v>
      </c>
      <c r="BB240" s="149">
        <v>0</v>
      </c>
      <c r="BC240" s="149">
        <v>0</v>
      </c>
    </row>
    <row r="241" spans="1:55" ht="18.75" customHeight="1" x14ac:dyDescent="0.25">
      <c r="A241" s="18" t="s">
        <v>3</v>
      </c>
      <c r="B241" s="141" t="s">
        <v>187</v>
      </c>
      <c r="C241" s="142" t="s">
        <v>281</v>
      </c>
      <c r="D241" s="151" t="s">
        <v>282</v>
      </c>
      <c r="E241" s="145" t="s">
        <v>0</v>
      </c>
      <c r="F241" s="145">
        <f t="shared" si="141"/>
        <v>0</v>
      </c>
      <c r="G241" s="146">
        <v>0</v>
      </c>
      <c r="H241" s="146">
        <v>0</v>
      </c>
      <c r="I241" s="146">
        <v>0</v>
      </c>
      <c r="J241" s="146">
        <v>0</v>
      </c>
      <c r="K241" s="146">
        <v>0</v>
      </c>
      <c r="L241" s="146">
        <v>0</v>
      </c>
      <c r="M241" s="146">
        <v>0</v>
      </c>
      <c r="N241" s="147">
        <v>0</v>
      </c>
      <c r="O241" s="147">
        <v>0</v>
      </c>
      <c r="P241" s="145">
        <v>0</v>
      </c>
      <c r="Q241" s="148">
        <v>0</v>
      </c>
      <c r="R241" s="148">
        <v>0</v>
      </c>
      <c r="S241" s="148">
        <v>0</v>
      </c>
      <c r="T241" s="148">
        <v>0</v>
      </c>
      <c r="U241" s="148">
        <v>0</v>
      </c>
      <c r="V241" s="148">
        <v>0</v>
      </c>
      <c r="W241" s="148">
        <v>0</v>
      </c>
      <c r="X241" s="149">
        <v>0</v>
      </c>
      <c r="Y241" s="149">
        <v>0</v>
      </c>
      <c r="Z241" s="145">
        <v>0</v>
      </c>
      <c r="AA241" s="150">
        <v>0</v>
      </c>
      <c r="AB241" s="150">
        <v>0</v>
      </c>
      <c r="AC241" s="150">
        <v>0</v>
      </c>
      <c r="AD241" s="150">
        <v>0</v>
      </c>
      <c r="AE241" s="150">
        <v>0</v>
      </c>
      <c r="AF241" s="150">
        <v>0</v>
      </c>
      <c r="AG241" s="150">
        <v>0</v>
      </c>
      <c r="AH241" s="149">
        <v>0</v>
      </c>
      <c r="AI241" s="149">
        <v>0</v>
      </c>
      <c r="AJ241" s="145">
        <v>0</v>
      </c>
      <c r="AK241" s="148">
        <v>0</v>
      </c>
      <c r="AL241" s="148">
        <v>0</v>
      </c>
      <c r="AM241" s="148">
        <v>0</v>
      </c>
      <c r="AN241" s="148">
        <v>0</v>
      </c>
      <c r="AO241" s="148">
        <v>0</v>
      </c>
      <c r="AP241" s="148">
        <v>0</v>
      </c>
      <c r="AQ241" s="148">
        <v>0</v>
      </c>
      <c r="AR241" s="149">
        <v>0</v>
      </c>
      <c r="AS241" s="149">
        <v>0</v>
      </c>
      <c r="AT241" s="145">
        <v>0</v>
      </c>
      <c r="AU241" s="148">
        <v>0</v>
      </c>
      <c r="AV241" s="148">
        <v>0</v>
      </c>
      <c r="AW241" s="148">
        <v>0</v>
      </c>
      <c r="AX241" s="148">
        <v>0</v>
      </c>
      <c r="AY241" s="148">
        <v>0</v>
      </c>
      <c r="AZ241" s="148">
        <v>0</v>
      </c>
      <c r="BA241" s="148">
        <v>0</v>
      </c>
      <c r="BB241" s="149">
        <v>0</v>
      </c>
      <c r="BC241" s="149">
        <v>0</v>
      </c>
    </row>
    <row r="242" spans="1:55" ht="18.75" customHeight="1" x14ac:dyDescent="0.25">
      <c r="A242" s="18" t="s">
        <v>3</v>
      </c>
      <c r="B242" s="141" t="s">
        <v>187</v>
      </c>
      <c r="C242" s="142" t="s">
        <v>283</v>
      </c>
      <c r="D242" s="151" t="s">
        <v>284</v>
      </c>
      <c r="E242" s="145">
        <v>5.4072993558323468</v>
      </c>
      <c r="F242" s="145">
        <f t="shared" si="141"/>
        <v>2.0850118000000002</v>
      </c>
      <c r="G242" s="146">
        <v>0</v>
      </c>
      <c r="H242" s="146">
        <v>0</v>
      </c>
      <c r="I242" s="146">
        <v>0</v>
      </c>
      <c r="J242" s="146">
        <v>0</v>
      </c>
      <c r="K242" s="146">
        <v>0.217</v>
      </c>
      <c r="L242" s="146">
        <v>0</v>
      </c>
      <c r="M242" s="146">
        <v>0</v>
      </c>
      <c r="N242" s="147">
        <v>0</v>
      </c>
      <c r="O242" s="147">
        <v>0</v>
      </c>
      <c r="P242" s="145">
        <v>0</v>
      </c>
      <c r="Q242" s="148">
        <v>0</v>
      </c>
      <c r="R242" s="148">
        <v>0</v>
      </c>
      <c r="S242" s="148">
        <v>0</v>
      </c>
      <c r="T242" s="148">
        <v>0</v>
      </c>
      <c r="U242" s="148">
        <v>0</v>
      </c>
      <c r="V242" s="148">
        <v>0</v>
      </c>
      <c r="W242" s="148">
        <v>0</v>
      </c>
      <c r="X242" s="149">
        <v>0</v>
      </c>
      <c r="Y242" s="149">
        <v>0</v>
      </c>
      <c r="Z242" s="145">
        <v>0</v>
      </c>
      <c r="AA242" s="150">
        <v>0</v>
      </c>
      <c r="AB242" s="150">
        <v>0</v>
      </c>
      <c r="AC242" s="150">
        <v>0</v>
      </c>
      <c r="AD242" s="150">
        <v>0</v>
      </c>
      <c r="AE242" s="150">
        <v>0</v>
      </c>
      <c r="AF242" s="150">
        <v>0</v>
      </c>
      <c r="AG242" s="150">
        <v>0</v>
      </c>
      <c r="AH242" s="149">
        <v>0</v>
      </c>
      <c r="AI242" s="149">
        <v>0</v>
      </c>
      <c r="AJ242" s="145">
        <v>2.0850118000000002</v>
      </c>
      <c r="AK242" s="148">
        <v>0</v>
      </c>
      <c r="AL242" s="148">
        <v>0</v>
      </c>
      <c r="AM242" s="148">
        <v>0</v>
      </c>
      <c r="AN242" s="148">
        <v>0</v>
      </c>
      <c r="AO242" s="148">
        <v>0.217</v>
      </c>
      <c r="AP242" s="148">
        <v>0</v>
      </c>
      <c r="AQ242" s="148">
        <v>0</v>
      </c>
      <c r="AR242" s="149">
        <v>0</v>
      </c>
      <c r="AS242" s="149">
        <v>0</v>
      </c>
      <c r="AT242" s="145">
        <v>0</v>
      </c>
      <c r="AU242" s="148">
        <v>0</v>
      </c>
      <c r="AV242" s="148">
        <v>0</v>
      </c>
      <c r="AW242" s="148">
        <v>0</v>
      </c>
      <c r="AX242" s="148">
        <v>0</v>
      </c>
      <c r="AY242" s="148">
        <v>0</v>
      </c>
      <c r="AZ242" s="148">
        <v>0</v>
      </c>
      <c r="BA242" s="148">
        <v>0</v>
      </c>
      <c r="BB242" s="149">
        <v>0</v>
      </c>
      <c r="BC242" s="149">
        <v>0</v>
      </c>
    </row>
    <row r="243" spans="1:55" ht="18.75" customHeight="1" x14ac:dyDescent="0.25">
      <c r="A243" s="18" t="s">
        <v>3</v>
      </c>
      <c r="B243" s="141" t="s">
        <v>187</v>
      </c>
      <c r="C243" s="142" t="s">
        <v>285</v>
      </c>
      <c r="D243" s="151" t="s">
        <v>286</v>
      </c>
      <c r="E243" s="145">
        <v>1.0759205528815416</v>
      </c>
      <c r="F243" s="145">
        <f t="shared" si="141"/>
        <v>0.30317834000000005</v>
      </c>
      <c r="G243" s="146">
        <v>0</v>
      </c>
      <c r="H243" s="146">
        <v>0</v>
      </c>
      <c r="I243" s="146">
        <v>0</v>
      </c>
      <c r="J243" s="146">
        <v>0</v>
      </c>
      <c r="K243" s="146">
        <v>7.4999999999999997E-2</v>
      </c>
      <c r="L243" s="146">
        <v>0</v>
      </c>
      <c r="M243" s="146">
        <v>0</v>
      </c>
      <c r="N243" s="147">
        <v>0</v>
      </c>
      <c r="O243" s="147">
        <v>0</v>
      </c>
      <c r="P243" s="145">
        <v>0</v>
      </c>
      <c r="Q243" s="148">
        <v>0</v>
      </c>
      <c r="R243" s="148">
        <v>0</v>
      </c>
      <c r="S243" s="148">
        <v>0</v>
      </c>
      <c r="T243" s="148">
        <v>0</v>
      </c>
      <c r="U243" s="148">
        <v>0</v>
      </c>
      <c r="V243" s="148">
        <v>0</v>
      </c>
      <c r="W243" s="148">
        <v>0</v>
      </c>
      <c r="X243" s="149">
        <v>0</v>
      </c>
      <c r="Y243" s="149">
        <v>0</v>
      </c>
      <c r="Z243" s="145">
        <v>0</v>
      </c>
      <c r="AA243" s="150">
        <v>0</v>
      </c>
      <c r="AB243" s="150">
        <v>0</v>
      </c>
      <c r="AC243" s="150">
        <v>0</v>
      </c>
      <c r="AD243" s="150">
        <v>0</v>
      </c>
      <c r="AE243" s="150">
        <v>0</v>
      </c>
      <c r="AF243" s="150">
        <v>0</v>
      </c>
      <c r="AG243" s="150">
        <v>0</v>
      </c>
      <c r="AH243" s="149">
        <v>0</v>
      </c>
      <c r="AI243" s="149">
        <v>0</v>
      </c>
      <c r="AJ243" s="145">
        <v>0.30317834000000005</v>
      </c>
      <c r="AK243" s="148">
        <v>0</v>
      </c>
      <c r="AL243" s="148">
        <v>0</v>
      </c>
      <c r="AM243" s="148">
        <v>0</v>
      </c>
      <c r="AN243" s="148">
        <v>0</v>
      </c>
      <c r="AO243" s="148">
        <v>7.4999999999999997E-2</v>
      </c>
      <c r="AP243" s="148">
        <v>0</v>
      </c>
      <c r="AQ243" s="148">
        <v>0</v>
      </c>
      <c r="AR243" s="149">
        <v>0</v>
      </c>
      <c r="AS243" s="149">
        <v>0</v>
      </c>
      <c r="AT243" s="145">
        <v>0</v>
      </c>
      <c r="AU243" s="148">
        <v>0</v>
      </c>
      <c r="AV243" s="148">
        <v>0</v>
      </c>
      <c r="AW243" s="148">
        <v>0</v>
      </c>
      <c r="AX243" s="148">
        <v>0</v>
      </c>
      <c r="AY243" s="148">
        <v>0</v>
      </c>
      <c r="AZ243" s="148">
        <v>0</v>
      </c>
      <c r="BA243" s="148">
        <v>0</v>
      </c>
      <c r="BB243" s="149">
        <v>0</v>
      </c>
      <c r="BC243" s="149">
        <v>0</v>
      </c>
    </row>
    <row r="244" spans="1:55" ht="18.75" customHeight="1" x14ac:dyDescent="0.25">
      <c r="A244" s="18" t="s">
        <v>3</v>
      </c>
      <c r="B244" s="141" t="s">
        <v>187</v>
      </c>
      <c r="C244" s="142" t="s">
        <v>287</v>
      </c>
      <c r="D244" s="151" t="s">
        <v>288</v>
      </c>
      <c r="E244" s="145">
        <v>0.92177828461704825</v>
      </c>
      <c r="F244" s="145">
        <f t="shared" si="141"/>
        <v>0.10373739</v>
      </c>
      <c r="G244" s="146">
        <v>0</v>
      </c>
      <c r="H244" s="146">
        <v>0</v>
      </c>
      <c r="I244" s="146">
        <v>0</v>
      </c>
      <c r="J244" s="146">
        <v>0</v>
      </c>
      <c r="K244" s="146">
        <v>0.03</v>
      </c>
      <c r="L244" s="146">
        <v>0</v>
      </c>
      <c r="M244" s="146">
        <v>0</v>
      </c>
      <c r="N244" s="147">
        <v>0</v>
      </c>
      <c r="O244" s="147">
        <v>0</v>
      </c>
      <c r="P244" s="145">
        <v>0</v>
      </c>
      <c r="Q244" s="148">
        <v>0</v>
      </c>
      <c r="R244" s="148">
        <v>0</v>
      </c>
      <c r="S244" s="148">
        <v>0</v>
      </c>
      <c r="T244" s="148">
        <v>0</v>
      </c>
      <c r="U244" s="148">
        <v>0</v>
      </c>
      <c r="V244" s="148">
        <v>0</v>
      </c>
      <c r="W244" s="148">
        <v>0</v>
      </c>
      <c r="X244" s="149">
        <v>0</v>
      </c>
      <c r="Y244" s="149">
        <v>0</v>
      </c>
      <c r="Z244" s="145">
        <v>0</v>
      </c>
      <c r="AA244" s="150">
        <v>0</v>
      </c>
      <c r="AB244" s="150">
        <v>0</v>
      </c>
      <c r="AC244" s="150">
        <v>0</v>
      </c>
      <c r="AD244" s="150">
        <v>0</v>
      </c>
      <c r="AE244" s="150">
        <v>0</v>
      </c>
      <c r="AF244" s="150">
        <v>0</v>
      </c>
      <c r="AG244" s="150">
        <v>0</v>
      </c>
      <c r="AH244" s="149">
        <v>0</v>
      </c>
      <c r="AI244" s="149">
        <v>0</v>
      </c>
      <c r="AJ244" s="145">
        <v>0.10373739</v>
      </c>
      <c r="AK244" s="148">
        <v>0</v>
      </c>
      <c r="AL244" s="148">
        <v>0</v>
      </c>
      <c r="AM244" s="148">
        <v>0</v>
      </c>
      <c r="AN244" s="148">
        <v>0</v>
      </c>
      <c r="AO244" s="148">
        <v>0.03</v>
      </c>
      <c r="AP244" s="148">
        <v>0</v>
      </c>
      <c r="AQ244" s="148">
        <v>0</v>
      </c>
      <c r="AR244" s="149">
        <v>0</v>
      </c>
      <c r="AS244" s="149">
        <v>0</v>
      </c>
      <c r="AT244" s="145">
        <v>0</v>
      </c>
      <c r="AU244" s="148">
        <v>0</v>
      </c>
      <c r="AV244" s="148">
        <v>0</v>
      </c>
      <c r="AW244" s="148">
        <v>0</v>
      </c>
      <c r="AX244" s="148">
        <v>0</v>
      </c>
      <c r="AY244" s="148">
        <v>0</v>
      </c>
      <c r="AZ244" s="148">
        <v>0</v>
      </c>
      <c r="BA244" s="148">
        <v>0</v>
      </c>
      <c r="BB244" s="149">
        <v>0</v>
      </c>
      <c r="BC244" s="149">
        <v>0</v>
      </c>
    </row>
    <row r="245" spans="1:55" ht="18.75" customHeight="1" x14ac:dyDescent="0.25">
      <c r="A245" s="18" t="s">
        <v>3</v>
      </c>
      <c r="B245" s="141" t="s">
        <v>187</v>
      </c>
      <c r="C245" s="142" t="s">
        <v>1237</v>
      </c>
      <c r="D245" s="151" t="s">
        <v>1238</v>
      </c>
      <c r="E245" s="145">
        <v>4.5773962344313182</v>
      </c>
      <c r="F245" s="145">
        <f t="shared" si="141"/>
        <v>2.7158110299999998</v>
      </c>
      <c r="G245" s="146">
        <v>0</v>
      </c>
      <c r="H245" s="146">
        <v>0</v>
      </c>
      <c r="I245" s="146">
        <v>0</v>
      </c>
      <c r="J245" s="146">
        <v>0</v>
      </c>
      <c r="K245" s="146">
        <v>0.33200000000000002</v>
      </c>
      <c r="L245" s="146">
        <v>0</v>
      </c>
      <c r="M245" s="146">
        <v>0</v>
      </c>
      <c r="N245" s="147">
        <v>0</v>
      </c>
      <c r="O245" s="147">
        <v>0</v>
      </c>
      <c r="P245" s="145">
        <v>0</v>
      </c>
      <c r="Q245" s="148">
        <v>0</v>
      </c>
      <c r="R245" s="148">
        <v>0</v>
      </c>
      <c r="S245" s="148">
        <v>0</v>
      </c>
      <c r="T245" s="148">
        <v>0</v>
      </c>
      <c r="U245" s="148">
        <v>0</v>
      </c>
      <c r="V245" s="148">
        <v>0</v>
      </c>
      <c r="W245" s="148">
        <v>0</v>
      </c>
      <c r="X245" s="149">
        <v>0</v>
      </c>
      <c r="Y245" s="149">
        <v>0</v>
      </c>
      <c r="Z245" s="145">
        <v>2.7158110299999998</v>
      </c>
      <c r="AA245" s="150">
        <v>0</v>
      </c>
      <c r="AB245" s="150">
        <v>0</v>
      </c>
      <c r="AC245" s="150">
        <v>0</v>
      </c>
      <c r="AD245" s="150">
        <v>0</v>
      </c>
      <c r="AE245" s="150">
        <v>0.33200000000000002</v>
      </c>
      <c r="AF245" s="150">
        <v>0</v>
      </c>
      <c r="AG245" s="150">
        <v>0</v>
      </c>
      <c r="AH245" s="149">
        <v>0</v>
      </c>
      <c r="AI245" s="149">
        <v>0</v>
      </c>
      <c r="AJ245" s="145">
        <v>0</v>
      </c>
      <c r="AK245" s="148">
        <v>0</v>
      </c>
      <c r="AL245" s="148">
        <v>0</v>
      </c>
      <c r="AM245" s="148">
        <v>0</v>
      </c>
      <c r="AN245" s="148">
        <v>0</v>
      </c>
      <c r="AO245" s="148">
        <v>0</v>
      </c>
      <c r="AP245" s="148">
        <v>0</v>
      </c>
      <c r="AQ245" s="148">
        <v>0</v>
      </c>
      <c r="AR245" s="149">
        <v>0</v>
      </c>
      <c r="AS245" s="149">
        <v>0</v>
      </c>
      <c r="AT245" s="145">
        <v>0</v>
      </c>
      <c r="AU245" s="148">
        <v>0</v>
      </c>
      <c r="AV245" s="148">
        <v>0</v>
      </c>
      <c r="AW245" s="148">
        <v>0</v>
      </c>
      <c r="AX245" s="148">
        <v>0</v>
      </c>
      <c r="AY245" s="148">
        <v>0</v>
      </c>
      <c r="AZ245" s="148">
        <v>0</v>
      </c>
      <c r="BA245" s="148">
        <v>0</v>
      </c>
      <c r="BB245" s="149">
        <v>0</v>
      </c>
      <c r="BC245" s="149">
        <v>0</v>
      </c>
    </row>
    <row r="246" spans="1:55" ht="18.75" customHeight="1" x14ac:dyDescent="0.25">
      <c r="A246" s="18" t="s">
        <v>3</v>
      </c>
      <c r="B246" s="141" t="s">
        <v>187</v>
      </c>
      <c r="C246" s="142" t="s">
        <v>289</v>
      </c>
      <c r="D246" s="151" t="s">
        <v>290</v>
      </c>
      <c r="E246" s="145">
        <v>3.5025052880934124</v>
      </c>
      <c r="F246" s="145">
        <f t="shared" si="141"/>
        <v>1.3837506100000001</v>
      </c>
      <c r="G246" s="146">
        <v>0</v>
      </c>
      <c r="H246" s="146">
        <v>0</v>
      </c>
      <c r="I246" s="146">
        <v>0</v>
      </c>
      <c r="J246" s="146">
        <v>0</v>
      </c>
      <c r="K246" s="146">
        <v>0.11</v>
      </c>
      <c r="L246" s="146">
        <v>0</v>
      </c>
      <c r="M246" s="146">
        <v>0</v>
      </c>
      <c r="N246" s="147">
        <v>0</v>
      </c>
      <c r="O246" s="147">
        <v>0</v>
      </c>
      <c r="P246" s="145">
        <v>1.3837506100000001</v>
      </c>
      <c r="Q246" s="148">
        <v>0</v>
      </c>
      <c r="R246" s="148">
        <v>0</v>
      </c>
      <c r="S246" s="148">
        <v>0</v>
      </c>
      <c r="T246" s="148">
        <v>0</v>
      </c>
      <c r="U246" s="148">
        <v>0.11</v>
      </c>
      <c r="V246" s="148">
        <v>0</v>
      </c>
      <c r="W246" s="148">
        <v>0</v>
      </c>
      <c r="X246" s="149">
        <v>0</v>
      </c>
      <c r="Y246" s="149">
        <v>0</v>
      </c>
      <c r="Z246" s="145">
        <v>0</v>
      </c>
      <c r="AA246" s="150">
        <v>0</v>
      </c>
      <c r="AB246" s="150">
        <v>0</v>
      </c>
      <c r="AC246" s="150">
        <v>0</v>
      </c>
      <c r="AD246" s="150">
        <v>0</v>
      </c>
      <c r="AE246" s="150">
        <v>0</v>
      </c>
      <c r="AF246" s="150">
        <v>0</v>
      </c>
      <c r="AG246" s="150">
        <v>0</v>
      </c>
      <c r="AH246" s="149">
        <v>0</v>
      </c>
      <c r="AI246" s="149">
        <v>0</v>
      </c>
      <c r="AJ246" s="145">
        <v>0</v>
      </c>
      <c r="AK246" s="148">
        <v>0</v>
      </c>
      <c r="AL246" s="148">
        <v>0</v>
      </c>
      <c r="AM246" s="148">
        <v>0</v>
      </c>
      <c r="AN246" s="148">
        <v>0</v>
      </c>
      <c r="AO246" s="148">
        <v>0</v>
      </c>
      <c r="AP246" s="148">
        <v>0</v>
      </c>
      <c r="AQ246" s="148">
        <v>0</v>
      </c>
      <c r="AR246" s="149">
        <v>0</v>
      </c>
      <c r="AS246" s="149">
        <v>0</v>
      </c>
      <c r="AT246" s="145">
        <v>0</v>
      </c>
      <c r="AU246" s="148">
        <v>0</v>
      </c>
      <c r="AV246" s="148">
        <v>0</v>
      </c>
      <c r="AW246" s="148">
        <v>0</v>
      </c>
      <c r="AX246" s="148">
        <v>0</v>
      </c>
      <c r="AY246" s="148">
        <v>0</v>
      </c>
      <c r="AZ246" s="148">
        <v>0</v>
      </c>
      <c r="BA246" s="148">
        <v>0</v>
      </c>
      <c r="BB246" s="149">
        <v>0</v>
      </c>
      <c r="BC246" s="149">
        <v>0</v>
      </c>
    </row>
    <row r="247" spans="1:55" ht="18.75" customHeight="1" x14ac:dyDescent="0.25">
      <c r="A247" s="18" t="s">
        <v>3</v>
      </c>
      <c r="B247" s="141" t="s">
        <v>187</v>
      </c>
      <c r="C247" s="142" t="s">
        <v>1708</v>
      </c>
      <c r="D247" s="151" t="s">
        <v>1709</v>
      </c>
      <c r="E247" s="145" t="s">
        <v>0</v>
      </c>
      <c r="F247" s="145">
        <f t="shared" si="141"/>
        <v>0</v>
      </c>
      <c r="G247" s="146">
        <v>0</v>
      </c>
      <c r="H247" s="146">
        <v>0</v>
      </c>
      <c r="I247" s="146">
        <v>0</v>
      </c>
      <c r="J247" s="146">
        <v>0</v>
      </c>
      <c r="K247" s="146">
        <v>0</v>
      </c>
      <c r="L247" s="146">
        <v>0</v>
      </c>
      <c r="M247" s="146">
        <v>0</v>
      </c>
      <c r="N247" s="147">
        <v>0</v>
      </c>
      <c r="O247" s="147">
        <v>0</v>
      </c>
      <c r="P247" s="145">
        <v>0</v>
      </c>
      <c r="Q247" s="148">
        <v>0</v>
      </c>
      <c r="R247" s="148">
        <v>0</v>
      </c>
      <c r="S247" s="148">
        <v>0</v>
      </c>
      <c r="T247" s="148">
        <v>0</v>
      </c>
      <c r="U247" s="148">
        <v>0</v>
      </c>
      <c r="V247" s="148">
        <v>0</v>
      </c>
      <c r="W247" s="148">
        <v>0</v>
      </c>
      <c r="X247" s="149">
        <v>0</v>
      </c>
      <c r="Y247" s="149">
        <v>0</v>
      </c>
      <c r="Z247" s="145">
        <v>0</v>
      </c>
      <c r="AA247" s="150">
        <v>0</v>
      </c>
      <c r="AB247" s="150">
        <v>0</v>
      </c>
      <c r="AC247" s="150">
        <v>0</v>
      </c>
      <c r="AD247" s="150">
        <v>0</v>
      </c>
      <c r="AE247" s="150">
        <v>0</v>
      </c>
      <c r="AF247" s="150">
        <v>0</v>
      </c>
      <c r="AG247" s="150">
        <v>0</v>
      </c>
      <c r="AH247" s="149">
        <v>0</v>
      </c>
      <c r="AI247" s="149">
        <v>0</v>
      </c>
      <c r="AJ247" s="145">
        <v>0</v>
      </c>
      <c r="AK247" s="148">
        <v>0</v>
      </c>
      <c r="AL247" s="148">
        <v>0</v>
      </c>
      <c r="AM247" s="148">
        <v>0</v>
      </c>
      <c r="AN247" s="148">
        <v>0</v>
      </c>
      <c r="AO247" s="148">
        <v>0</v>
      </c>
      <c r="AP247" s="148">
        <v>0</v>
      </c>
      <c r="AQ247" s="148">
        <v>0</v>
      </c>
      <c r="AR247" s="149">
        <v>0</v>
      </c>
      <c r="AS247" s="149">
        <v>0</v>
      </c>
      <c r="AT247" s="145">
        <v>0</v>
      </c>
      <c r="AU247" s="148">
        <v>0</v>
      </c>
      <c r="AV247" s="148">
        <v>0</v>
      </c>
      <c r="AW247" s="148">
        <v>0</v>
      </c>
      <c r="AX247" s="148">
        <v>0</v>
      </c>
      <c r="AY247" s="148">
        <v>0</v>
      </c>
      <c r="AZ247" s="148">
        <v>0</v>
      </c>
      <c r="BA247" s="148">
        <v>0</v>
      </c>
      <c r="BB247" s="149">
        <v>0</v>
      </c>
      <c r="BC247" s="149">
        <v>0</v>
      </c>
    </row>
    <row r="248" spans="1:55" ht="19.5" customHeight="1" x14ac:dyDescent="0.25">
      <c r="A248" s="18"/>
      <c r="B248" s="131" t="s">
        <v>291</v>
      </c>
      <c r="C248" s="132" t="s">
        <v>292</v>
      </c>
      <c r="D248" s="133" t="s">
        <v>8</v>
      </c>
      <c r="E248" s="134">
        <f t="shared" ref="E248" si="142">SUM(E249:E250)</f>
        <v>46.270963322174651</v>
      </c>
      <c r="F248" s="134">
        <f t="shared" ref="F248:AA248" si="143">SUM(F249:F250)</f>
        <v>0</v>
      </c>
      <c r="G248" s="134">
        <f t="shared" si="143"/>
        <v>0</v>
      </c>
      <c r="H248" s="134">
        <f t="shared" si="143"/>
        <v>0</v>
      </c>
      <c r="I248" s="134">
        <f t="shared" si="143"/>
        <v>0</v>
      </c>
      <c r="J248" s="134">
        <f t="shared" si="143"/>
        <v>0</v>
      </c>
      <c r="K248" s="134">
        <f t="shared" si="143"/>
        <v>0</v>
      </c>
      <c r="L248" s="134">
        <f t="shared" si="143"/>
        <v>0</v>
      </c>
      <c r="M248" s="134">
        <f t="shared" si="143"/>
        <v>0</v>
      </c>
      <c r="N248" s="134">
        <f t="shared" si="143"/>
        <v>0</v>
      </c>
      <c r="O248" s="134">
        <f t="shared" si="143"/>
        <v>0</v>
      </c>
      <c r="P248" s="134">
        <f t="shared" ref="P248" si="144">SUM(P249:P250)</f>
        <v>0</v>
      </c>
      <c r="Q248" s="134">
        <f t="shared" si="143"/>
        <v>0</v>
      </c>
      <c r="R248" s="134">
        <f t="shared" si="143"/>
        <v>0</v>
      </c>
      <c r="S248" s="134">
        <f t="shared" si="143"/>
        <v>0</v>
      </c>
      <c r="T248" s="134">
        <f t="shared" si="143"/>
        <v>0</v>
      </c>
      <c r="U248" s="134">
        <f t="shared" si="143"/>
        <v>0</v>
      </c>
      <c r="V248" s="134">
        <f t="shared" si="143"/>
        <v>0</v>
      </c>
      <c r="W248" s="134">
        <f t="shared" si="143"/>
        <v>0</v>
      </c>
      <c r="X248" s="134">
        <f t="shared" si="143"/>
        <v>0</v>
      </c>
      <c r="Y248" s="134">
        <f t="shared" si="143"/>
        <v>0</v>
      </c>
      <c r="Z248" s="134">
        <f t="shared" ref="Z248" si="145">SUM(Z249:Z250)</f>
        <v>0</v>
      </c>
      <c r="AA248" s="134">
        <f t="shared" si="143"/>
        <v>0</v>
      </c>
      <c r="AB248" s="134">
        <f t="shared" ref="AB248:BC248" si="146">SUM(AB249:AB250)</f>
        <v>0</v>
      </c>
      <c r="AC248" s="134">
        <f t="shared" si="146"/>
        <v>0</v>
      </c>
      <c r="AD248" s="134">
        <f t="shared" si="146"/>
        <v>0</v>
      </c>
      <c r="AE248" s="134">
        <f t="shared" si="146"/>
        <v>0</v>
      </c>
      <c r="AF248" s="134">
        <f t="shared" si="146"/>
        <v>0</v>
      </c>
      <c r="AG248" s="134">
        <f t="shared" si="146"/>
        <v>0</v>
      </c>
      <c r="AH248" s="134">
        <f t="shared" si="146"/>
        <v>0</v>
      </c>
      <c r="AI248" s="134">
        <f t="shared" si="146"/>
        <v>0</v>
      </c>
      <c r="AJ248" s="134">
        <f t="shared" si="146"/>
        <v>0</v>
      </c>
      <c r="AK248" s="134">
        <f t="shared" si="146"/>
        <v>0</v>
      </c>
      <c r="AL248" s="134">
        <f t="shared" si="146"/>
        <v>0</v>
      </c>
      <c r="AM248" s="134">
        <f t="shared" si="146"/>
        <v>0</v>
      </c>
      <c r="AN248" s="134">
        <f t="shared" si="146"/>
        <v>0</v>
      </c>
      <c r="AO248" s="134">
        <f t="shared" si="146"/>
        <v>0</v>
      </c>
      <c r="AP248" s="134">
        <f t="shared" si="146"/>
        <v>0</v>
      </c>
      <c r="AQ248" s="134">
        <f t="shared" si="146"/>
        <v>0</v>
      </c>
      <c r="AR248" s="134">
        <f t="shared" si="146"/>
        <v>0</v>
      </c>
      <c r="AS248" s="134">
        <f t="shared" si="146"/>
        <v>0</v>
      </c>
      <c r="AT248" s="134">
        <f t="shared" ref="AT248" si="147">SUM(AT249:AT250)</f>
        <v>0</v>
      </c>
      <c r="AU248" s="134">
        <f t="shared" si="146"/>
        <v>0</v>
      </c>
      <c r="AV248" s="134">
        <f t="shared" si="146"/>
        <v>0</v>
      </c>
      <c r="AW248" s="134">
        <f t="shared" si="146"/>
        <v>0</v>
      </c>
      <c r="AX248" s="134">
        <f t="shared" si="146"/>
        <v>0</v>
      </c>
      <c r="AY248" s="134">
        <f t="shared" si="146"/>
        <v>0</v>
      </c>
      <c r="AZ248" s="134">
        <f t="shared" si="146"/>
        <v>0</v>
      </c>
      <c r="BA248" s="134">
        <f t="shared" si="146"/>
        <v>0</v>
      </c>
      <c r="BB248" s="134">
        <f t="shared" si="146"/>
        <v>0</v>
      </c>
      <c r="BC248" s="134">
        <f t="shared" si="146"/>
        <v>0</v>
      </c>
    </row>
    <row r="249" spans="1:55" ht="18.75" customHeight="1" x14ac:dyDescent="0.25">
      <c r="A249" s="18" t="s">
        <v>3</v>
      </c>
      <c r="B249" s="141" t="s">
        <v>291</v>
      </c>
      <c r="C249" s="142" t="s">
        <v>293</v>
      </c>
      <c r="D249" s="151" t="s">
        <v>294</v>
      </c>
      <c r="E249" s="145">
        <v>24.651145196003718</v>
      </c>
      <c r="F249" s="145">
        <f t="shared" ref="F249:F250" si="148">SUM(P249,Z249,AJ249)</f>
        <v>0</v>
      </c>
      <c r="G249" s="146">
        <v>0</v>
      </c>
      <c r="H249" s="146">
        <v>0</v>
      </c>
      <c r="I249" s="146">
        <v>0</v>
      </c>
      <c r="J249" s="146">
        <v>0</v>
      </c>
      <c r="K249" s="146">
        <v>0</v>
      </c>
      <c r="L249" s="146">
        <v>0</v>
      </c>
      <c r="M249" s="146">
        <v>0</v>
      </c>
      <c r="N249" s="147">
        <v>0</v>
      </c>
      <c r="O249" s="147">
        <v>0</v>
      </c>
      <c r="P249" s="145">
        <v>0</v>
      </c>
      <c r="Q249" s="148">
        <v>0</v>
      </c>
      <c r="R249" s="148">
        <v>0</v>
      </c>
      <c r="S249" s="148">
        <v>0</v>
      </c>
      <c r="T249" s="148">
        <v>0</v>
      </c>
      <c r="U249" s="148">
        <v>0</v>
      </c>
      <c r="V249" s="148">
        <v>0</v>
      </c>
      <c r="W249" s="148">
        <v>0</v>
      </c>
      <c r="X249" s="149">
        <v>0</v>
      </c>
      <c r="Y249" s="149">
        <v>0</v>
      </c>
      <c r="Z249" s="145">
        <v>0</v>
      </c>
      <c r="AA249" s="150">
        <v>0</v>
      </c>
      <c r="AB249" s="150">
        <v>0</v>
      </c>
      <c r="AC249" s="150">
        <v>0</v>
      </c>
      <c r="AD249" s="150">
        <v>0</v>
      </c>
      <c r="AE249" s="150">
        <v>0</v>
      </c>
      <c r="AF249" s="150">
        <v>0</v>
      </c>
      <c r="AG249" s="150">
        <v>0</v>
      </c>
      <c r="AH249" s="149">
        <v>0</v>
      </c>
      <c r="AI249" s="149">
        <v>0</v>
      </c>
      <c r="AJ249" s="145">
        <v>0</v>
      </c>
      <c r="AK249" s="148">
        <v>0</v>
      </c>
      <c r="AL249" s="148">
        <v>0</v>
      </c>
      <c r="AM249" s="148">
        <v>0</v>
      </c>
      <c r="AN249" s="148">
        <v>0</v>
      </c>
      <c r="AO249" s="148">
        <v>0</v>
      </c>
      <c r="AP249" s="148">
        <v>0</v>
      </c>
      <c r="AQ249" s="148">
        <v>0</v>
      </c>
      <c r="AR249" s="149">
        <v>0</v>
      </c>
      <c r="AS249" s="149">
        <v>0</v>
      </c>
      <c r="AT249" s="145">
        <v>0</v>
      </c>
      <c r="AU249" s="148">
        <v>0</v>
      </c>
      <c r="AV249" s="148">
        <v>0</v>
      </c>
      <c r="AW249" s="148">
        <v>0</v>
      </c>
      <c r="AX249" s="148">
        <v>0</v>
      </c>
      <c r="AY249" s="148">
        <v>0</v>
      </c>
      <c r="AZ249" s="148">
        <v>0</v>
      </c>
      <c r="BA249" s="148">
        <v>0</v>
      </c>
      <c r="BB249" s="149">
        <v>0</v>
      </c>
      <c r="BC249" s="149">
        <v>0</v>
      </c>
    </row>
    <row r="250" spans="1:55" ht="18.75" customHeight="1" x14ac:dyDescent="0.25">
      <c r="A250" s="18" t="s">
        <v>37</v>
      </c>
      <c r="B250" s="141" t="s">
        <v>291</v>
      </c>
      <c r="C250" s="142" t="s">
        <v>295</v>
      </c>
      <c r="D250" s="151" t="s">
        <v>296</v>
      </c>
      <c r="E250" s="145">
        <v>21.619818126170934</v>
      </c>
      <c r="F250" s="145">
        <f t="shared" si="148"/>
        <v>0</v>
      </c>
      <c r="G250" s="146">
        <v>0</v>
      </c>
      <c r="H250" s="146">
        <v>0</v>
      </c>
      <c r="I250" s="146">
        <v>0</v>
      </c>
      <c r="J250" s="146">
        <v>0</v>
      </c>
      <c r="K250" s="146">
        <v>0</v>
      </c>
      <c r="L250" s="146">
        <v>0</v>
      </c>
      <c r="M250" s="146">
        <v>0</v>
      </c>
      <c r="N250" s="147">
        <v>0</v>
      </c>
      <c r="O250" s="147">
        <v>0</v>
      </c>
      <c r="P250" s="145">
        <v>0</v>
      </c>
      <c r="Q250" s="148">
        <v>0</v>
      </c>
      <c r="R250" s="148">
        <v>0</v>
      </c>
      <c r="S250" s="148">
        <v>0</v>
      </c>
      <c r="T250" s="148">
        <v>0</v>
      </c>
      <c r="U250" s="148">
        <v>0</v>
      </c>
      <c r="V250" s="148">
        <v>0</v>
      </c>
      <c r="W250" s="148">
        <v>0</v>
      </c>
      <c r="X250" s="149">
        <v>0</v>
      </c>
      <c r="Y250" s="149">
        <v>0</v>
      </c>
      <c r="Z250" s="145">
        <v>0</v>
      </c>
      <c r="AA250" s="150">
        <v>0</v>
      </c>
      <c r="AB250" s="150">
        <v>0</v>
      </c>
      <c r="AC250" s="150">
        <v>0</v>
      </c>
      <c r="AD250" s="150">
        <v>0</v>
      </c>
      <c r="AE250" s="150">
        <v>0</v>
      </c>
      <c r="AF250" s="150">
        <v>0</v>
      </c>
      <c r="AG250" s="150">
        <v>0</v>
      </c>
      <c r="AH250" s="149">
        <v>0</v>
      </c>
      <c r="AI250" s="149">
        <v>0</v>
      </c>
      <c r="AJ250" s="145">
        <v>0</v>
      </c>
      <c r="AK250" s="148">
        <v>0</v>
      </c>
      <c r="AL250" s="148">
        <v>0</v>
      </c>
      <c r="AM250" s="148">
        <v>0</v>
      </c>
      <c r="AN250" s="148">
        <v>0</v>
      </c>
      <c r="AO250" s="148">
        <v>0</v>
      </c>
      <c r="AP250" s="148">
        <v>0</v>
      </c>
      <c r="AQ250" s="148">
        <v>0</v>
      </c>
      <c r="AR250" s="149">
        <v>0</v>
      </c>
      <c r="AS250" s="149">
        <v>0</v>
      </c>
      <c r="AT250" s="145">
        <v>0</v>
      </c>
      <c r="AU250" s="148">
        <v>0</v>
      </c>
      <c r="AV250" s="148">
        <v>0</v>
      </c>
      <c r="AW250" s="148">
        <v>0</v>
      </c>
      <c r="AX250" s="148">
        <v>0</v>
      </c>
      <c r="AY250" s="148">
        <v>0</v>
      </c>
      <c r="AZ250" s="148">
        <v>0</v>
      </c>
      <c r="BA250" s="148">
        <v>0</v>
      </c>
      <c r="BB250" s="149">
        <v>0</v>
      </c>
      <c r="BC250" s="149">
        <v>0</v>
      </c>
    </row>
    <row r="251" spans="1:55" ht="19.5" customHeight="1" x14ac:dyDescent="0.25">
      <c r="A251" s="18"/>
      <c r="B251" s="131" t="s">
        <v>297</v>
      </c>
      <c r="C251" s="132" t="s">
        <v>298</v>
      </c>
      <c r="D251" s="133" t="s">
        <v>8</v>
      </c>
      <c r="E251" s="134">
        <f t="shared" ref="E251" si="149">SUM(E252,E258,E263,E264,E265,E266,E267,E268)</f>
        <v>781.32236951367531</v>
      </c>
      <c r="F251" s="134">
        <f t="shared" ref="F251:AB251" si="150">SUM(F252,F258,F263,F264,F265,F266,F267,F268)</f>
        <v>1.3551670299999998</v>
      </c>
      <c r="G251" s="134">
        <f t="shared" si="150"/>
        <v>0</v>
      </c>
      <c r="H251" s="134">
        <f t="shared" si="150"/>
        <v>0</v>
      </c>
      <c r="I251" s="134">
        <f t="shared" si="150"/>
        <v>0</v>
      </c>
      <c r="J251" s="134">
        <f t="shared" si="150"/>
        <v>0</v>
      </c>
      <c r="K251" s="134">
        <f t="shared" si="150"/>
        <v>0</v>
      </c>
      <c r="L251" s="134">
        <f t="shared" si="150"/>
        <v>0</v>
      </c>
      <c r="M251" s="134">
        <f t="shared" si="150"/>
        <v>0</v>
      </c>
      <c r="N251" s="134">
        <f t="shared" si="150"/>
        <v>29</v>
      </c>
      <c r="O251" s="134">
        <f t="shared" si="150"/>
        <v>0</v>
      </c>
      <c r="P251" s="134">
        <f t="shared" ref="P251" si="151">SUM(P252,P258,P263,P264,P265,P266,P267,P268)</f>
        <v>0</v>
      </c>
      <c r="Q251" s="134">
        <f t="shared" si="150"/>
        <v>0</v>
      </c>
      <c r="R251" s="134">
        <f t="shared" si="150"/>
        <v>0</v>
      </c>
      <c r="S251" s="134">
        <f t="shared" si="150"/>
        <v>0</v>
      </c>
      <c r="T251" s="134">
        <f t="shared" si="150"/>
        <v>0</v>
      </c>
      <c r="U251" s="134">
        <f t="shared" si="150"/>
        <v>0</v>
      </c>
      <c r="V251" s="134">
        <f t="shared" si="150"/>
        <v>0</v>
      </c>
      <c r="W251" s="134">
        <f t="shared" si="150"/>
        <v>0</v>
      </c>
      <c r="X251" s="134">
        <f t="shared" si="150"/>
        <v>0</v>
      </c>
      <c r="Y251" s="134">
        <f t="shared" si="150"/>
        <v>0</v>
      </c>
      <c r="Z251" s="134">
        <f t="shared" ref="Z251" si="152">SUM(Z252,Z258,Z263,Z264,Z265,Z266,Z267,Z268)</f>
        <v>0</v>
      </c>
      <c r="AA251" s="134">
        <f t="shared" si="150"/>
        <v>0</v>
      </c>
      <c r="AB251" s="134">
        <f t="shared" si="150"/>
        <v>0</v>
      </c>
      <c r="AC251" s="134">
        <f t="shared" ref="AC251:BC251" si="153">SUM(AC252,AC258,AC263,AC264,AC265,AC266,AC267,AC268)</f>
        <v>0</v>
      </c>
      <c r="AD251" s="134">
        <f t="shared" si="153"/>
        <v>0</v>
      </c>
      <c r="AE251" s="134">
        <f t="shared" si="153"/>
        <v>0</v>
      </c>
      <c r="AF251" s="134">
        <f t="shared" si="153"/>
        <v>0</v>
      </c>
      <c r="AG251" s="134">
        <f t="shared" si="153"/>
        <v>0</v>
      </c>
      <c r="AH251" s="134">
        <f t="shared" si="153"/>
        <v>0</v>
      </c>
      <c r="AI251" s="134">
        <f t="shared" si="153"/>
        <v>0</v>
      </c>
      <c r="AJ251" s="134">
        <f t="shared" si="153"/>
        <v>1.3551670299999998</v>
      </c>
      <c r="AK251" s="134">
        <f t="shared" si="153"/>
        <v>0</v>
      </c>
      <c r="AL251" s="134">
        <f t="shared" si="153"/>
        <v>0</v>
      </c>
      <c r="AM251" s="134">
        <f t="shared" si="153"/>
        <v>0</v>
      </c>
      <c r="AN251" s="134">
        <f t="shared" si="153"/>
        <v>0</v>
      </c>
      <c r="AO251" s="134">
        <f t="shared" si="153"/>
        <v>0</v>
      </c>
      <c r="AP251" s="134">
        <f t="shared" si="153"/>
        <v>0</v>
      </c>
      <c r="AQ251" s="134">
        <f t="shared" si="153"/>
        <v>0</v>
      </c>
      <c r="AR251" s="134">
        <f t="shared" si="153"/>
        <v>29</v>
      </c>
      <c r="AS251" s="134">
        <f t="shared" si="153"/>
        <v>0</v>
      </c>
      <c r="AT251" s="134">
        <f t="shared" ref="AT251" si="154">SUM(AT252,AT258,AT263,AT264,AT265,AT266,AT267,AT268)</f>
        <v>0</v>
      </c>
      <c r="AU251" s="134">
        <f t="shared" si="153"/>
        <v>0</v>
      </c>
      <c r="AV251" s="134">
        <f t="shared" si="153"/>
        <v>0</v>
      </c>
      <c r="AW251" s="134">
        <f t="shared" si="153"/>
        <v>0</v>
      </c>
      <c r="AX251" s="134">
        <f t="shared" si="153"/>
        <v>0</v>
      </c>
      <c r="AY251" s="134">
        <f t="shared" si="153"/>
        <v>0</v>
      </c>
      <c r="AZ251" s="134">
        <f t="shared" si="153"/>
        <v>0</v>
      </c>
      <c r="BA251" s="134">
        <f t="shared" si="153"/>
        <v>0</v>
      </c>
      <c r="BB251" s="134">
        <f t="shared" si="153"/>
        <v>0</v>
      </c>
      <c r="BC251" s="134">
        <f t="shared" si="153"/>
        <v>0</v>
      </c>
    </row>
    <row r="252" spans="1:55" ht="19.5" customHeight="1" x14ac:dyDescent="0.25">
      <c r="A252" s="18"/>
      <c r="B252" s="131" t="s">
        <v>299</v>
      </c>
      <c r="C252" s="132" t="s">
        <v>1747</v>
      </c>
      <c r="D252" s="133" t="s">
        <v>8</v>
      </c>
      <c r="E252" s="134">
        <f t="shared" ref="E252" si="155">SUM(E253:E257)</f>
        <v>652.22117303262428</v>
      </c>
      <c r="F252" s="134">
        <f t="shared" ref="F252:AB252" si="156">SUM(F253:F257)</f>
        <v>1.3551670299999998</v>
      </c>
      <c r="G252" s="134">
        <f t="shared" si="156"/>
        <v>0</v>
      </c>
      <c r="H252" s="134">
        <f t="shared" si="156"/>
        <v>0</v>
      </c>
      <c r="I252" s="134">
        <f t="shared" si="156"/>
        <v>0</v>
      </c>
      <c r="J252" s="134">
        <f t="shared" si="156"/>
        <v>0</v>
      </c>
      <c r="K252" s="134">
        <f t="shared" si="156"/>
        <v>0</v>
      </c>
      <c r="L252" s="134">
        <f t="shared" si="156"/>
        <v>0</v>
      </c>
      <c r="M252" s="134">
        <f t="shared" si="156"/>
        <v>0</v>
      </c>
      <c r="N252" s="134">
        <f t="shared" si="156"/>
        <v>29</v>
      </c>
      <c r="O252" s="134">
        <f t="shared" si="156"/>
        <v>0</v>
      </c>
      <c r="P252" s="134">
        <f t="shared" ref="P252" si="157">SUM(P253:P257)</f>
        <v>0</v>
      </c>
      <c r="Q252" s="134">
        <f t="shared" si="156"/>
        <v>0</v>
      </c>
      <c r="R252" s="134">
        <f t="shared" si="156"/>
        <v>0</v>
      </c>
      <c r="S252" s="134">
        <f t="shared" si="156"/>
        <v>0</v>
      </c>
      <c r="T252" s="134">
        <f t="shared" si="156"/>
        <v>0</v>
      </c>
      <c r="U252" s="134">
        <f t="shared" si="156"/>
        <v>0</v>
      </c>
      <c r="V252" s="134">
        <f t="shared" si="156"/>
        <v>0</v>
      </c>
      <c r="W252" s="134">
        <f t="shared" si="156"/>
        <v>0</v>
      </c>
      <c r="X252" s="134">
        <f t="shared" si="156"/>
        <v>0</v>
      </c>
      <c r="Y252" s="134">
        <f t="shared" si="156"/>
        <v>0</v>
      </c>
      <c r="Z252" s="134">
        <f t="shared" ref="Z252" si="158">SUM(Z253:Z257)</f>
        <v>0</v>
      </c>
      <c r="AA252" s="134">
        <f t="shared" si="156"/>
        <v>0</v>
      </c>
      <c r="AB252" s="134">
        <f t="shared" si="156"/>
        <v>0</v>
      </c>
      <c r="AC252" s="134">
        <f t="shared" ref="AC252:BC252" si="159">SUM(AC253:AC257)</f>
        <v>0</v>
      </c>
      <c r="AD252" s="134">
        <f t="shared" si="159"/>
        <v>0</v>
      </c>
      <c r="AE252" s="134">
        <f t="shared" si="159"/>
        <v>0</v>
      </c>
      <c r="AF252" s="134">
        <f t="shared" si="159"/>
        <v>0</v>
      </c>
      <c r="AG252" s="134">
        <f t="shared" si="159"/>
        <v>0</v>
      </c>
      <c r="AH252" s="134">
        <f t="shared" si="159"/>
        <v>0</v>
      </c>
      <c r="AI252" s="134">
        <f t="shared" si="159"/>
        <v>0</v>
      </c>
      <c r="AJ252" s="134">
        <f t="shared" si="159"/>
        <v>1.3551670299999998</v>
      </c>
      <c r="AK252" s="134">
        <f t="shared" si="159"/>
        <v>0</v>
      </c>
      <c r="AL252" s="134">
        <f t="shared" si="159"/>
        <v>0</v>
      </c>
      <c r="AM252" s="134">
        <f t="shared" si="159"/>
        <v>0</v>
      </c>
      <c r="AN252" s="134">
        <f t="shared" si="159"/>
        <v>0</v>
      </c>
      <c r="AO252" s="134">
        <f t="shared" si="159"/>
        <v>0</v>
      </c>
      <c r="AP252" s="134">
        <f t="shared" si="159"/>
        <v>0</v>
      </c>
      <c r="AQ252" s="134">
        <f t="shared" si="159"/>
        <v>0</v>
      </c>
      <c r="AR252" s="134">
        <f t="shared" si="159"/>
        <v>29</v>
      </c>
      <c r="AS252" s="134">
        <f t="shared" si="159"/>
        <v>0</v>
      </c>
      <c r="AT252" s="134">
        <f t="shared" ref="AT252" si="160">SUM(AT253:AT257)</f>
        <v>0</v>
      </c>
      <c r="AU252" s="134">
        <f t="shared" si="159"/>
        <v>0</v>
      </c>
      <c r="AV252" s="134">
        <f t="shared" si="159"/>
        <v>0</v>
      </c>
      <c r="AW252" s="134">
        <f t="shared" si="159"/>
        <v>0</v>
      </c>
      <c r="AX252" s="134">
        <f t="shared" si="159"/>
        <v>0</v>
      </c>
      <c r="AY252" s="134">
        <f t="shared" si="159"/>
        <v>0</v>
      </c>
      <c r="AZ252" s="134">
        <f t="shared" si="159"/>
        <v>0</v>
      </c>
      <c r="BA252" s="134">
        <f t="shared" si="159"/>
        <v>0</v>
      </c>
      <c r="BB252" s="134">
        <f t="shared" si="159"/>
        <v>0</v>
      </c>
      <c r="BC252" s="134">
        <f t="shared" si="159"/>
        <v>0</v>
      </c>
    </row>
    <row r="253" spans="1:55" ht="18.75" customHeight="1" x14ac:dyDescent="0.25">
      <c r="A253" s="18" t="s">
        <v>37</v>
      </c>
      <c r="B253" s="141" t="s">
        <v>299</v>
      </c>
      <c r="C253" s="142" t="s">
        <v>300</v>
      </c>
      <c r="D253" s="151" t="s">
        <v>301</v>
      </c>
      <c r="E253" s="145">
        <v>231.71440569209361</v>
      </c>
      <c r="F253" s="145">
        <f t="shared" ref="F253:F257" si="161">SUM(P253,Z253,AJ253)</f>
        <v>1.0103770599999999</v>
      </c>
      <c r="G253" s="146">
        <v>0</v>
      </c>
      <c r="H253" s="146">
        <v>0</v>
      </c>
      <c r="I253" s="146">
        <v>0</v>
      </c>
      <c r="J253" s="146">
        <v>0</v>
      </c>
      <c r="K253" s="146">
        <v>0</v>
      </c>
      <c r="L253" s="146">
        <v>0</v>
      </c>
      <c r="M253" s="146">
        <v>0</v>
      </c>
      <c r="N253" s="147">
        <v>22</v>
      </c>
      <c r="O253" s="147">
        <v>0</v>
      </c>
      <c r="P253" s="145">
        <v>0</v>
      </c>
      <c r="Q253" s="148">
        <v>0</v>
      </c>
      <c r="R253" s="148">
        <v>0</v>
      </c>
      <c r="S253" s="148">
        <v>0</v>
      </c>
      <c r="T253" s="148">
        <v>0</v>
      </c>
      <c r="U253" s="148">
        <v>0</v>
      </c>
      <c r="V253" s="148">
        <v>0</v>
      </c>
      <c r="W253" s="148">
        <v>0</v>
      </c>
      <c r="X253" s="149">
        <v>0</v>
      </c>
      <c r="Y253" s="149">
        <v>0</v>
      </c>
      <c r="Z253" s="145">
        <v>0</v>
      </c>
      <c r="AA253" s="150">
        <v>0</v>
      </c>
      <c r="AB253" s="150">
        <v>0</v>
      </c>
      <c r="AC253" s="150">
        <v>0</v>
      </c>
      <c r="AD253" s="150">
        <v>0</v>
      </c>
      <c r="AE253" s="150">
        <v>0</v>
      </c>
      <c r="AF253" s="150">
        <v>0</v>
      </c>
      <c r="AG253" s="150">
        <v>0</v>
      </c>
      <c r="AH253" s="149">
        <v>0</v>
      </c>
      <c r="AI253" s="149">
        <v>0</v>
      </c>
      <c r="AJ253" s="145">
        <v>1.0103770599999999</v>
      </c>
      <c r="AK253" s="148">
        <v>0</v>
      </c>
      <c r="AL253" s="148">
        <v>0</v>
      </c>
      <c r="AM253" s="148">
        <v>0</v>
      </c>
      <c r="AN253" s="148">
        <v>0</v>
      </c>
      <c r="AO253" s="148">
        <v>0</v>
      </c>
      <c r="AP253" s="148">
        <v>0</v>
      </c>
      <c r="AQ253" s="148">
        <v>0</v>
      </c>
      <c r="AR253" s="149">
        <v>22</v>
      </c>
      <c r="AS253" s="149">
        <v>0</v>
      </c>
      <c r="AT253" s="145">
        <v>0</v>
      </c>
      <c r="AU253" s="148">
        <v>0</v>
      </c>
      <c r="AV253" s="148">
        <v>0</v>
      </c>
      <c r="AW253" s="148">
        <v>0</v>
      </c>
      <c r="AX253" s="148">
        <v>0</v>
      </c>
      <c r="AY253" s="148">
        <v>0</v>
      </c>
      <c r="AZ253" s="148">
        <v>0</v>
      </c>
      <c r="BA253" s="148">
        <v>0</v>
      </c>
      <c r="BB253" s="149">
        <v>0</v>
      </c>
      <c r="BC253" s="149">
        <v>0</v>
      </c>
    </row>
    <row r="254" spans="1:55" ht="18.75" customHeight="1" x14ac:dyDescent="0.25">
      <c r="A254" s="18" t="s">
        <v>37</v>
      </c>
      <c r="B254" s="141" t="s">
        <v>299</v>
      </c>
      <c r="C254" s="142" t="s">
        <v>302</v>
      </c>
      <c r="D254" s="151" t="s">
        <v>303</v>
      </c>
      <c r="E254" s="145">
        <v>39.504511780869848</v>
      </c>
      <c r="F254" s="145">
        <f t="shared" si="161"/>
        <v>0.34478996999999995</v>
      </c>
      <c r="G254" s="146">
        <v>0</v>
      </c>
      <c r="H254" s="146">
        <v>0</v>
      </c>
      <c r="I254" s="146">
        <v>0</v>
      </c>
      <c r="J254" s="146">
        <v>0</v>
      </c>
      <c r="K254" s="146">
        <v>0</v>
      </c>
      <c r="L254" s="146">
        <v>0</v>
      </c>
      <c r="M254" s="146">
        <v>0</v>
      </c>
      <c r="N254" s="147">
        <v>7</v>
      </c>
      <c r="O254" s="147">
        <v>0</v>
      </c>
      <c r="P254" s="145">
        <v>0</v>
      </c>
      <c r="Q254" s="148">
        <v>0</v>
      </c>
      <c r="R254" s="148">
        <v>0</v>
      </c>
      <c r="S254" s="148">
        <v>0</v>
      </c>
      <c r="T254" s="148">
        <v>0</v>
      </c>
      <c r="U254" s="148">
        <v>0</v>
      </c>
      <c r="V254" s="148">
        <v>0</v>
      </c>
      <c r="W254" s="148">
        <v>0</v>
      </c>
      <c r="X254" s="149">
        <v>0</v>
      </c>
      <c r="Y254" s="149">
        <v>0</v>
      </c>
      <c r="Z254" s="145">
        <v>0</v>
      </c>
      <c r="AA254" s="150">
        <v>0</v>
      </c>
      <c r="AB254" s="150">
        <v>0</v>
      </c>
      <c r="AC254" s="150">
        <v>0</v>
      </c>
      <c r="AD254" s="150">
        <v>0</v>
      </c>
      <c r="AE254" s="150">
        <v>0</v>
      </c>
      <c r="AF254" s="150">
        <v>0</v>
      </c>
      <c r="AG254" s="150">
        <v>0</v>
      </c>
      <c r="AH254" s="149">
        <v>0</v>
      </c>
      <c r="AI254" s="149">
        <v>0</v>
      </c>
      <c r="AJ254" s="145">
        <v>0.34478996999999995</v>
      </c>
      <c r="AK254" s="148">
        <v>0</v>
      </c>
      <c r="AL254" s="148">
        <v>0</v>
      </c>
      <c r="AM254" s="148">
        <v>0</v>
      </c>
      <c r="AN254" s="148">
        <v>0</v>
      </c>
      <c r="AO254" s="148">
        <v>0</v>
      </c>
      <c r="AP254" s="148">
        <v>0</v>
      </c>
      <c r="AQ254" s="148">
        <v>0</v>
      </c>
      <c r="AR254" s="149">
        <v>7</v>
      </c>
      <c r="AS254" s="149">
        <v>0</v>
      </c>
      <c r="AT254" s="145">
        <v>0</v>
      </c>
      <c r="AU254" s="148">
        <v>0</v>
      </c>
      <c r="AV254" s="148">
        <v>0</v>
      </c>
      <c r="AW254" s="148">
        <v>0</v>
      </c>
      <c r="AX254" s="148">
        <v>0</v>
      </c>
      <c r="AY254" s="148">
        <v>0</v>
      </c>
      <c r="AZ254" s="148">
        <v>0</v>
      </c>
      <c r="BA254" s="148">
        <v>0</v>
      </c>
      <c r="BB254" s="149">
        <v>0</v>
      </c>
      <c r="BC254" s="149">
        <v>0</v>
      </c>
    </row>
    <row r="255" spans="1:55" ht="18.75" customHeight="1" x14ac:dyDescent="0.25">
      <c r="A255" s="18" t="s">
        <v>37</v>
      </c>
      <c r="B255" s="141" t="s">
        <v>299</v>
      </c>
      <c r="C255" s="142" t="s">
        <v>304</v>
      </c>
      <c r="D255" s="151" t="s">
        <v>305</v>
      </c>
      <c r="E255" s="145">
        <v>54.511388956375271</v>
      </c>
      <c r="F255" s="145">
        <f t="shared" si="161"/>
        <v>0</v>
      </c>
      <c r="G255" s="146">
        <v>0</v>
      </c>
      <c r="H255" s="146">
        <v>0</v>
      </c>
      <c r="I255" s="146">
        <v>0</v>
      </c>
      <c r="J255" s="146">
        <v>0</v>
      </c>
      <c r="K255" s="146">
        <v>0</v>
      </c>
      <c r="L255" s="146">
        <v>0</v>
      </c>
      <c r="M255" s="146">
        <v>0</v>
      </c>
      <c r="N255" s="147">
        <v>0</v>
      </c>
      <c r="O255" s="147">
        <v>0</v>
      </c>
      <c r="P255" s="145">
        <v>0</v>
      </c>
      <c r="Q255" s="148">
        <v>0</v>
      </c>
      <c r="R255" s="148">
        <v>0</v>
      </c>
      <c r="S255" s="148">
        <v>0</v>
      </c>
      <c r="T255" s="148">
        <v>0</v>
      </c>
      <c r="U255" s="148">
        <v>0</v>
      </c>
      <c r="V255" s="148">
        <v>0</v>
      </c>
      <c r="W255" s="148">
        <v>0</v>
      </c>
      <c r="X255" s="149">
        <v>0</v>
      </c>
      <c r="Y255" s="149">
        <v>0</v>
      </c>
      <c r="Z255" s="145">
        <v>0</v>
      </c>
      <c r="AA255" s="150">
        <v>0</v>
      </c>
      <c r="AB255" s="150">
        <v>0</v>
      </c>
      <c r="AC255" s="150">
        <v>0</v>
      </c>
      <c r="AD255" s="150">
        <v>0</v>
      </c>
      <c r="AE255" s="150">
        <v>0</v>
      </c>
      <c r="AF255" s="150">
        <v>0</v>
      </c>
      <c r="AG255" s="150">
        <v>0</v>
      </c>
      <c r="AH255" s="149">
        <v>0</v>
      </c>
      <c r="AI255" s="149">
        <v>0</v>
      </c>
      <c r="AJ255" s="145">
        <v>0</v>
      </c>
      <c r="AK255" s="148">
        <v>0</v>
      </c>
      <c r="AL255" s="148">
        <v>0</v>
      </c>
      <c r="AM255" s="148">
        <v>0</v>
      </c>
      <c r="AN255" s="148">
        <v>0</v>
      </c>
      <c r="AO255" s="148">
        <v>0</v>
      </c>
      <c r="AP255" s="148">
        <v>0</v>
      </c>
      <c r="AQ255" s="148">
        <v>0</v>
      </c>
      <c r="AR255" s="149">
        <v>0</v>
      </c>
      <c r="AS255" s="149">
        <v>0</v>
      </c>
      <c r="AT255" s="145">
        <v>0</v>
      </c>
      <c r="AU255" s="148">
        <v>0</v>
      </c>
      <c r="AV255" s="148">
        <v>0</v>
      </c>
      <c r="AW255" s="148">
        <v>0</v>
      </c>
      <c r="AX255" s="148">
        <v>0</v>
      </c>
      <c r="AY255" s="148">
        <v>0</v>
      </c>
      <c r="AZ255" s="148">
        <v>0</v>
      </c>
      <c r="BA255" s="148">
        <v>0</v>
      </c>
      <c r="BB255" s="149">
        <v>0</v>
      </c>
      <c r="BC255" s="149">
        <v>0</v>
      </c>
    </row>
    <row r="256" spans="1:55" ht="18.75" customHeight="1" x14ac:dyDescent="0.25">
      <c r="A256" s="18" t="s">
        <v>37</v>
      </c>
      <c r="B256" s="141" t="s">
        <v>299</v>
      </c>
      <c r="C256" s="142" t="s">
        <v>306</v>
      </c>
      <c r="D256" s="151" t="s">
        <v>307</v>
      </c>
      <c r="E256" s="145">
        <v>312.91878515648892</v>
      </c>
      <c r="F256" s="145">
        <f t="shared" si="161"/>
        <v>0</v>
      </c>
      <c r="G256" s="146">
        <v>0</v>
      </c>
      <c r="H256" s="146">
        <v>0</v>
      </c>
      <c r="I256" s="146">
        <v>0</v>
      </c>
      <c r="J256" s="146">
        <v>0</v>
      </c>
      <c r="K256" s="146">
        <v>0</v>
      </c>
      <c r="L256" s="146">
        <v>0</v>
      </c>
      <c r="M256" s="146">
        <v>0</v>
      </c>
      <c r="N256" s="147">
        <v>0</v>
      </c>
      <c r="O256" s="147">
        <v>0</v>
      </c>
      <c r="P256" s="145">
        <v>0</v>
      </c>
      <c r="Q256" s="148">
        <v>0</v>
      </c>
      <c r="R256" s="148">
        <v>0</v>
      </c>
      <c r="S256" s="148">
        <v>0</v>
      </c>
      <c r="T256" s="148">
        <v>0</v>
      </c>
      <c r="U256" s="148">
        <v>0</v>
      </c>
      <c r="V256" s="148">
        <v>0</v>
      </c>
      <c r="W256" s="148">
        <v>0</v>
      </c>
      <c r="X256" s="149">
        <v>0</v>
      </c>
      <c r="Y256" s="149">
        <v>0</v>
      </c>
      <c r="Z256" s="145">
        <v>0</v>
      </c>
      <c r="AA256" s="150">
        <v>0</v>
      </c>
      <c r="AB256" s="150">
        <v>0</v>
      </c>
      <c r="AC256" s="150">
        <v>0</v>
      </c>
      <c r="AD256" s="150">
        <v>0</v>
      </c>
      <c r="AE256" s="150">
        <v>0</v>
      </c>
      <c r="AF256" s="150">
        <v>0</v>
      </c>
      <c r="AG256" s="150">
        <v>0</v>
      </c>
      <c r="AH256" s="149">
        <v>0</v>
      </c>
      <c r="AI256" s="149">
        <v>0</v>
      </c>
      <c r="AJ256" s="145">
        <v>0</v>
      </c>
      <c r="AK256" s="148">
        <v>0</v>
      </c>
      <c r="AL256" s="148">
        <v>0</v>
      </c>
      <c r="AM256" s="148">
        <v>0</v>
      </c>
      <c r="AN256" s="148">
        <v>0</v>
      </c>
      <c r="AO256" s="148">
        <v>0</v>
      </c>
      <c r="AP256" s="148">
        <v>0</v>
      </c>
      <c r="AQ256" s="148">
        <v>0</v>
      </c>
      <c r="AR256" s="149">
        <v>0</v>
      </c>
      <c r="AS256" s="149">
        <v>0</v>
      </c>
      <c r="AT256" s="145">
        <v>0</v>
      </c>
      <c r="AU256" s="148">
        <v>0</v>
      </c>
      <c r="AV256" s="148">
        <v>0</v>
      </c>
      <c r="AW256" s="148">
        <v>0</v>
      </c>
      <c r="AX256" s="148">
        <v>0</v>
      </c>
      <c r="AY256" s="148">
        <v>0</v>
      </c>
      <c r="AZ256" s="148">
        <v>0</v>
      </c>
      <c r="BA256" s="148">
        <v>0</v>
      </c>
      <c r="BB256" s="149">
        <v>0</v>
      </c>
      <c r="BC256" s="149">
        <v>0</v>
      </c>
    </row>
    <row r="257" spans="1:55" ht="18.75" customHeight="1" x14ac:dyDescent="0.25">
      <c r="A257" s="18" t="s">
        <v>37</v>
      </c>
      <c r="B257" s="141" t="s">
        <v>299</v>
      </c>
      <c r="C257" s="142" t="s">
        <v>308</v>
      </c>
      <c r="D257" s="151" t="s">
        <v>309</v>
      </c>
      <c r="E257" s="145">
        <v>13.572081446796636</v>
      </c>
      <c r="F257" s="145">
        <f t="shared" si="161"/>
        <v>0</v>
      </c>
      <c r="G257" s="146">
        <v>0</v>
      </c>
      <c r="H257" s="146">
        <v>0</v>
      </c>
      <c r="I257" s="146">
        <v>0</v>
      </c>
      <c r="J257" s="146">
        <v>0</v>
      </c>
      <c r="K257" s="146">
        <v>0</v>
      </c>
      <c r="L257" s="146">
        <v>0</v>
      </c>
      <c r="M257" s="146">
        <v>0</v>
      </c>
      <c r="N257" s="147">
        <v>0</v>
      </c>
      <c r="O257" s="147">
        <v>0</v>
      </c>
      <c r="P257" s="145">
        <v>0</v>
      </c>
      <c r="Q257" s="148">
        <v>0</v>
      </c>
      <c r="R257" s="148">
        <v>0</v>
      </c>
      <c r="S257" s="148">
        <v>0</v>
      </c>
      <c r="T257" s="148">
        <v>0</v>
      </c>
      <c r="U257" s="148">
        <v>0</v>
      </c>
      <c r="V257" s="148">
        <v>0</v>
      </c>
      <c r="W257" s="148">
        <v>0</v>
      </c>
      <c r="X257" s="149">
        <v>0</v>
      </c>
      <c r="Y257" s="149">
        <v>0</v>
      </c>
      <c r="Z257" s="145">
        <v>0</v>
      </c>
      <c r="AA257" s="150">
        <v>0</v>
      </c>
      <c r="AB257" s="150">
        <v>0</v>
      </c>
      <c r="AC257" s="150">
        <v>0</v>
      </c>
      <c r="AD257" s="150">
        <v>0</v>
      </c>
      <c r="AE257" s="150">
        <v>0</v>
      </c>
      <c r="AF257" s="150">
        <v>0</v>
      </c>
      <c r="AG257" s="150">
        <v>0</v>
      </c>
      <c r="AH257" s="149">
        <v>0</v>
      </c>
      <c r="AI257" s="149">
        <v>0</v>
      </c>
      <c r="AJ257" s="145">
        <v>0</v>
      </c>
      <c r="AK257" s="148">
        <v>0</v>
      </c>
      <c r="AL257" s="148">
        <v>0</v>
      </c>
      <c r="AM257" s="148">
        <v>0</v>
      </c>
      <c r="AN257" s="148">
        <v>0</v>
      </c>
      <c r="AO257" s="148">
        <v>0</v>
      </c>
      <c r="AP257" s="148">
        <v>0</v>
      </c>
      <c r="AQ257" s="148">
        <v>0</v>
      </c>
      <c r="AR257" s="149">
        <v>0</v>
      </c>
      <c r="AS257" s="149">
        <v>0</v>
      </c>
      <c r="AT257" s="145">
        <v>0</v>
      </c>
      <c r="AU257" s="148">
        <v>0</v>
      </c>
      <c r="AV257" s="148">
        <v>0</v>
      </c>
      <c r="AW257" s="148">
        <v>0</v>
      </c>
      <c r="AX257" s="148">
        <v>0</v>
      </c>
      <c r="AY257" s="148">
        <v>0</v>
      </c>
      <c r="AZ257" s="148">
        <v>0</v>
      </c>
      <c r="BA257" s="148">
        <v>0</v>
      </c>
      <c r="BB257" s="149">
        <v>0</v>
      </c>
      <c r="BC257" s="149">
        <v>0</v>
      </c>
    </row>
    <row r="258" spans="1:55" ht="19.5" customHeight="1" x14ac:dyDescent="0.25">
      <c r="A258" s="18"/>
      <c r="B258" s="131" t="s">
        <v>310</v>
      </c>
      <c r="C258" s="132" t="s">
        <v>1748</v>
      </c>
      <c r="D258" s="133" t="s">
        <v>8</v>
      </c>
      <c r="E258" s="134">
        <f t="shared" ref="E258" si="162">SUM(E259:E262)</f>
        <v>129.10119648105098</v>
      </c>
      <c r="F258" s="134">
        <f t="shared" ref="F258:AB258" si="163">SUM(F259:F262)</f>
        <v>0</v>
      </c>
      <c r="G258" s="134">
        <f t="shared" si="163"/>
        <v>0</v>
      </c>
      <c r="H258" s="134">
        <f t="shared" si="163"/>
        <v>0</v>
      </c>
      <c r="I258" s="134">
        <f t="shared" si="163"/>
        <v>0</v>
      </c>
      <c r="J258" s="134">
        <f t="shared" si="163"/>
        <v>0</v>
      </c>
      <c r="K258" s="134">
        <f t="shared" si="163"/>
        <v>0</v>
      </c>
      <c r="L258" s="134">
        <f t="shared" si="163"/>
        <v>0</v>
      </c>
      <c r="M258" s="134">
        <f t="shared" si="163"/>
        <v>0</v>
      </c>
      <c r="N258" s="134">
        <f t="shared" si="163"/>
        <v>0</v>
      </c>
      <c r="O258" s="134">
        <f t="shared" si="163"/>
        <v>0</v>
      </c>
      <c r="P258" s="134">
        <f t="shared" ref="P258" si="164">SUM(P259:P262)</f>
        <v>0</v>
      </c>
      <c r="Q258" s="134">
        <f t="shared" si="163"/>
        <v>0</v>
      </c>
      <c r="R258" s="134">
        <f t="shared" si="163"/>
        <v>0</v>
      </c>
      <c r="S258" s="134">
        <f t="shared" si="163"/>
        <v>0</v>
      </c>
      <c r="T258" s="134">
        <f t="shared" si="163"/>
        <v>0</v>
      </c>
      <c r="U258" s="134">
        <f t="shared" si="163"/>
        <v>0</v>
      </c>
      <c r="V258" s="134">
        <f t="shared" si="163"/>
        <v>0</v>
      </c>
      <c r="W258" s="134">
        <f t="shared" si="163"/>
        <v>0</v>
      </c>
      <c r="X258" s="134">
        <f t="shared" si="163"/>
        <v>0</v>
      </c>
      <c r="Y258" s="134">
        <f t="shared" si="163"/>
        <v>0</v>
      </c>
      <c r="Z258" s="134">
        <f t="shared" ref="Z258" si="165">SUM(Z259:Z262)</f>
        <v>0</v>
      </c>
      <c r="AA258" s="134">
        <f t="shared" si="163"/>
        <v>0</v>
      </c>
      <c r="AB258" s="134">
        <f t="shared" si="163"/>
        <v>0</v>
      </c>
      <c r="AC258" s="134">
        <f t="shared" ref="AC258:BC258" si="166">SUM(AC259:AC262)</f>
        <v>0</v>
      </c>
      <c r="AD258" s="134">
        <f t="shared" si="166"/>
        <v>0</v>
      </c>
      <c r="AE258" s="134">
        <f t="shared" si="166"/>
        <v>0</v>
      </c>
      <c r="AF258" s="134">
        <f t="shared" si="166"/>
        <v>0</v>
      </c>
      <c r="AG258" s="134">
        <f t="shared" si="166"/>
        <v>0</v>
      </c>
      <c r="AH258" s="134">
        <f t="shared" si="166"/>
        <v>0</v>
      </c>
      <c r="AI258" s="134">
        <f t="shared" si="166"/>
        <v>0</v>
      </c>
      <c r="AJ258" s="134">
        <f t="shared" si="166"/>
        <v>0</v>
      </c>
      <c r="AK258" s="134">
        <f t="shared" si="166"/>
        <v>0</v>
      </c>
      <c r="AL258" s="134">
        <f t="shared" si="166"/>
        <v>0</v>
      </c>
      <c r="AM258" s="134">
        <f t="shared" si="166"/>
        <v>0</v>
      </c>
      <c r="AN258" s="134">
        <f t="shared" si="166"/>
        <v>0</v>
      </c>
      <c r="AO258" s="134">
        <f t="shared" si="166"/>
        <v>0</v>
      </c>
      <c r="AP258" s="134">
        <f t="shared" si="166"/>
        <v>0</v>
      </c>
      <c r="AQ258" s="134">
        <f t="shared" si="166"/>
        <v>0</v>
      </c>
      <c r="AR258" s="134">
        <f t="shared" si="166"/>
        <v>0</v>
      </c>
      <c r="AS258" s="134">
        <f t="shared" si="166"/>
        <v>0</v>
      </c>
      <c r="AT258" s="134">
        <f t="shared" ref="AT258" si="167">SUM(AT259:AT262)</f>
        <v>0</v>
      </c>
      <c r="AU258" s="134">
        <f t="shared" si="166"/>
        <v>0</v>
      </c>
      <c r="AV258" s="134">
        <f t="shared" si="166"/>
        <v>0</v>
      </c>
      <c r="AW258" s="134">
        <f t="shared" si="166"/>
        <v>0</v>
      </c>
      <c r="AX258" s="134">
        <f t="shared" si="166"/>
        <v>0</v>
      </c>
      <c r="AY258" s="134">
        <f t="shared" si="166"/>
        <v>0</v>
      </c>
      <c r="AZ258" s="134">
        <f t="shared" si="166"/>
        <v>0</v>
      </c>
      <c r="BA258" s="134">
        <f t="shared" si="166"/>
        <v>0</v>
      </c>
      <c r="BB258" s="134">
        <f t="shared" si="166"/>
        <v>0</v>
      </c>
      <c r="BC258" s="134">
        <f t="shared" si="166"/>
        <v>0</v>
      </c>
    </row>
    <row r="259" spans="1:55" ht="18.75" customHeight="1" x14ac:dyDescent="0.25">
      <c r="A259" s="18" t="s">
        <v>37</v>
      </c>
      <c r="B259" s="141" t="s">
        <v>310</v>
      </c>
      <c r="C259" s="142" t="s">
        <v>311</v>
      </c>
      <c r="D259" s="151" t="s">
        <v>312</v>
      </c>
      <c r="E259" s="145">
        <v>92.409667646804124</v>
      </c>
      <c r="F259" s="145">
        <f t="shared" ref="F259:F262" si="168">SUM(P259,Z259,AJ259)</f>
        <v>0</v>
      </c>
      <c r="G259" s="146">
        <v>0</v>
      </c>
      <c r="H259" s="146">
        <v>0</v>
      </c>
      <c r="I259" s="146">
        <v>0</v>
      </c>
      <c r="J259" s="146">
        <v>0</v>
      </c>
      <c r="K259" s="146">
        <v>0</v>
      </c>
      <c r="L259" s="146">
        <v>0</v>
      </c>
      <c r="M259" s="146">
        <v>0</v>
      </c>
      <c r="N259" s="147">
        <v>0</v>
      </c>
      <c r="O259" s="147">
        <v>0</v>
      </c>
      <c r="P259" s="145">
        <v>0</v>
      </c>
      <c r="Q259" s="148">
        <v>0</v>
      </c>
      <c r="R259" s="148">
        <v>0</v>
      </c>
      <c r="S259" s="148">
        <v>0</v>
      </c>
      <c r="T259" s="148">
        <v>0</v>
      </c>
      <c r="U259" s="148">
        <v>0</v>
      </c>
      <c r="V259" s="148">
        <v>0</v>
      </c>
      <c r="W259" s="148">
        <v>0</v>
      </c>
      <c r="X259" s="149">
        <v>0</v>
      </c>
      <c r="Y259" s="149">
        <v>0</v>
      </c>
      <c r="Z259" s="145">
        <v>0</v>
      </c>
      <c r="AA259" s="150">
        <v>0</v>
      </c>
      <c r="AB259" s="150">
        <v>0</v>
      </c>
      <c r="AC259" s="150">
        <v>0</v>
      </c>
      <c r="AD259" s="150">
        <v>0</v>
      </c>
      <c r="AE259" s="150">
        <v>0</v>
      </c>
      <c r="AF259" s="150">
        <v>0</v>
      </c>
      <c r="AG259" s="150">
        <v>0</v>
      </c>
      <c r="AH259" s="149">
        <v>0</v>
      </c>
      <c r="AI259" s="149">
        <v>0</v>
      </c>
      <c r="AJ259" s="145">
        <v>0</v>
      </c>
      <c r="AK259" s="148">
        <v>0</v>
      </c>
      <c r="AL259" s="148">
        <v>0</v>
      </c>
      <c r="AM259" s="148">
        <v>0</v>
      </c>
      <c r="AN259" s="148">
        <v>0</v>
      </c>
      <c r="AO259" s="148">
        <v>0</v>
      </c>
      <c r="AP259" s="148">
        <v>0</v>
      </c>
      <c r="AQ259" s="148">
        <v>0</v>
      </c>
      <c r="AR259" s="149">
        <v>0</v>
      </c>
      <c r="AS259" s="149">
        <v>0</v>
      </c>
      <c r="AT259" s="145">
        <v>0</v>
      </c>
      <c r="AU259" s="148">
        <v>0</v>
      </c>
      <c r="AV259" s="148">
        <v>0</v>
      </c>
      <c r="AW259" s="148">
        <v>0</v>
      </c>
      <c r="AX259" s="148">
        <v>0</v>
      </c>
      <c r="AY259" s="148">
        <v>0</v>
      </c>
      <c r="AZ259" s="148">
        <v>0</v>
      </c>
      <c r="BA259" s="148">
        <v>0</v>
      </c>
      <c r="BB259" s="149">
        <v>0</v>
      </c>
      <c r="BC259" s="149">
        <v>0</v>
      </c>
    </row>
    <row r="260" spans="1:55" ht="18.75" customHeight="1" x14ac:dyDescent="0.25">
      <c r="A260" s="18" t="s">
        <v>37</v>
      </c>
      <c r="B260" s="141" t="s">
        <v>310</v>
      </c>
      <c r="C260" s="142" t="s">
        <v>313</v>
      </c>
      <c r="D260" s="151" t="s">
        <v>314</v>
      </c>
      <c r="E260" s="145">
        <v>7.6288815239051537</v>
      </c>
      <c r="F260" s="145">
        <f t="shared" si="168"/>
        <v>0</v>
      </c>
      <c r="G260" s="146">
        <v>0</v>
      </c>
      <c r="H260" s="146">
        <v>0</v>
      </c>
      <c r="I260" s="146">
        <v>0</v>
      </c>
      <c r="J260" s="146">
        <v>0</v>
      </c>
      <c r="K260" s="146">
        <v>0</v>
      </c>
      <c r="L260" s="146">
        <v>0</v>
      </c>
      <c r="M260" s="146">
        <v>0</v>
      </c>
      <c r="N260" s="147">
        <v>0</v>
      </c>
      <c r="O260" s="147">
        <v>0</v>
      </c>
      <c r="P260" s="145">
        <v>0</v>
      </c>
      <c r="Q260" s="148">
        <v>0</v>
      </c>
      <c r="R260" s="148">
        <v>0</v>
      </c>
      <c r="S260" s="148">
        <v>0</v>
      </c>
      <c r="T260" s="148">
        <v>0</v>
      </c>
      <c r="U260" s="148">
        <v>0</v>
      </c>
      <c r="V260" s="148">
        <v>0</v>
      </c>
      <c r="W260" s="148">
        <v>0</v>
      </c>
      <c r="X260" s="149">
        <v>0</v>
      </c>
      <c r="Y260" s="149">
        <v>0</v>
      </c>
      <c r="Z260" s="145">
        <v>0</v>
      </c>
      <c r="AA260" s="150">
        <v>0</v>
      </c>
      <c r="AB260" s="150">
        <v>0</v>
      </c>
      <c r="AC260" s="150">
        <v>0</v>
      </c>
      <c r="AD260" s="150">
        <v>0</v>
      </c>
      <c r="AE260" s="150">
        <v>0</v>
      </c>
      <c r="AF260" s="150">
        <v>0</v>
      </c>
      <c r="AG260" s="150">
        <v>0</v>
      </c>
      <c r="AH260" s="149">
        <v>0</v>
      </c>
      <c r="AI260" s="149">
        <v>0</v>
      </c>
      <c r="AJ260" s="145">
        <v>0</v>
      </c>
      <c r="AK260" s="148">
        <v>0</v>
      </c>
      <c r="AL260" s="148">
        <v>0</v>
      </c>
      <c r="AM260" s="148">
        <v>0</v>
      </c>
      <c r="AN260" s="148">
        <v>0</v>
      </c>
      <c r="AO260" s="148">
        <v>0</v>
      </c>
      <c r="AP260" s="148">
        <v>0</v>
      </c>
      <c r="AQ260" s="148">
        <v>0</v>
      </c>
      <c r="AR260" s="149">
        <v>0</v>
      </c>
      <c r="AS260" s="149">
        <v>0</v>
      </c>
      <c r="AT260" s="145">
        <v>0</v>
      </c>
      <c r="AU260" s="148">
        <v>0</v>
      </c>
      <c r="AV260" s="148">
        <v>0</v>
      </c>
      <c r="AW260" s="148">
        <v>0</v>
      </c>
      <c r="AX260" s="148">
        <v>0</v>
      </c>
      <c r="AY260" s="148">
        <v>0</v>
      </c>
      <c r="AZ260" s="148">
        <v>0</v>
      </c>
      <c r="BA260" s="148">
        <v>0</v>
      </c>
      <c r="BB260" s="149">
        <v>0</v>
      </c>
      <c r="BC260" s="149">
        <v>0</v>
      </c>
    </row>
    <row r="261" spans="1:55" ht="18.75" customHeight="1" x14ac:dyDescent="0.25">
      <c r="A261" s="18" t="s">
        <v>37</v>
      </c>
      <c r="B261" s="141" t="s">
        <v>310</v>
      </c>
      <c r="C261" s="142" t="s">
        <v>315</v>
      </c>
      <c r="D261" s="151" t="s">
        <v>316</v>
      </c>
      <c r="E261" s="145">
        <v>15.735775719000959</v>
      </c>
      <c r="F261" s="145">
        <f t="shared" si="168"/>
        <v>0</v>
      </c>
      <c r="G261" s="146">
        <v>0</v>
      </c>
      <c r="H261" s="146">
        <v>0</v>
      </c>
      <c r="I261" s="146">
        <v>0</v>
      </c>
      <c r="J261" s="146">
        <v>0</v>
      </c>
      <c r="K261" s="146">
        <v>0</v>
      </c>
      <c r="L261" s="146">
        <v>0</v>
      </c>
      <c r="M261" s="146">
        <v>0</v>
      </c>
      <c r="N261" s="147">
        <v>0</v>
      </c>
      <c r="O261" s="147">
        <v>0</v>
      </c>
      <c r="P261" s="145">
        <v>0</v>
      </c>
      <c r="Q261" s="148">
        <v>0</v>
      </c>
      <c r="R261" s="148">
        <v>0</v>
      </c>
      <c r="S261" s="148">
        <v>0</v>
      </c>
      <c r="T261" s="148">
        <v>0</v>
      </c>
      <c r="U261" s="148">
        <v>0</v>
      </c>
      <c r="V261" s="148">
        <v>0</v>
      </c>
      <c r="W261" s="148">
        <v>0</v>
      </c>
      <c r="X261" s="149">
        <v>0</v>
      </c>
      <c r="Y261" s="149">
        <v>0</v>
      </c>
      <c r="Z261" s="145">
        <v>0</v>
      </c>
      <c r="AA261" s="150">
        <v>0</v>
      </c>
      <c r="AB261" s="150">
        <v>0</v>
      </c>
      <c r="AC261" s="150">
        <v>0</v>
      </c>
      <c r="AD261" s="150">
        <v>0</v>
      </c>
      <c r="AE261" s="150">
        <v>0</v>
      </c>
      <c r="AF261" s="150">
        <v>0</v>
      </c>
      <c r="AG261" s="150">
        <v>0</v>
      </c>
      <c r="AH261" s="149">
        <v>0</v>
      </c>
      <c r="AI261" s="149">
        <v>0</v>
      </c>
      <c r="AJ261" s="145">
        <v>0</v>
      </c>
      <c r="AK261" s="148">
        <v>0</v>
      </c>
      <c r="AL261" s="148">
        <v>0</v>
      </c>
      <c r="AM261" s="148">
        <v>0</v>
      </c>
      <c r="AN261" s="148">
        <v>0</v>
      </c>
      <c r="AO261" s="148">
        <v>0</v>
      </c>
      <c r="AP261" s="148">
        <v>0</v>
      </c>
      <c r="AQ261" s="148">
        <v>0</v>
      </c>
      <c r="AR261" s="149">
        <v>0</v>
      </c>
      <c r="AS261" s="149">
        <v>0</v>
      </c>
      <c r="AT261" s="145">
        <v>0</v>
      </c>
      <c r="AU261" s="148">
        <v>0</v>
      </c>
      <c r="AV261" s="148">
        <v>0</v>
      </c>
      <c r="AW261" s="148">
        <v>0</v>
      </c>
      <c r="AX261" s="148">
        <v>0</v>
      </c>
      <c r="AY261" s="148">
        <v>0</v>
      </c>
      <c r="AZ261" s="148">
        <v>0</v>
      </c>
      <c r="BA261" s="148">
        <v>0</v>
      </c>
      <c r="BB261" s="149">
        <v>0</v>
      </c>
      <c r="BC261" s="149">
        <v>0</v>
      </c>
    </row>
    <row r="262" spans="1:55" ht="18.75" customHeight="1" x14ac:dyDescent="0.25">
      <c r="A262" s="18" t="s">
        <v>37</v>
      </c>
      <c r="B262" s="141" t="s">
        <v>310</v>
      </c>
      <c r="C262" s="142" t="s">
        <v>317</v>
      </c>
      <c r="D262" s="151" t="s">
        <v>318</v>
      </c>
      <c r="E262" s="145">
        <v>13.326871591340758</v>
      </c>
      <c r="F262" s="145">
        <f t="shared" si="168"/>
        <v>0</v>
      </c>
      <c r="G262" s="146">
        <v>0</v>
      </c>
      <c r="H262" s="146">
        <v>0</v>
      </c>
      <c r="I262" s="146">
        <v>0</v>
      </c>
      <c r="J262" s="146">
        <v>0</v>
      </c>
      <c r="K262" s="146">
        <v>0</v>
      </c>
      <c r="L262" s="146">
        <v>0</v>
      </c>
      <c r="M262" s="146">
        <v>0</v>
      </c>
      <c r="N262" s="147">
        <v>0</v>
      </c>
      <c r="O262" s="147">
        <v>0</v>
      </c>
      <c r="P262" s="145">
        <v>0</v>
      </c>
      <c r="Q262" s="148">
        <v>0</v>
      </c>
      <c r="R262" s="148">
        <v>0</v>
      </c>
      <c r="S262" s="148">
        <v>0</v>
      </c>
      <c r="T262" s="148">
        <v>0</v>
      </c>
      <c r="U262" s="148">
        <v>0</v>
      </c>
      <c r="V262" s="148">
        <v>0</v>
      </c>
      <c r="W262" s="148">
        <v>0</v>
      </c>
      <c r="X262" s="149">
        <v>0</v>
      </c>
      <c r="Y262" s="149">
        <v>0</v>
      </c>
      <c r="Z262" s="145">
        <v>0</v>
      </c>
      <c r="AA262" s="150">
        <v>0</v>
      </c>
      <c r="AB262" s="150">
        <v>0</v>
      </c>
      <c r="AC262" s="150">
        <v>0</v>
      </c>
      <c r="AD262" s="150">
        <v>0</v>
      </c>
      <c r="AE262" s="150">
        <v>0</v>
      </c>
      <c r="AF262" s="150">
        <v>0</v>
      </c>
      <c r="AG262" s="150">
        <v>0</v>
      </c>
      <c r="AH262" s="149">
        <v>0</v>
      </c>
      <c r="AI262" s="149">
        <v>0</v>
      </c>
      <c r="AJ262" s="145">
        <v>0</v>
      </c>
      <c r="AK262" s="148">
        <v>0</v>
      </c>
      <c r="AL262" s="148">
        <v>0</v>
      </c>
      <c r="AM262" s="148">
        <v>0</v>
      </c>
      <c r="AN262" s="148">
        <v>0</v>
      </c>
      <c r="AO262" s="148">
        <v>0</v>
      </c>
      <c r="AP262" s="148">
        <v>0</v>
      </c>
      <c r="AQ262" s="148">
        <v>0</v>
      </c>
      <c r="AR262" s="149">
        <v>0</v>
      </c>
      <c r="AS262" s="149">
        <v>0</v>
      </c>
      <c r="AT262" s="145">
        <v>0</v>
      </c>
      <c r="AU262" s="148">
        <v>0</v>
      </c>
      <c r="AV262" s="148">
        <v>0</v>
      </c>
      <c r="AW262" s="148">
        <v>0</v>
      </c>
      <c r="AX262" s="148">
        <v>0</v>
      </c>
      <c r="AY262" s="148">
        <v>0</v>
      </c>
      <c r="AZ262" s="148">
        <v>0</v>
      </c>
      <c r="BA262" s="148">
        <v>0</v>
      </c>
      <c r="BB262" s="149">
        <v>0</v>
      </c>
      <c r="BC262" s="149">
        <v>0</v>
      </c>
    </row>
    <row r="263" spans="1:55" ht="19.5" customHeight="1" x14ac:dyDescent="0.25">
      <c r="A263" s="18"/>
      <c r="B263" s="131" t="s">
        <v>319</v>
      </c>
      <c r="C263" s="132" t="s">
        <v>1749</v>
      </c>
      <c r="D263" s="133" t="s">
        <v>8</v>
      </c>
      <c r="E263" s="153">
        <v>0</v>
      </c>
      <c r="F263" s="153">
        <v>0</v>
      </c>
      <c r="G263" s="153">
        <v>0</v>
      </c>
      <c r="H263" s="153">
        <v>0</v>
      </c>
      <c r="I263" s="153">
        <v>0</v>
      </c>
      <c r="J263" s="153">
        <v>0</v>
      </c>
      <c r="K263" s="153">
        <v>0</v>
      </c>
      <c r="L263" s="153">
        <v>0</v>
      </c>
      <c r="M263" s="153">
        <v>0</v>
      </c>
      <c r="N263" s="153">
        <v>0</v>
      </c>
      <c r="O263" s="153">
        <v>0</v>
      </c>
      <c r="P263" s="153">
        <v>0</v>
      </c>
      <c r="Q263" s="153">
        <v>0</v>
      </c>
      <c r="R263" s="153">
        <v>0</v>
      </c>
      <c r="S263" s="153">
        <v>0</v>
      </c>
      <c r="T263" s="153">
        <v>0</v>
      </c>
      <c r="U263" s="153">
        <v>0</v>
      </c>
      <c r="V263" s="153">
        <v>0</v>
      </c>
      <c r="W263" s="153">
        <v>0</v>
      </c>
      <c r="X263" s="153">
        <v>0</v>
      </c>
      <c r="Y263" s="153">
        <v>0</v>
      </c>
      <c r="Z263" s="153">
        <v>0</v>
      </c>
      <c r="AA263" s="153">
        <v>0</v>
      </c>
      <c r="AB263" s="153">
        <v>0</v>
      </c>
      <c r="AC263" s="153">
        <v>0</v>
      </c>
      <c r="AD263" s="153">
        <v>0</v>
      </c>
      <c r="AE263" s="153">
        <v>0</v>
      </c>
      <c r="AF263" s="153">
        <v>0</v>
      </c>
      <c r="AG263" s="153">
        <v>0</v>
      </c>
      <c r="AH263" s="153">
        <v>0</v>
      </c>
      <c r="AI263" s="153">
        <v>0</v>
      </c>
      <c r="AJ263" s="153">
        <v>0</v>
      </c>
      <c r="AK263" s="153">
        <v>0</v>
      </c>
      <c r="AL263" s="153">
        <v>0</v>
      </c>
      <c r="AM263" s="153">
        <v>0</v>
      </c>
      <c r="AN263" s="153">
        <v>0</v>
      </c>
      <c r="AO263" s="153">
        <v>0</v>
      </c>
      <c r="AP263" s="153">
        <v>0</v>
      </c>
      <c r="AQ263" s="153">
        <v>0</v>
      </c>
      <c r="AR263" s="153">
        <v>0</v>
      </c>
      <c r="AS263" s="153">
        <v>0</v>
      </c>
      <c r="AT263" s="153">
        <v>0</v>
      </c>
      <c r="AU263" s="153">
        <v>0</v>
      </c>
      <c r="AV263" s="153">
        <v>0</v>
      </c>
      <c r="AW263" s="153">
        <v>0</v>
      </c>
      <c r="AX263" s="153">
        <v>0</v>
      </c>
      <c r="AY263" s="153">
        <v>0</v>
      </c>
      <c r="AZ263" s="153">
        <v>0</v>
      </c>
      <c r="BA263" s="153">
        <v>0</v>
      </c>
      <c r="BB263" s="153">
        <v>0</v>
      </c>
      <c r="BC263" s="153">
        <v>0</v>
      </c>
    </row>
    <row r="264" spans="1:55" ht="19.5" customHeight="1" x14ac:dyDescent="0.25">
      <c r="A264" s="18"/>
      <c r="B264" s="131" t="s">
        <v>320</v>
      </c>
      <c r="C264" s="132" t="s">
        <v>1750</v>
      </c>
      <c r="D264" s="133" t="s">
        <v>8</v>
      </c>
      <c r="E264" s="153">
        <v>0</v>
      </c>
      <c r="F264" s="153">
        <v>0</v>
      </c>
      <c r="G264" s="153">
        <v>0</v>
      </c>
      <c r="H264" s="153">
        <v>0</v>
      </c>
      <c r="I264" s="153">
        <v>0</v>
      </c>
      <c r="J264" s="153">
        <v>0</v>
      </c>
      <c r="K264" s="153">
        <v>0</v>
      </c>
      <c r="L264" s="153">
        <v>0</v>
      </c>
      <c r="M264" s="153">
        <v>0</v>
      </c>
      <c r="N264" s="153">
        <v>0</v>
      </c>
      <c r="O264" s="153">
        <v>0</v>
      </c>
      <c r="P264" s="153">
        <v>0</v>
      </c>
      <c r="Q264" s="153">
        <v>0</v>
      </c>
      <c r="R264" s="153">
        <v>0</v>
      </c>
      <c r="S264" s="153">
        <v>0</v>
      </c>
      <c r="T264" s="153">
        <v>0</v>
      </c>
      <c r="U264" s="153">
        <v>0</v>
      </c>
      <c r="V264" s="153">
        <v>0</v>
      </c>
      <c r="W264" s="153">
        <v>0</v>
      </c>
      <c r="X264" s="153">
        <v>0</v>
      </c>
      <c r="Y264" s="153">
        <v>0</v>
      </c>
      <c r="Z264" s="153">
        <v>0</v>
      </c>
      <c r="AA264" s="153">
        <v>0</v>
      </c>
      <c r="AB264" s="153">
        <v>0</v>
      </c>
      <c r="AC264" s="153">
        <v>0</v>
      </c>
      <c r="AD264" s="153">
        <v>0</v>
      </c>
      <c r="AE264" s="153">
        <v>0</v>
      </c>
      <c r="AF264" s="153">
        <v>0</v>
      </c>
      <c r="AG264" s="153">
        <v>0</v>
      </c>
      <c r="AH264" s="153">
        <v>0</v>
      </c>
      <c r="AI264" s="153">
        <v>0</v>
      </c>
      <c r="AJ264" s="153">
        <v>0</v>
      </c>
      <c r="AK264" s="153">
        <v>0</v>
      </c>
      <c r="AL264" s="153">
        <v>0</v>
      </c>
      <c r="AM264" s="153">
        <v>0</v>
      </c>
      <c r="AN264" s="153">
        <v>0</v>
      </c>
      <c r="AO264" s="153">
        <v>0</v>
      </c>
      <c r="AP264" s="153">
        <v>0</v>
      </c>
      <c r="AQ264" s="153">
        <v>0</v>
      </c>
      <c r="AR264" s="153">
        <v>0</v>
      </c>
      <c r="AS264" s="153">
        <v>0</v>
      </c>
      <c r="AT264" s="153">
        <v>0</v>
      </c>
      <c r="AU264" s="153">
        <v>0</v>
      </c>
      <c r="AV264" s="153">
        <v>0</v>
      </c>
      <c r="AW264" s="153">
        <v>0</v>
      </c>
      <c r="AX264" s="153">
        <v>0</v>
      </c>
      <c r="AY264" s="153">
        <v>0</v>
      </c>
      <c r="AZ264" s="153">
        <v>0</v>
      </c>
      <c r="BA264" s="153">
        <v>0</v>
      </c>
      <c r="BB264" s="153">
        <v>0</v>
      </c>
      <c r="BC264" s="153">
        <v>0</v>
      </c>
    </row>
    <row r="265" spans="1:55" ht="19.5" customHeight="1" x14ac:dyDescent="0.25">
      <c r="A265" s="18"/>
      <c r="B265" s="131" t="s">
        <v>1751</v>
      </c>
      <c r="C265" s="132" t="s">
        <v>1752</v>
      </c>
      <c r="D265" s="133" t="s">
        <v>8</v>
      </c>
      <c r="E265" s="153">
        <v>0</v>
      </c>
      <c r="F265" s="153">
        <v>0</v>
      </c>
      <c r="G265" s="153">
        <v>0</v>
      </c>
      <c r="H265" s="153">
        <v>0</v>
      </c>
      <c r="I265" s="153">
        <v>0</v>
      </c>
      <c r="J265" s="153">
        <v>0</v>
      </c>
      <c r="K265" s="153">
        <v>0</v>
      </c>
      <c r="L265" s="153">
        <v>0</v>
      </c>
      <c r="M265" s="153">
        <v>0</v>
      </c>
      <c r="N265" s="153">
        <v>0</v>
      </c>
      <c r="O265" s="153">
        <v>0</v>
      </c>
      <c r="P265" s="153">
        <v>0</v>
      </c>
      <c r="Q265" s="153">
        <v>0</v>
      </c>
      <c r="R265" s="153">
        <v>0</v>
      </c>
      <c r="S265" s="153">
        <v>0</v>
      </c>
      <c r="T265" s="153">
        <v>0</v>
      </c>
      <c r="U265" s="153">
        <v>0</v>
      </c>
      <c r="V265" s="153">
        <v>0</v>
      </c>
      <c r="W265" s="153">
        <v>0</v>
      </c>
      <c r="X265" s="153">
        <v>0</v>
      </c>
      <c r="Y265" s="153">
        <v>0</v>
      </c>
      <c r="Z265" s="153">
        <v>0</v>
      </c>
      <c r="AA265" s="153">
        <v>0</v>
      </c>
      <c r="AB265" s="153">
        <v>0</v>
      </c>
      <c r="AC265" s="153">
        <v>0</v>
      </c>
      <c r="AD265" s="153">
        <v>0</v>
      </c>
      <c r="AE265" s="153">
        <v>0</v>
      </c>
      <c r="AF265" s="153">
        <v>0</v>
      </c>
      <c r="AG265" s="153">
        <v>0</v>
      </c>
      <c r="AH265" s="153">
        <v>0</v>
      </c>
      <c r="AI265" s="153">
        <v>0</v>
      </c>
      <c r="AJ265" s="153">
        <v>0</v>
      </c>
      <c r="AK265" s="153">
        <v>0</v>
      </c>
      <c r="AL265" s="153">
        <v>0</v>
      </c>
      <c r="AM265" s="153">
        <v>0</v>
      </c>
      <c r="AN265" s="153">
        <v>0</v>
      </c>
      <c r="AO265" s="153">
        <v>0</v>
      </c>
      <c r="AP265" s="153">
        <v>0</v>
      </c>
      <c r="AQ265" s="153">
        <v>0</v>
      </c>
      <c r="AR265" s="153">
        <v>0</v>
      </c>
      <c r="AS265" s="153">
        <v>0</v>
      </c>
      <c r="AT265" s="153">
        <v>0</v>
      </c>
      <c r="AU265" s="153">
        <v>0</v>
      </c>
      <c r="AV265" s="153">
        <v>0</v>
      </c>
      <c r="AW265" s="153">
        <v>0</v>
      </c>
      <c r="AX265" s="153">
        <v>0</v>
      </c>
      <c r="AY265" s="153">
        <v>0</v>
      </c>
      <c r="AZ265" s="153">
        <v>0</v>
      </c>
      <c r="BA265" s="153">
        <v>0</v>
      </c>
      <c r="BB265" s="153">
        <v>0</v>
      </c>
      <c r="BC265" s="153">
        <v>0</v>
      </c>
    </row>
    <row r="266" spans="1:55" ht="19.5" customHeight="1" x14ac:dyDescent="0.25">
      <c r="A266" s="18"/>
      <c r="B266" s="131" t="s">
        <v>1753</v>
      </c>
      <c r="C266" s="132" t="s">
        <v>1754</v>
      </c>
      <c r="D266" s="133" t="s">
        <v>8</v>
      </c>
      <c r="E266" s="153">
        <v>0</v>
      </c>
      <c r="F266" s="153">
        <v>0</v>
      </c>
      <c r="G266" s="153">
        <v>0</v>
      </c>
      <c r="H266" s="153">
        <v>0</v>
      </c>
      <c r="I266" s="153">
        <v>0</v>
      </c>
      <c r="J266" s="153">
        <v>0</v>
      </c>
      <c r="K266" s="153">
        <v>0</v>
      </c>
      <c r="L266" s="153">
        <v>0</v>
      </c>
      <c r="M266" s="153">
        <v>0</v>
      </c>
      <c r="N266" s="153">
        <v>0</v>
      </c>
      <c r="O266" s="153">
        <v>0</v>
      </c>
      <c r="P266" s="153">
        <v>0</v>
      </c>
      <c r="Q266" s="153">
        <v>0</v>
      </c>
      <c r="R266" s="153">
        <v>0</v>
      </c>
      <c r="S266" s="153">
        <v>0</v>
      </c>
      <c r="T266" s="153">
        <v>0</v>
      </c>
      <c r="U266" s="153">
        <v>0</v>
      </c>
      <c r="V266" s="153">
        <v>0</v>
      </c>
      <c r="W266" s="153">
        <v>0</v>
      </c>
      <c r="X266" s="153">
        <v>0</v>
      </c>
      <c r="Y266" s="153">
        <v>0</v>
      </c>
      <c r="Z266" s="153">
        <v>0</v>
      </c>
      <c r="AA266" s="153">
        <v>0</v>
      </c>
      <c r="AB266" s="153">
        <v>0</v>
      </c>
      <c r="AC266" s="153">
        <v>0</v>
      </c>
      <c r="AD266" s="153">
        <v>0</v>
      </c>
      <c r="AE266" s="153">
        <v>0</v>
      </c>
      <c r="AF266" s="153">
        <v>0</v>
      </c>
      <c r="AG266" s="153">
        <v>0</v>
      </c>
      <c r="AH266" s="153">
        <v>0</v>
      </c>
      <c r="AI266" s="153">
        <v>0</v>
      </c>
      <c r="AJ266" s="153">
        <v>0</v>
      </c>
      <c r="AK266" s="153">
        <v>0</v>
      </c>
      <c r="AL266" s="153">
        <v>0</v>
      </c>
      <c r="AM266" s="153">
        <v>0</v>
      </c>
      <c r="AN266" s="153">
        <v>0</v>
      </c>
      <c r="AO266" s="153">
        <v>0</v>
      </c>
      <c r="AP266" s="153">
        <v>0</v>
      </c>
      <c r="AQ266" s="153">
        <v>0</v>
      </c>
      <c r="AR266" s="153">
        <v>0</v>
      </c>
      <c r="AS266" s="153">
        <v>0</v>
      </c>
      <c r="AT266" s="153">
        <v>0</v>
      </c>
      <c r="AU266" s="153">
        <v>0</v>
      </c>
      <c r="AV266" s="153">
        <v>0</v>
      </c>
      <c r="AW266" s="153">
        <v>0</v>
      </c>
      <c r="AX266" s="153">
        <v>0</v>
      </c>
      <c r="AY266" s="153">
        <v>0</v>
      </c>
      <c r="AZ266" s="153">
        <v>0</v>
      </c>
      <c r="BA266" s="153">
        <v>0</v>
      </c>
      <c r="BB266" s="153">
        <v>0</v>
      </c>
      <c r="BC266" s="153">
        <v>0</v>
      </c>
    </row>
    <row r="267" spans="1:55" ht="19.5" customHeight="1" x14ac:dyDescent="0.25">
      <c r="A267" s="18"/>
      <c r="B267" s="131" t="s">
        <v>1755</v>
      </c>
      <c r="C267" s="132" t="s">
        <v>1756</v>
      </c>
      <c r="D267" s="133" t="s">
        <v>8</v>
      </c>
      <c r="E267" s="153">
        <v>0</v>
      </c>
      <c r="F267" s="153">
        <v>0</v>
      </c>
      <c r="G267" s="153">
        <v>0</v>
      </c>
      <c r="H267" s="153">
        <v>0</v>
      </c>
      <c r="I267" s="153">
        <v>0</v>
      </c>
      <c r="J267" s="153">
        <v>0</v>
      </c>
      <c r="K267" s="153">
        <v>0</v>
      </c>
      <c r="L267" s="153">
        <v>0</v>
      </c>
      <c r="M267" s="153">
        <v>0</v>
      </c>
      <c r="N267" s="153">
        <v>0</v>
      </c>
      <c r="O267" s="153">
        <v>0</v>
      </c>
      <c r="P267" s="153">
        <v>0</v>
      </c>
      <c r="Q267" s="153">
        <v>0</v>
      </c>
      <c r="R267" s="153">
        <v>0</v>
      </c>
      <c r="S267" s="153">
        <v>0</v>
      </c>
      <c r="T267" s="153">
        <v>0</v>
      </c>
      <c r="U267" s="153">
        <v>0</v>
      </c>
      <c r="V267" s="153">
        <v>0</v>
      </c>
      <c r="W267" s="153">
        <v>0</v>
      </c>
      <c r="X267" s="153">
        <v>0</v>
      </c>
      <c r="Y267" s="153">
        <v>0</v>
      </c>
      <c r="Z267" s="153">
        <v>0</v>
      </c>
      <c r="AA267" s="153">
        <v>0</v>
      </c>
      <c r="AB267" s="153">
        <v>0</v>
      </c>
      <c r="AC267" s="153">
        <v>0</v>
      </c>
      <c r="AD267" s="153">
        <v>0</v>
      </c>
      <c r="AE267" s="153">
        <v>0</v>
      </c>
      <c r="AF267" s="153">
        <v>0</v>
      </c>
      <c r="AG267" s="153">
        <v>0</v>
      </c>
      <c r="AH267" s="153">
        <v>0</v>
      </c>
      <c r="AI267" s="153">
        <v>0</v>
      </c>
      <c r="AJ267" s="153">
        <v>0</v>
      </c>
      <c r="AK267" s="153">
        <v>0</v>
      </c>
      <c r="AL267" s="153">
        <v>0</v>
      </c>
      <c r="AM267" s="153">
        <v>0</v>
      </c>
      <c r="AN267" s="153">
        <v>0</v>
      </c>
      <c r="AO267" s="153">
        <v>0</v>
      </c>
      <c r="AP267" s="153">
        <v>0</v>
      </c>
      <c r="AQ267" s="153">
        <v>0</v>
      </c>
      <c r="AR267" s="153">
        <v>0</v>
      </c>
      <c r="AS267" s="153">
        <v>0</v>
      </c>
      <c r="AT267" s="153">
        <v>0</v>
      </c>
      <c r="AU267" s="153">
        <v>0</v>
      </c>
      <c r="AV267" s="153">
        <v>0</v>
      </c>
      <c r="AW267" s="153">
        <v>0</v>
      </c>
      <c r="AX267" s="153">
        <v>0</v>
      </c>
      <c r="AY267" s="153">
        <v>0</v>
      </c>
      <c r="AZ267" s="153">
        <v>0</v>
      </c>
      <c r="BA267" s="153">
        <v>0</v>
      </c>
      <c r="BB267" s="153">
        <v>0</v>
      </c>
      <c r="BC267" s="153">
        <v>0</v>
      </c>
    </row>
    <row r="268" spans="1:55" ht="19.5" customHeight="1" x14ac:dyDescent="0.25">
      <c r="A268" s="18"/>
      <c r="B268" s="131" t="s">
        <v>1757</v>
      </c>
      <c r="C268" s="132" t="s">
        <v>1758</v>
      </c>
      <c r="D268" s="133" t="s">
        <v>8</v>
      </c>
      <c r="E268" s="153">
        <v>0</v>
      </c>
      <c r="F268" s="153">
        <v>0</v>
      </c>
      <c r="G268" s="153">
        <v>0</v>
      </c>
      <c r="H268" s="153">
        <v>0</v>
      </c>
      <c r="I268" s="153">
        <v>0</v>
      </c>
      <c r="J268" s="153">
        <v>0</v>
      </c>
      <c r="K268" s="153">
        <v>0</v>
      </c>
      <c r="L268" s="153">
        <v>0</v>
      </c>
      <c r="M268" s="153">
        <v>0</v>
      </c>
      <c r="N268" s="153">
        <v>0</v>
      </c>
      <c r="O268" s="153">
        <v>0</v>
      </c>
      <c r="P268" s="153">
        <v>0</v>
      </c>
      <c r="Q268" s="153">
        <v>0</v>
      </c>
      <c r="R268" s="153">
        <v>0</v>
      </c>
      <c r="S268" s="153">
        <v>0</v>
      </c>
      <c r="T268" s="153">
        <v>0</v>
      </c>
      <c r="U268" s="153">
        <v>0</v>
      </c>
      <c r="V268" s="153">
        <v>0</v>
      </c>
      <c r="W268" s="153">
        <v>0</v>
      </c>
      <c r="X268" s="153">
        <v>0</v>
      </c>
      <c r="Y268" s="153">
        <v>0</v>
      </c>
      <c r="Z268" s="153">
        <v>0</v>
      </c>
      <c r="AA268" s="153">
        <v>0</v>
      </c>
      <c r="AB268" s="153">
        <v>0</v>
      </c>
      <c r="AC268" s="153">
        <v>0</v>
      </c>
      <c r="AD268" s="153">
        <v>0</v>
      </c>
      <c r="AE268" s="153">
        <v>0</v>
      </c>
      <c r="AF268" s="153">
        <v>0</v>
      </c>
      <c r="AG268" s="153">
        <v>0</v>
      </c>
      <c r="AH268" s="153">
        <v>0</v>
      </c>
      <c r="AI268" s="153">
        <v>0</v>
      </c>
      <c r="AJ268" s="153">
        <v>0</v>
      </c>
      <c r="AK268" s="153">
        <v>0</v>
      </c>
      <c r="AL268" s="153">
        <v>0</v>
      </c>
      <c r="AM268" s="153">
        <v>0</v>
      </c>
      <c r="AN268" s="153">
        <v>0</v>
      </c>
      <c r="AO268" s="153">
        <v>0</v>
      </c>
      <c r="AP268" s="153">
        <v>0</v>
      </c>
      <c r="AQ268" s="153">
        <v>0</v>
      </c>
      <c r="AR268" s="153">
        <v>0</v>
      </c>
      <c r="AS268" s="153">
        <v>0</v>
      </c>
      <c r="AT268" s="153">
        <v>0</v>
      </c>
      <c r="AU268" s="153">
        <v>0</v>
      </c>
      <c r="AV268" s="153">
        <v>0</v>
      </c>
      <c r="AW268" s="153">
        <v>0</v>
      </c>
      <c r="AX268" s="153">
        <v>0</v>
      </c>
      <c r="AY268" s="153">
        <v>0</v>
      </c>
      <c r="AZ268" s="153">
        <v>0</v>
      </c>
      <c r="BA268" s="153">
        <v>0</v>
      </c>
      <c r="BB268" s="153">
        <v>0</v>
      </c>
      <c r="BC268" s="153">
        <v>0</v>
      </c>
    </row>
    <row r="269" spans="1:55" ht="19.5" customHeight="1" x14ac:dyDescent="0.25">
      <c r="A269" s="18"/>
      <c r="B269" s="131" t="s">
        <v>321</v>
      </c>
      <c r="C269" s="132" t="s">
        <v>322</v>
      </c>
      <c r="D269" s="133" t="s">
        <v>8</v>
      </c>
      <c r="E269" s="134">
        <f t="shared" ref="E269" si="169">SUM(E270,E271)</f>
        <v>1031.6004550849236</v>
      </c>
      <c r="F269" s="134">
        <f t="shared" ref="F269:AB269" si="170">SUM(F270,F271)</f>
        <v>167.13543827999999</v>
      </c>
      <c r="G269" s="134">
        <f t="shared" si="170"/>
        <v>0</v>
      </c>
      <c r="H269" s="134">
        <f t="shared" si="170"/>
        <v>0</v>
      </c>
      <c r="I269" s="134">
        <f t="shared" si="170"/>
        <v>0</v>
      </c>
      <c r="J269" s="134">
        <f t="shared" si="170"/>
        <v>0</v>
      </c>
      <c r="K269" s="134">
        <f t="shared" si="170"/>
        <v>0</v>
      </c>
      <c r="L269" s="134">
        <f t="shared" si="170"/>
        <v>0</v>
      </c>
      <c r="M269" s="134">
        <f t="shared" si="170"/>
        <v>0</v>
      </c>
      <c r="N269" s="134">
        <f t="shared" si="170"/>
        <v>0</v>
      </c>
      <c r="O269" s="134">
        <f t="shared" si="170"/>
        <v>9</v>
      </c>
      <c r="P269" s="134">
        <f t="shared" ref="P269" si="171">SUM(P270,P271)</f>
        <v>32.236086999999998</v>
      </c>
      <c r="Q269" s="134">
        <f t="shared" si="170"/>
        <v>0</v>
      </c>
      <c r="R269" s="134">
        <f t="shared" si="170"/>
        <v>0</v>
      </c>
      <c r="S269" s="134">
        <f t="shared" si="170"/>
        <v>0</v>
      </c>
      <c r="T269" s="134">
        <f t="shared" si="170"/>
        <v>0</v>
      </c>
      <c r="U269" s="134">
        <f t="shared" si="170"/>
        <v>0</v>
      </c>
      <c r="V269" s="134">
        <f t="shared" si="170"/>
        <v>0</v>
      </c>
      <c r="W269" s="134">
        <f t="shared" si="170"/>
        <v>0</v>
      </c>
      <c r="X269" s="134">
        <f t="shared" si="170"/>
        <v>0</v>
      </c>
      <c r="Y269" s="134">
        <f t="shared" si="170"/>
        <v>4</v>
      </c>
      <c r="Z269" s="134">
        <f t="shared" ref="Z269" si="172">SUM(Z270,Z271)</f>
        <v>134.89935128000002</v>
      </c>
      <c r="AA269" s="134">
        <f t="shared" si="170"/>
        <v>0</v>
      </c>
      <c r="AB269" s="134">
        <f t="shared" si="170"/>
        <v>0</v>
      </c>
      <c r="AC269" s="134">
        <f t="shared" ref="AC269:BC269" si="173">SUM(AC270,AC271)</f>
        <v>0</v>
      </c>
      <c r="AD269" s="134">
        <f t="shared" si="173"/>
        <v>0</v>
      </c>
      <c r="AE269" s="134">
        <f t="shared" si="173"/>
        <v>0</v>
      </c>
      <c r="AF269" s="134">
        <f t="shared" si="173"/>
        <v>0</v>
      </c>
      <c r="AG269" s="134">
        <f t="shared" si="173"/>
        <v>0</v>
      </c>
      <c r="AH269" s="134">
        <f t="shared" si="173"/>
        <v>0</v>
      </c>
      <c r="AI269" s="134">
        <f t="shared" si="173"/>
        <v>5</v>
      </c>
      <c r="AJ269" s="134">
        <f t="shared" si="173"/>
        <v>0</v>
      </c>
      <c r="AK269" s="134">
        <f t="shared" si="173"/>
        <v>0</v>
      </c>
      <c r="AL269" s="134">
        <f t="shared" si="173"/>
        <v>0</v>
      </c>
      <c r="AM269" s="134">
        <f t="shared" si="173"/>
        <v>0</v>
      </c>
      <c r="AN269" s="134">
        <f t="shared" si="173"/>
        <v>0</v>
      </c>
      <c r="AO269" s="134">
        <f t="shared" si="173"/>
        <v>0</v>
      </c>
      <c r="AP269" s="134">
        <f t="shared" si="173"/>
        <v>0</v>
      </c>
      <c r="AQ269" s="134">
        <f t="shared" si="173"/>
        <v>0</v>
      </c>
      <c r="AR269" s="134">
        <f t="shared" si="173"/>
        <v>0</v>
      </c>
      <c r="AS269" s="134">
        <f t="shared" si="173"/>
        <v>0</v>
      </c>
      <c r="AT269" s="134">
        <f t="shared" ref="AT269" si="174">SUM(AT270,AT271)</f>
        <v>0</v>
      </c>
      <c r="AU269" s="134">
        <f t="shared" si="173"/>
        <v>0</v>
      </c>
      <c r="AV269" s="134">
        <f t="shared" si="173"/>
        <v>0</v>
      </c>
      <c r="AW269" s="134">
        <f t="shared" si="173"/>
        <v>0</v>
      </c>
      <c r="AX269" s="134">
        <f t="shared" si="173"/>
        <v>0</v>
      </c>
      <c r="AY269" s="134">
        <f t="shared" si="173"/>
        <v>0</v>
      </c>
      <c r="AZ269" s="134">
        <f t="shared" si="173"/>
        <v>0</v>
      </c>
      <c r="BA269" s="134">
        <f t="shared" si="173"/>
        <v>0</v>
      </c>
      <c r="BB269" s="134">
        <f t="shared" si="173"/>
        <v>0</v>
      </c>
      <c r="BC269" s="134">
        <f t="shared" si="173"/>
        <v>0</v>
      </c>
    </row>
    <row r="270" spans="1:55" ht="19.5" customHeight="1" x14ac:dyDescent="0.25">
      <c r="A270" s="18"/>
      <c r="B270" s="131" t="s">
        <v>323</v>
      </c>
      <c r="C270" s="132" t="s">
        <v>324</v>
      </c>
      <c r="D270" s="133" t="s">
        <v>8</v>
      </c>
      <c r="E270" s="153">
        <v>0</v>
      </c>
      <c r="F270" s="153">
        <v>0</v>
      </c>
      <c r="G270" s="153">
        <v>0</v>
      </c>
      <c r="H270" s="153">
        <v>0</v>
      </c>
      <c r="I270" s="153">
        <v>0</v>
      </c>
      <c r="J270" s="153">
        <v>0</v>
      </c>
      <c r="K270" s="153">
        <v>0</v>
      </c>
      <c r="L270" s="153">
        <v>0</v>
      </c>
      <c r="M270" s="153">
        <v>0</v>
      </c>
      <c r="N270" s="153">
        <v>0</v>
      </c>
      <c r="O270" s="153">
        <v>0</v>
      </c>
      <c r="P270" s="153">
        <v>0</v>
      </c>
      <c r="Q270" s="153">
        <v>0</v>
      </c>
      <c r="R270" s="153">
        <v>0</v>
      </c>
      <c r="S270" s="153">
        <v>0</v>
      </c>
      <c r="T270" s="153">
        <v>0</v>
      </c>
      <c r="U270" s="153">
        <v>0</v>
      </c>
      <c r="V270" s="153">
        <v>0</v>
      </c>
      <c r="W270" s="153">
        <v>0</v>
      </c>
      <c r="X270" s="153">
        <v>0</v>
      </c>
      <c r="Y270" s="153">
        <v>0</v>
      </c>
      <c r="Z270" s="153">
        <v>0</v>
      </c>
      <c r="AA270" s="153">
        <v>0</v>
      </c>
      <c r="AB270" s="153">
        <v>0</v>
      </c>
      <c r="AC270" s="153">
        <v>0</v>
      </c>
      <c r="AD270" s="153">
        <v>0</v>
      </c>
      <c r="AE270" s="153">
        <v>0</v>
      </c>
      <c r="AF270" s="153">
        <v>0</v>
      </c>
      <c r="AG270" s="153">
        <v>0</v>
      </c>
      <c r="AH270" s="153">
        <v>0</v>
      </c>
      <c r="AI270" s="153">
        <v>0</v>
      </c>
      <c r="AJ270" s="153">
        <v>0</v>
      </c>
      <c r="AK270" s="153">
        <v>0</v>
      </c>
      <c r="AL270" s="153">
        <v>0</v>
      </c>
      <c r="AM270" s="153">
        <v>0</v>
      </c>
      <c r="AN270" s="153">
        <v>0</v>
      </c>
      <c r="AO270" s="153">
        <v>0</v>
      </c>
      <c r="AP270" s="153">
        <v>0</v>
      </c>
      <c r="AQ270" s="153">
        <v>0</v>
      </c>
      <c r="AR270" s="153">
        <v>0</v>
      </c>
      <c r="AS270" s="153">
        <v>0</v>
      </c>
      <c r="AT270" s="153">
        <v>0</v>
      </c>
      <c r="AU270" s="153">
        <v>0</v>
      </c>
      <c r="AV270" s="153">
        <v>0</v>
      </c>
      <c r="AW270" s="153">
        <v>0</v>
      </c>
      <c r="AX270" s="153">
        <v>0</v>
      </c>
      <c r="AY270" s="153">
        <v>0</v>
      </c>
      <c r="AZ270" s="153">
        <v>0</v>
      </c>
      <c r="BA270" s="153">
        <v>0</v>
      </c>
      <c r="BB270" s="153">
        <v>0</v>
      </c>
      <c r="BC270" s="153">
        <v>0</v>
      </c>
    </row>
    <row r="271" spans="1:55" ht="19.5" customHeight="1" x14ac:dyDescent="0.25">
      <c r="A271" s="18"/>
      <c r="B271" s="131" t="s">
        <v>325</v>
      </c>
      <c r="C271" s="132" t="s">
        <v>326</v>
      </c>
      <c r="D271" s="133" t="s">
        <v>8</v>
      </c>
      <c r="E271" s="134">
        <f t="shared" ref="E271" si="175">SUM(E272:E288)</f>
        <v>1031.6004550849236</v>
      </c>
      <c r="F271" s="134">
        <f t="shared" ref="F271:AB271" si="176">SUM(F272:F288)</f>
        <v>167.13543827999999</v>
      </c>
      <c r="G271" s="134">
        <f t="shared" si="176"/>
        <v>0</v>
      </c>
      <c r="H271" s="134">
        <f t="shared" si="176"/>
        <v>0</v>
      </c>
      <c r="I271" s="134">
        <f t="shared" si="176"/>
        <v>0</v>
      </c>
      <c r="J271" s="134">
        <f t="shared" si="176"/>
        <v>0</v>
      </c>
      <c r="K271" s="134">
        <f t="shared" si="176"/>
        <v>0</v>
      </c>
      <c r="L271" s="134">
        <f t="shared" si="176"/>
        <v>0</v>
      </c>
      <c r="M271" s="134">
        <f t="shared" si="176"/>
        <v>0</v>
      </c>
      <c r="N271" s="134">
        <f t="shared" si="176"/>
        <v>0</v>
      </c>
      <c r="O271" s="134">
        <f t="shared" si="176"/>
        <v>9</v>
      </c>
      <c r="P271" s="134">
        <f t="shared" ref="P271" si="177">SUM(P272:P288)</f>
        <v>32.236086999999998</v>
      </c>
      <c r="Q271" s="134">
        <f t="shared" si="176"/>
        <v>0</v>
      </c>
      <c r="R271" s="134">
        <f t="shared" si="176"/>
        <v>0</v>
      </c>
      <c r="S271" s="134">
        <f t="shared" si="176"/>
        <v>0</v>
      </c>
      <c r="T271" s="134">
        <f t="shared" si="176"/>
        <v>0</v>
      </c>
      <c r="U271" s="134">
        <f t="shared" si="176"/>
        <v>0</v>
      </c>
      <c r="V271" s="134">
        <f t="shared" si="176"/>
        <v>0</v>
      </c>
      <c r="W271" s="134">
        <f t="shared" si="176"/>
        <v>0</v>
      </c>
      <c r="X271" s="134">
        <f t="shared" si="176"/>
        <v>0</v>
      </c>
      <c r="Y271" s="134">
        <f t="shared" si="176"/>
        <v>4</v>
      </c>
      <c r="Z271" s="134">
        <f t="shared" ref="Z271" si="178">SUM(Z272:Z288)</f>
        <v>134.89935128000002</v>
      </c>
      <c r="AA271" s="134">
        <f t="shared" si="176"/>
        <v>0</v>
      </c>
      <c r="AB271" s="134">
        <f t="shared" si="176"/>
        <v>0</v>
      </c>
      <c r="AC271" s="134">
        <f t="shared" ref="AC271:BC271" si="179">SUM(AC272:AC288)</f>
        <v>0</v>
      </c>
      <c r="AD271" s="134">
        <f t="shared" si="179"/>
        <v>0</v>
      </c>
      <c r="AE271" s="134">
        <f t="shared" si="179"/>
        <v>0</v>
      </c>
      <c r="AF271" s="134">
        <f t="shared" si="179"/>
        <v>0</v>
      </c>
      <c r="AG271" s="134">
        <f t="shared" si="179"/>
        <v>0</v>
      </c>
      <c r="AH271" s="134">
        <f t="shared" si="179"/>
        <v>0</v>
      </c>
      <c r="AI271" s="134">
        <f t="shared" si="179"/>
        <v>5</v>
      </c>
      <c r="AJ271" s="134">
        <f t="shared" si="179"/>
        <v>0</v>
      </c>
      <c r="AK271" s="134">
        <f t="shared" si="179"/>
        <v>0</v>
      </c>
      <c r="AL271" s="134">
        <f t="shared" si="179"/>
        <v>0</v>
      </c>
      <c r="AM271" s="134">
        <f t="shared" si="179"/>
        <v>0</v>
      </c>
      <c r="AN271" s="134">
        <f t="shared" si="179"/>
        <v>0</v>
      </c>
      <c r="AO271" s="134">
        <f t="shared" si="179"/>
        <v>0</v>
      </c>
      <c r="AP271" s="134">
        <f t="shared" si="179"/>
        <v>0</v>
      </c>
      <c r="AQ271" s="134">
        <f t="shared" si="179"/>
        <v>0</v>
      </c>
      <c r="AR271" s="134">
        <f t="shared" si="179"/>
        <v>0</v>
      </c>
      <c r="AS271" s="134">
        <f t="shared" si="179"/>
        <v>0</v>
      </c>
      <c r="AT271" s="134">
        <f t="shared" ref="AT271" si="180">SUM(AT272:AT288)</f>
        <v>0</v>
      </c>
      <c r="AU271" s="134">
        <f t="shared" si="179"/>
        <v>0</v>
      </c>
      <c r="AV271" s="134">
        <f t="shared" si="179"/>
        <v>0</v>
      </c>
      <c r="AW271" s="134">
        <f t="shared" si="179"/>
        <v>0</v>
      </c>
      <c r="AX271" s="134">
        <f t="shared" si="179"/>
        <v>0</v>
      </c>
      <c r="AY271" s="134">
        <f t="shared" si="179"/>
        <v>0</v>
      </c>
      <c r="AZ271" s="134">
        <f t="shared" si="179"/>
        <v>0</v>
      </c>
      <c r="BA271" s="134">
        <f t="shared" si="179"/>
        <v>0</v>
      </c>
      <c r="BB271" s="134">
        <f t="shared" si="179"/>
        <v>0</v>
      </c>
      <c r="BC271" s="134">
        <f t="shared" si="179"/>
        <v>0</v>
      </c>
    </row>
    <row r="272" spans="1:55" ht="18.75" customHeight="1" x14ac:dyDescent="0.25">
      <c r="A272" s="18" t="s">
        <v>37</v>
      </c>
      <c r="B272" s="141" t="s">
        <v>325</v>
      </c>
      <c r="C272" s="142" t="s">
        <v>327</v>
      </c>
      <c r="D272" s="151" t="s">
        <v>328</v>
      </c>
      <c r="E272" s="145">
        <v>173.56884101301216</v>
      </c>
      <c r="F272" s="145">
        <f t="shared" ref="F272:F288" si="181">SUM(P272,Z272,AJ272)</f>
        <v>0</v>
      </c>
      <c r="G272" s="146">
        <v>0</v>
      </c>
      <c r="H272" s="146">
        <v>0</v>
      </c>
      <c r="I272" s="146">
        <v>0</v>
      </c>
      <c r="J272" s="146">
        <v>0</v>
      </c>
      <c r="K272" s="146">
        <v>0</v>
      </c>
      <c r="L272" s="146">
        <v>0</v>
      </c>
      <c r="M272" s="146">
        <v>0</v>
      </c>
      <c r="N272" s="147">
        <v>0</v>
      </c>
      <c r="O272" s="147">
        <v>0</v>
      </c>
      <c r="P272" s="145">
        <v>0</v>
      </c>
      <c r="Q272" s="148">
        <v>0</v>
      </c>
      <c r="R272" s="148">
        <v>0</v>
      </c>
      <c r="S272" s="148">
        <v>0</v>
      </c>
      <c r="T272" s="148">
        <v>0</v>
      </c>
      <c r="U272" s="148">
        <v>0</v>
      </c>
      <c r="V272" s="148">
        <v>0</v>
      </c>
      <c r="W272" s="148">
        <v>0</v>
      </c>
      <c r="X272" s="149">
        <v>0</v>
      </c>
      <c r="Y272" s="149">
        <v>0</v>
      </c>
      <c r="Z272" s="145">
        <v>0</v>
      </c>
      <c r="AA272" s="150">
        <v>0</v>
      </c>
      <c r="AB272" s="150">
        <v>0</v>
      </c>
      <c r="AC272" s="150">
        <v>0</v>
      </c>
      <c r="AD272" s="150">
        <v>0</v>
      </c>
      <c r="AE272" s="150">
        <v>0</v>
      </c>
      <c r="AF272" s="150">
        <v>0</v>
      </c>
      <c r="AG272" s="150">
        <v>0</v>
      </c>
      <c r="AH272" s="149">
        <v>0</v>
      </c>
      <c r="AI272" s="149">
        <v>0</v>
      </c>
      <c r="AJ272" s="145">
        <v>0</v>
      </c>
      <c r="AK272" s="148">
        <v>0</v>
      </c>
      <c r="AL272" s="148">
        <v>0</v>
      </c>
      <c r="AM272" s="148">
        <v>0</v>
      </c>
      <c r="AN272" s="148">
        <v>0</v>
      </c>
      <c r="AO272" s="148">
        <v>0</v>
      </c>
      <c r="AP272" s="148">
        <v>0</v>
      </c>
      <c r="AQ272" s="148">
        <v>0</v>
      </c>
      <c r="AR272" s="149">
        <v>0</v>
      </c>
      <c r="AS272" s="149">
        <v>0</v>
      </c>
      <c r="AT272" s="145">
        <v>0</v>
      </c>
      <c r="AU272" s="148">
        <v>0</v>
      </c>
      <c r="AV272" s="148">
        <v>0</v>
      </c>
      <c r="AW272" s="148">
        <v>0</v>
      </c>
      <c r="AX272" s="148">
        <v>0</v>
      </c>
      <c r="AY272" s="148">
        <v>0</v>
      </c>
      <c r="AZ272" s="148">
        <v>0</v>
      </c>
      <c r="BA272" s="148">
        <v>0</v>
      </c>
      <c r="BB272" s="149">
        <v>0</v>
      </c>
      <c r="BC272" s="149">
        <v>0</v>
      </c>
    </row>
    <row r="273" spans="1:55" ht="18.75" customHeight="1" x14ac:dyDescent="0.25">
      <c r="A273" s="18" t="s">
        <v>1716</v>
      </c>
      <c r="B273" s="141" t="s">
        <v>325</v>
      </c>
      <c r="C273" s="142" t="s">
        <v>329</v>
      </c>
      <c r="D273" s="151" t="s">
        <v>330</v>
      </c>
      <c r="E273" s="145">
        <v>151.81985559335865</v>
      </c>
      <c r="F273" s="145">
        <f t="shared" si="181"/>
        <v>34.17217325</v>
      </c>
      <c r="G273" s="146">
        <v>0</v>
      </c>
      <c r="H273" s="146">
        <v>0</v>
      </c>
      <c r="I273" s="146">
        <v>0</v>
      </c>
      <c r="J273" s="146">
        <v>0</v>
      </c>
      <c r="K273" s="146">
        <v>0</v>
      </c>
      <c r="L273" s="146">
        <v>0</v>
      </c>
      <c r="M273" s="146">
        <v>0</v>
      </c>
      <c r="N273" s="147">
        <v>0</v>
      </c>
      <c r="O273" s="147">
        <v>1</v>
      </c>
      <c r="P273" s="145">
        <v>0</v>
      </c>
      <c r="Q273" s="148">
        <v>0</v>
      </c>
      <c r="R273" s="148">
        <v>0</v>
      </c>
      <c r="S273" s="148">
        <v>0</v>
      </c>
      <c r="T273" s="148">
        <v>0</v>
      </c>
      <c r="U273" s="148">
        <v>0</v>
      </c>
      <c r="V273" s="148">
        <v>0</v>
      </c>
      <c r="W273" s="148">
        <v>0</v>
      </c>
      <c r="X273" s="149">
        <v>0</v>
      </c>
      <c r="Y273" s="149">
        <v>0</v>
      </c>
      <c r="Z273" s="145">
        <v>34.17217325</v>
      </c>
      <c r="AA273" s="150">
        <v>0</v>
      </c>
      <c r="AB273" s="150">
        <v>0</v>
      </c>
      <c r="AC273" s="150">
        <v>0</v>
      </c>
      <c r="AD273" s="150">
        <v>0</v>
      </c>
      <c r="AE273" s="150">
        <v>0</v>
      </c>
      <c r="AF273" s="150">
        <v>0</v>
      </c>
      <c r="AG273" s="150">
        <v>0</v>
      </c>
      <c r="AH273" s="149">
        <v>0</v>
      </c>
      <c r="AI273" s="149">
        <v>1</v>
      </c>
      <c r="AJ273" s="145">
        <v>0</v>
      </c>
      <c r="AK273" s="148">
        <v>0</v>
      </c>
      <c r="AL273" s="148">
        <v>0</v>
      </c>
      <c r="AM273" s="148">
        <v>0</v>
      </c>
      <c r="AN273" s="148">
        <v>0</v>
      </c>
      <c r="AO273" s="148">
        <v>0</v>
      </c>
      <c r="AP273" s="148">
        <v>0</v>
      </c>
      <c r="AQ273" s="148">
        <v>0</v>
      </c>
      <c r="AR273" s="149">
        <v>0</v>
      </c>
      <c r="AS273" s="149">
        <v>0</v>
      </c>
      <c r="AT273" s="145">
        <v>0</v>
      </c>
      <c r="AU273" s="148">
        <v>0</v>
      </c>
      <c r="AV273" s="148">
        <v>0</v>
      </c>
      <c r="AW273" s="148">
        <v>0</v>
      </c>
      <c r="AX273" s="148">
        <v>0</v>
      </c>
      <c r="AY273" s="148">
        <v>0</v>
      </c>
      <c r="AZ273" s="148">
        <v>0</v>
      </c>
      <c r="BA273" s="148">
        <v>0</v>
      </c>
      <c r="BB273" s="149">
        <v>0</v>
      </c>
      <c r="BC273" s="149">
        <v>0</v>
      </c>
    </row>
    <row r="274" spans="1:55" ht="18.75" customHeight="1" x14ac:dyDescent="0.25">
      <c r="A274" s="18" t="s">
        <v>37</v>
      </c>
      <c r="B274" s="141" t="s">
        <v>325</v>
      </c>
      <c r="C274" s="142" t="s">
        <v>331</v>
      </c>
      <c r="D274" s="151" t="s">
        <v>332</v>
      </c>
      <c r="E274" s="145">
        <v>86.848360086757936</v>
      </c>
      <c r="F274" s="145">
        <f t="shared" si="181"/>
        <v>0</v>
      </c>
      <c r="G274" s="146">
        <v>0</v>
      </c>
      <c r="H274" s="146">
        <v>0</v>
      </c>
      <c r="I274" s="146">
        <v>0</v>
      </c>
      <c r="J274" s="146">
        <v>0</v>
      </c>
      <c r="K274" s="146">
        <v>0</v>
      </c>
      <c r="L274" s="146">
        <v>0</v>
      </c>
      <c r="M274" s="146">
        <v>0</v>
      </c>
      <c r="N274" s="147">
        <v>0</v>
      </c>
      <c r="O274" s="147">
        <v>0</v>
      </c>
      <c r="P274" s="145">
        <v>0</v>
      </c>
      <c r="Q274" s="148">
        <v>0</v>
      </c>
      <c r="R274" s="148">
        <v>0</v>
      </c>
      <c r="S274" s="148">
        <v>0</v>
      </c>
      <c r="T274" s="148">
        <v>0</v>
      </c>
      <c r="U274" s="148">
        <v>0</v>
      </c>
      <c r="V274" s="148">
        <v>0</v>
      </c>
      <c r="W274" s="148">
        <v>0</v>
      </c>
      <c r="X274" s="149">
        <v>0</v>
      </c>
      <c r="Y274" s="149">
        <v>0</v>
      </c>
      <c r="Z274" s="145">
        <v>0</v>
      </c>
      <c r="AA274" s="150">
        <v>0</v>
      </c>
      <c r="AB274" s="150">
        <v>0</v>
      </c>
      <c r="AC274" s="150">
        <v>0</v>
      </c>
      <c r="AD274" s="150">
        <v>0</v>
      </c>
      <c r="AE274" s="150">
        <v>0</v>
      </c>
      <c r="AF274" s="150">
        <v>0</v>
      </c>
      <c r="AG274" s="150">
        <v>0</v>
      </c>
      <c r="AH274" s="149">
        <v>0</v>
      </c>
      <c r="AI274" s="149">
        <v>0</v>
      </c>
      <c r="AJ274" s="145">
        <v>0</v>
      </c>
      <c r="AK274" s="148">
        <v>0</v>
      </c>
      <c r="AL274" s="148">
        <v>0</v>
      </c>
      <c r="AM274" s="148">
        <v>0</v>
      </c>
      <c r="AN274" s="148">
        <v>0</v>
      </c>
      <c r="AO274" s="148">
        <v>0</v>
      </c>
      <c r="AP274" s="148">
        <v>0</v>
      </c>
      <c r="AQ274" s="148">
        <v>0</v>
      </c>
      <c r="AR274" s="149">
        <v>0</v>
      </c>
      <c r="AS274" s="149">
        <v>0</v>
      </c>
      <c r="AT274" s="145">
        <v>0</v>
      </c>
      <c r="AU274" s="148">
        <v>0</v>
      </c>
      <c r="AV274" s="148">
        <v>0</v>
      </c>
      <c r="AW274" s="148">
        <v>0</v>
      </c>
      <c r="AX274" s="148">
        <v>0</v>
      </c>
      <c r="AY274" s="148">
        <v>0</v>
      </c>
      <c r="AZ274" s="148">
        <v>0</v>
      </c>
      <c r="BA274" s="148">
        <v>0</v>
      </c>
      <c r="BB274" s="149">
        <v>0</v>
      </c>
      <c r="BC274" s="149">
        <v>0</v>
      </c>
    </row>
    <row r="275" spans="1:55" ht="18.75" customHeight="1" x14ac:dyDescent="0.25">
      <c r="A275" s="18" t="s">
        <v>37</v>
      </c>
      <c r="B275" s="141" t="s">
        <v>325</v>
      </c>
      <c r="C275" s="142" t="s">
        <v>333</v>
      </c>
      <c r="D275" s="151" t="s">
        <v>334</v>
      </c>
      <c r="E275" s="145">
        <v>47.137402001338295</v>
      </c>
      <c r="F275" s="145">
        <f t="shared" si="181"/>
        <v>0</v>
      </c>
      <c r="G275" s="146">
        <v>0</v>
      </c>
      <c r="H275" s="146">
        <v>0</v>
      </c>
      <c r="I275" s="146">
        <v>0</v>
      </c>
      <c r="J275" s="146">
        <v>0</v>
      </c>
      <c r="K275" s="146">
        <v>0</v>
      </c>
      <c r="L275" s="146">
        <v>0</v>
      </c>
      <c r="M275" s="146">
        <v>0</v>
      </c>
      <c r="N275" s="147">
        <v>0</v>
      </c>
      <c r="O275" s="147">
        <v>0</v>
      </c>
      <c r="P275" s="145">
        <v>0</v>
      </c>
      <c r="Q275" s="148">
        <v>0</v>
      </c>
      <c r="R275" s="148">
        <v>0</v>
      </c>
      <c r="S275" s="148">
        <v>0</v>
      </c>
      <c r="T275" s="148">
        <v>0</v>
      </c>
      <c r="U275" s="148">
        <v>0</v>
      </c>
      <c r="V275" s="148">
        <v>0</v>
      </c>
      <c r="W275" s="148">
        <v>0</v>
      </c>
      <c r="X275" s="149">
        <v>0</v>
      </c>
      <c r="Y275" s="149">
        <v>0</v>
      </c>
      <c r="Z275" s="145">
        <v>0</v>
      </c>
      <c r="AA275" s="150">
        <v>0</v>
      </c>
      <c r="AB275" s="150">
        <v>0</v>
      </c>
      <c r="AC275" s="150">
        <v>0</v>
      </c>
      <c r="AD275" s="150">
        <v>0</v>
      </c>
      <c r="AE275" s="150">
        <v>0</v>
      </c>
      <c r="AF275" s="150">
        <v>0</v>
      </c>
      <c r="AG275" s="150">
        <v>0</v>
      </c>
      <c r="AH275" s="149">
        <v>0</v>
      </c>
      <c r="AI275" s="149">
        <v>0</v>
      </c>
      <c r="AJ275" s="145">
        <v>0</v>
      </c>
      <c r="AK275" s="148">
        <v>0</v>
      </c>
      <c r="AL275" s="148">
        <v>0</v>
      </c>
      <c r="AM275" s="148">
        <v>0</v>
      </c>
      <c r="AN275" s="148">
        <v>0</v>
      </c>
      <c r="AO275" s="148">
        <v>0</v>
      </c>
      <c r="AP275" s="148">
        <v>0</v>
      </c>
      <c r="AQ275" s="148">
        <v>0</v>
      </c>
      <c r="AR275" s="149">
        <v>0</v>
      </c>
      <c r="AS275" s="149">
        <v>0</v>
      </c>
      <c r="AT275" s="145">
        <v>0</v>
      </c>
      <c r="AU275" s="148">
        <v>0</v>
      </c>
      <c r="AV275" s="148">
        <v>0</v>
      </c>
      <c r="AW275" s="148">
        <v>0</v>
      </c>
      <c r="AX275" s="148">
        <v>0</v>
      </c>
      <c r="AY275" s="148">
        <v>0</v>
      </c>
      <c r="AZ275" s="148">
        <v>0</v>
      </c>
      <c r="BA275" s="148">
        <v>0</v>
      </c>
      <c r="BB275" s="149">
        <v>0</v>
      </c>
      <c r="BC275" s="149">
        <v>0</v>
      </c>
    </row>
    <row r="276" spans="1:55" ht="18.75" customHeight="1" x14ac:dyDescent="0.25">
      <c r="A276" s="18" t="s">
        <v>37</v>
      </c>
      <c r="B276" s="141" t="s">
        <v>325</v>
      </c>
      <c r="C276" s="142" t="s">
        <v>335</v>
      </c>
      <c r="D276" s="151" t="s">
        <v>336</v>
      </c>
      <c r="E276" s="145">
        <v>83.853654904289968</v>
      </c>
      <c r="F276" s="145">
        <f t="shared" si="181"/>
        <v>0</v>
      </c>
      <c r="G276" s="146">
        <v>0</v>
      </c>
      <c r="H276" s="146">
        <v>0</v>
      </c>
      <c r="I276" s="146">
        <v>0</v>
      </c>
      <c r="J276" s="146">
        <v>0</v>
      </c>
      <c r="K276" s="146">
        <v>0</v>
      </c>
      <c r="L276" s="146">
        <v>0</v>
      </c>
      <c r="M276" s="146">
        <v>0</v>
      </c>
      <c r="N276" s="147">
        <v>0</v>
      </c>
      <c r="O276" s="147">
        <v>0</v>
      </c>
      <c r="P276" s="145">
        <v>0</v>
      </c>
      <c r="Q276" s="148">
        <v>0</v>
      </c>
      <c r="R276" s="148">
        <v>0</v>
      </c>
      <c r="S276" s="148">
        <v>0</v>
      </c>
      <c r="T276" s="148">
        <v>0</v>
      </c>
      <c r="U276" s="148">
        <v>0</v>
      </c>
      <c r="V276" s="148">
        <v>0</v>
      </c>
      <c r="W276" s="148">
        <v>0</v>
      </c>
      <c r="X276" s="149">
        <v>0</v>
      </c>
      <c r="Y276" s="149">
        <v>0</v>
      </c>
      <c r="Z276" s="145">
        <v>0</v>
      </c>
      <c r="AA276" s="150">
        <v>0</v>
      </c>
      <c r="AB276" s="150">
        <v>0</v>
      </c>
      <c r="AC276" s="150">
        <v>0</v>
      </c>
      <c r="AD276" s="150">
        <v>0</v>
      </c>
      <c r="AE276" s="150">
        <v>0</v>
      </c>
      <c r="AF276" s="150">
        <v>0</v>
      </c>
      <c r="AG276" s="150">
        <v>0</v>
      </c>
      <c r="AH276" s="149">
        <v>0</v>
      </c>
      <c r="AI276" s="149">
        <v>0</v>
      </c>
      <c r="AJ276" s="145">
        <v>0</v>
      </c>
      <c r="AK276" s="148">
        <v>0</v>
      </c>
      <c r="AL276" s="148">
        <v>0</v>
      </c>
      <c r="AM276" s="148">
        <v>0</v>
      </c>
      <c r="AN276" s="148">
        <v>0</v>
      </c>
      <c r="AO276" s="148">
        <v>0</v>
      </c>
      <c r="AP276" s="148">
        <v>0</v>
      </c>
      <c r="AQ276" s="148">
        <v>0</v>
      </c>
      <c r="AR276" s="149">
        <v>0</v>
      </c>
      <c r="AS276" s="149">
        <v>0</v>
      </c>
      <c r="AT276" s="145">
        <v>0</v>
      </c>
      <c r="AU276" s="148">
        <v>0</v>
      </c>
      <c r="AV276" s="148">
        <v>0</v>
      </c>
      <c r="AW276" s="148">
        <v>0</v>
      </c>
      <c r="AX276" s="148">
        <v>0</v>
      </c>
      <c r="AY276" s="148">
        <v>0</v>
      </c>
      <c r="AZ276" s="148">
        <v>0</v>
      </c>
      <c r="BA276" s="148">
        <v>0</v>
      </c>
      <c r="BB276" s="149">
        <v>0</v>
      </c>
      <c r="BC276" s="149">
        <v>0</v>
      </c>
    </row>
    <row r="277" spans="1:55" ht="18.75" customHeight="1" x14ac:dyDescent="0.25">
      <c r="A277" s="18" t="s">
        <v>37</v>
      </c>
      <c r="B277" s="141" t="s">
        <v>325</v>
      </c>
      <c r="C277" s="142" t="s">
        <v>337</v>
      </c>
      <c r="D277" s="151" t="s">
        <v>338</v>
      </c>
      <c r="E277" s="145">
        <v>90.651667677217674</v>
      </c>
      <c r="F277" s="145">
        <f t="shared" si="181"/>
        <v>0</v>
      </c>
      <c r="G277" s="146">
        <v>0</v>
      </c>
      <c r="H277" s="146">
        <v>0</v>
      </c>
      <c r="I277" s="146">
        <v>0</v>
      </c>
      <c r="J277" s="146">
        <v>0</v>
      </c>
      <c r="K277" s="146">
        <v>0</v>
      </c>
      <c r="L277" s="146">
        <v>0</v>
      </c>
      <c r="M277" s="146">
        <v>0</v>
      </c>
      <c r="N277" s="147">
        <v>0</v>
      </c>
      <c r="O277" s="147">
        <v>0</v>
      </c>
      <c r="P277" s="145">
        <v>0</v>
      </c>
      <c r="Q277" s="148">
        <v>0</v>
      </c>
      <c r="R277" s="148">
        <v>0</v>
      </c>
      <c r="S277" s="148">
        <v>0</v>
      </c>
      <c r="T277" s="148">
        <v>0</v>
      </c>
      <c r="U277" s="148">
        <v>0</v>
      </c>
      <c r="V277" s="148">
        <v>0</v>
      </c>
      <c r="W277" s="148">
        <v>0</v>
      </c>
      <c r="X277" s="149">
        <v>0</v>
      </c>
      <c r="Y277" s="149">
        <v>0</v>
      </c>
      <c r="Z277" s="145">
        <v>0</v>
      </c>
      <c r="AA277" s="150">
        <v>0</v>
      </c>
      <c r="AB277" s="150">
        <v>0</v>
      </c>
      <c r="AC277" s="150">
        <v>0</v>
      </c>
      <c r="AD277" s="150">
        <v>0</v>
      </c>
      <c r="AE277" s="150">
        <v>0</v>
      </c>
      <c r="AF277" s="150">
        <v>0</v>
      </c>
      <c r="AG277" s="150">
        <v>0</v>
      </c>
      <c r="AH277" s="149">
        <v>0</v>
      </c>
      <c r="AI277" s="149">
        <v>0</v>
      </c>
      <c r="AJ277" s="145">
        <v>0</v>
      </c>
      <c r="AK277" s="148">
        <v>0</v>
      </c>
      <c r="AL277" s="148">
        <v>0</v>
      </c>
      <c r="AM277" s="148">
        <v>0</v>
      </c>
      <c r="AN277" s="148">
        <v>0</v>
      </c>
      <c r="AO277" s="148">
        <v>0</v>
      </c>
      <c r="AP277" s="148">
        <v>0</v>
      </c>
      <c r="AQ277" s="148">
        <v>0</v>
      </c>
      <c r="AR277" s="149">
        <v>0</v>
      </c>
      <c r="AS277" s="149">
        <v>0</v>
      </c>
      <c r="AT277" s="145">
        <v>0</v>
      </c>
      <c r="AU277" s="148">
        <v>0</v>
      </c>
      <c r="AV277" s="148">
        <v>0</v>
      </c>
      <c r="AW277" s="148">
        <v>0</v>
      </c>
      <c r="AX277" s="148">
        <v>0</v>
      </c>
      <c r="AY277" s="148">
        <v>0</v>
      </c>
      <c r="AZ277" s="148">
        <v>0</v>
      </c>
      <c r="BA277" s="148">
        <v>0</v>
      </c>
      <c r="BB277" s="149">
        <v>0</v>
      </c>
      <c r="BC277" s="149">
        <v>0</v>
      </c>
    </row>
    <row r="278" spans="1:55" ht="18.75" customHeight="1" x14ac:dyDescent="0.25">
      <c r="A278" s="18" t="s">
        <v>37</v>
      </c>
      <c r="B278" s="141" t="s">
        <v>325</v>
      </c>
      <c r="C278" s="142" t="s">
        <v>339</v>
      </c>
      <c r="D278" s="151" t="s">
        <v>340</v>
      </c>
      <c r="E278" s="145">
        <v>105.29904849219187</v>
      </c>
      <c r="F278" s="145">
        <f t="shared" si="181"/>
        <v>0</v>
      </c>
      <c r="G278" s="146">
        <v>0</v>
      </c>
      <c r="H278" s="146">
        <v>0</v>
      </c>
      <c r="I278" s="146">
        <v>0</v>
      </c>
      <c r="J278" s="146">
        <v>0</v>
      </c>
      <c r="K278" s="146">
        <v>0</v>
      </c>
      <c r="L278" s="146">
        <v>0</v>
      </c>
      <c r="M278" s="146">
        <v>0</v>
      </c>
      <c r="N278" s="147">
        <v>0</v>
      </c>
      <c r="O278" s="147">
        <v>0</v>
      </c>
      <c r="P278" s="145">
        <v>0</v>
      </c>
      <c r="Q278" s="148">
        <v>0</v>
      </c>
      <c r="R278" s="148">
        <v>0</v>
      </c>
      <c r="S278" s="148">
        <v>0</v>
      </c>
      <c r="T278" s="148">
        <v>0</v>
      </c>
      <c r="U278" s="148">
        <v>0</v>
      </c>
      <c r="V278" s="148">
        <v>0</v>
      </c>
      <c r="W278" s="148">
        <v>0</v>
      </c>
      <c r="X278" s="149">
        <v>0</v>
      </c>
      <c r="Y278" s="149">
        <v>0</v>
      </c>
      <c r="Z278" s="145">
        <v>0</v>
      </c>
      <c r="AA278" s="150">
        <v>0</v>
      </c>
      <c r="AB278" s="150">
        <v>0</v>
      </c>
      <c r="AC278" s="150">
        <v>0</v>
      </c>
      <c r="AD278" s="150">
        <v>0</v>
      </c>
      <c r="AE278" s="150">
        <v>0</v>
      </c>
      <c r="AF278" s="150">
        <v>0</v>
      </c>
      <c r="AG278" s="150">
        <v>0</v>
      </c>
      <c r="AH278" s="149">
        <v>0</v>
      </c>
      <c r="AI278" s="149">
        <v>0</v>
      </c>
      <c r="AJ278" s="145">
        <v>0</v>
      </c>
      <c r="AK278" s="148">
        <v>0</v>
      </c>
      <c r="AL278" s="148">
        <v>0</v>
      </c>
      <c r="AM278" s="148">
        <v>0</v>
      </c>
      <c r="AN278" s="148">
        <v>0</v>
      </c>
      <c r="AO278" s="148">
        <v>0</v>
      </c>
      <c r="AP278" s="148">
        <v>0</v>
      </c>
      <c r="AQ278" s="148">
        <v>0</v>
      </c>
      <c r="AR278" s="149">
        <v>0</v>
      </c>
      <c r="AS278" s="149">
        <v>0</v>
      </c>
      <c r="AT278" s="145">
        <v>0</v>
      </c>
      <c r="AU278" s="148">
        <v>0</v>
      </c>
      <c r="AV278" s="148">
        <v>0</v>
      </c>
      <c r="AW278" s="148">
        <v>0</v>
      </c>
      <c r="AX278" s="148">
        <v>0</v>
      </c>
      <c r="AY278" s="148">
        <v>0</v>
      </c>
      <c r="AZ278" s="148">
        <v>0</v>
      </c>
      <c r="BA278" s="148">
        <v>0</v>
      </c>
      <c r="BB278" s="149">
        <v>0</v>
      </c>
      <c r="BC278" s="149">
        <v>0</v>
      </c>
    </row>
    <row r="279" spans="1:55" ht="18.75" customHeight="1" x14ac:dyDescent="0.25">
      <c r="A279" s="18" t="s">
        <v>37</v>
      </c>
      <c r="B279" s="141" t="s">
        <v>325</v>
      </c>
      <c r="C279" s="142" t="s">
        <v>341</v>
      </c>
      <c r="D279" s="151" t="s">
        <v>342</v>
      </c>
      <c r="E279" s="145">
        <v>90.652923814760186</v>
      </c>
      <c r="F279" s="145">
        <f t="shared" si="181"/>
        <v>0</v>
      </c>
      <c r="G279" s="146">
        <v>0</v>
      </c>
      <c r="H279" s="146">
        <v>0</v>
      </c>
      <c r="I279" s="146">
        <v>0</v>
      </c>
      <c r="J279" s="146">
        <v>0</v>
      </c>
      <c r="K279" s="146">
        <v>0</v>
      </c>
      <c r="L279" s="146">
        <v>0</v>
      </c>
      <c r="M279" s="146">
        <v>0</v>
      </c>
      <c r="N279" s="147">
        <v>0</v>
      </c>
      <c r="O279" s="147">
        <v>0</v>
      </c>
      <c r="P279" s="145">
        <v>0</v>
      </c>
      <c r="Q279" s="148">
        <v>0</v>
      </c>
      <c r="R279" s="148">
        <v>0</v>
      </c>
      <c r="S279" s="148">
        <v>0</v>
      </c>
      <c r="T279" s="148">
        <v>0</v>
      </c>
      <c r="U279" s="148">
        <v>0</v>
      </c>
      <c r="V279" s="148">
        <v>0</v>
      </c>
      <c r="W279" s="148">
        <v>0</v>
      </c>
      <c r="X279" s="149">
        <v>0</v>
      </c>
      <c r="Y279" s="149">
        <v>0</v>
      </c>
      <c r="Z279" s="145">
        <v>0</v>
      </c>
      <c r="AA279" s="150">
        <v>0</v>
      </c>
      <c r="AB279" s="150">
        <v>0</v>
      </c>
      <c r="AC279" s="150">
        <v>0</v>
      </c>
      <c r="AD279" s="150">
        <v>0</v>
      </c>
      <c r="AE279" s="150">
        <v>0</v>
      </c>
      <c r="AF279" s="150">
        <v>0</v>
      </c>
      <c r="AG279" s="150">
        <v>0</v>
      </c>
      <c r="AH279" s="149">
        <v>0</v>
      </c>
      <c r="AI279" s="149">
        <v>0</v>
      </c>
      <c r="AJ279" s="145">
        <v>0</v>
      </c>
      <c r="AK279" s="148">
        <v>0</v>
      </c>
      <c r="AL279" s="148">
        <v>0</v>
      </c>
      <c r="AM279" s="148">
        <v>0</v>
      </c>
      <c r="AN279" s="148">
        <v>0</v>
      </c>
      <c r="AO279" s="148">
        <v>0</v>
      </c>
      <c r="AP279" s="148">
        <v>0</v>
      </c>
      <c r="AQ279" s="148">
        <v>0</v>
      </c>
      <c r="AR279" s="149">
        <v>0</v>
      </c>
      <c r="AS279" s="149">
        <v>0</v>
      </c>
      <c r="AT279" s="145">
        <v>0</v>
      </c>
      <c r="AU279" s="148">
        <v>0</v>
      </c>
      <c r="AV279" s="148">
        <v>0</v>
      </c>
      <c r="AW279" s="148">
        <v>0</v>
      </c>
      <c r="AX279" s="148">
        <v>0</v>
      </c>
      <c r="AY279" s="148">
        <v>0</v>
      </c>
      <c r="AZ279" s="148">
        <v>0</v>
      </c>
      <c r="BA279" s="148">
        <v>0</v>
      </c>
      <c r="BB279" s="149">
        <v>0</v>
      </c>
      <c r="BC279" s="149">
        <v>0</v>
      </c>
    </row>
    <row r="280" spans="1:55" ht="18.75" customHeight="1" x14ac:dyDescent="0.25">
      <c r="A280" s="18" t="s">
        <v>37</v>
      </c>
      <c r="B280" s="141" t="s">
        <v>325</v>
      </c>
      <c r="C280" s="142" t="s">
        <v>615</v>
      </c>
      <c r="D280" s="151" t="s">
        <v>616</v>
      </c>
      <c r="E280" s="145" t="s">
        <v>0</v>
      </c>
      <c r="F280" s="145">
        <f t="shared" si="181"/>
        <v>0</v>
      </c>
      <c r="G280" s="146">
        <v>0</v>
      </c>
      <c r="H280" s="146">
        <v>0</v>
      </c>
      <c r="I280" s="146">
        <v>0</v>
      </c>
      <c r="J280" s="146">
        <v>0</v>
      </c>
      <c r="K280" s="146">
        <v>0</v>
      </c>
      <c r="L280" s="146">
        <v>0</v>
      </c>
      <c r="M280" s="146">
        <v>0</v>
      </c>
      <c r="N280" s="147">
        <v>0</v>
      </c>
      <c r="O280" s="147">
        <v>0</v>
      </c>
      <c r="P280" s="145">
        <v>0</v>
      </c>
      <c r="Q280" s="148">
        <v>0</v>
      </c>
      <c r="R280" s="148">
        <v>0</v>
      </c>
      <c r="S280" s="148">
        <v>0</v>
      </c>
      <c r="T280" s="148">
        <v>0</v>
      </c>
      <c r="U280" s="148">
        <v>0</v>
      </c>
      <c r="V280" s="148">
        <v>0</v>
      </c>
      <c r="W280" s="148">
        <v>0</v>
      </c>
      <c r="X280" s="149">
        <v>0</v>
      </c>
      <c r="Y280" s="149">
        <v>0</v>
      </c>
      <c r="Z280" s="145">
        <v>0</v>
      </c>
      <c r="AA280" s="150">
        <v>0</v>
      </c>
      <c r="AB280" s="150">
        <v>0</v>
      </c>
      <c r="AC280" s="150">
        <v>0</v>
      </c>
      <c r="AD280" s="150">
        <v>0</v>
      </c>
      <c r="AE280" s="150">
        <v>0</v>
      </c>
      <c r="AF280" s="150">
        <v>0</v>
      </c>
      <c r="AG280" s="150">
        <v>0</v>
      </c>
      <c r="AH280" s="149">
        <v>0</v>
      </c>
      <c r="AI280" s="149">
        <v>0</v>
      </c>
      <c r="AJ280" s="145">
        <v>0</v>
      </c>
      <c r="AK280" s="148">
        <v>0</v>
      </c>
      <c r="AL280" s="148">
        <v>0</v>
      </c>
      <c r="AM280" s="148">
        <v>0</v>
      </c>
      <c r="AN280" s="148">
        <v>0</v>
      </c>
      <c r="AO280" s="148">
        <v>0</v>
      </c>
      <c r="AP280" s="148">
        <v>0</v>
      </c>
      <c r="AQ280" s="148">
        <v>0</v>
      </c>
      <c r="AR280" s="149">
        <v>0</v>
      </c>
      <c r="AS280" s="149">
        <v>0</v>
      </c>
      <c r="AT280" s="145">
        <v>0</v>
      </c>
      <c r="AU280" s="148">
        <v>0</v>
      </c>
      <c r="AV280" s="148">
        <v>0</v>
      </c>
      <c r="AW280" s="148">
        <v>0</v>
      </c>
      <c r="AX280" s="148">
        <v>0</v>
      </c>
      <c r="AY280" s="148">
        <v>0</v>
      </c>
      <c r="AZ280" s="148">
        <v>0</v>
      </c>
      <c r="BA280" s="148">
        <v>0</v>
      </c>
      <c r="BB280" s="149">
        <v>0</v>
      </c>
      <c r="BC280" s="149">
        <v>0</v>
      </c>
    </row>
    <row r="281" spans="1:55" ht="18.75" customHeight="1" x14ac:dyDescent="0.25">
      <c r="A281" s="18" t="s">
        <v>37</v>
      </c>
      <c r="B281" s="141" t="s">
        <v>325</v>
      </c>
      <c r="C281" s="142" t="s">
        <v>343</v>
      </c>
      <c r="D281" s="151" t="s">
        <v>344</v>
      </c>
      <c r="E281" s="145">
        <v>57.575698396860311</v>
      </c>
      <c r="F281" s="145">
        <f t="shared" si="181"/>
        <v>0</v>
      </c>
      <c r="G281" s="146">
        <v>0</v>
      </c>
      <c r="H281" s="146">
        <v>0</v>
      </c>
      <c r="I281" s="146">
        <v>0</v>
      </c>
      <c r="J281" s="146">
        <v>0</v>
      </c>
      <c r="K281" s="146">
        <v>0</v>
      </c>
      <c r="L281" s="146">
        <v>0</v>
      </c>
      <c r="M281" s="146">
        <v>0</v>
      </c>
      <c r="N281" s="147">
        <v>0</v>
      </c>
      <c r="O281" s="147">
        <v>0</v>
      </c>
      <c r="P281" s="145">
        <v>0</v>
      </c>
      <c r="Q281" s="148">
        <v>0</v>
      </c>
      <c r="R281" s="148">
        <v>0</v>
      </c>
      <c r="S281" s="148">
        <v>0</v>
      </c>
      <c r="T281" s="148">
        <v>0</v>
      </c>
      <c r="U281" s="148">
        <v>0</v>
      </c>
      <c r="V281" s="148">
        <v>0</v>
      </c>
      <c r="W281" s="148">
        <v>0</v>
      </c>
      <c r="X281" s="149">
        <v>0</v>
      </c>
      <c r="Y281" s="149">
        <v>0</v>
      </c>
      <c r="Z281" s="145">
        <v>0</v>
      </c>
      <c r="AA281" s="150">
        <v>0</v>
      </c>
      <c r="AB281" s="150">
        <v>0</v>
      </c>
      <c r="AC281" s="150">
        <v>0</v>
      </c>
      <c r="AD281" s="150">
        <v>0</v>
      </c>
      <c r="AE281" s="150">
        <v>0</v>
      </c>
      <c r="AF281" s="150">
        <v>0</v>
      </c>
      <c r="AG281" s="150">
        <v>0</v>
      </c>
      <c r="AH281" s="149">
        <v>0</v>
      </c>
      <c r="AI281" s="149">
        <v>0</v>
      </c>
      <c r="AJ281" s="145">
        <v>0</v>
      </c>
      <c r="AK281" s="148">
        <v>0</v>
      </c>
      <c r="AL281" s="148">
        <v>0</v>
      </c>
      <c r="AM281" s="148">
        <v>0</v>
      </c>
      <c r="AN281" s="148">
        <v>0</v>
      </c>
      <c r="AO281" s="148">
        <v>0</v>
      </c>
      <c r="AP281" s="148">
        <v>0</v>
      </c>
      <c r="AQ281" s="148">
        <v>0</v>
      </c>
      <c r="AR281" s="149">
        <v>0</v>
      </c>
      <c r="AS281" s="149">
        <v>0</v>
      </c>
      <c r="AT281" s="145">
        <v>0</v>
      </c>
      <c r="AU281" s="148">
        <v>0</v>
      </c>
      <c r="AV281" s="148">
        <v>0</v>
      </c>
      <c r="AW281" s="148">
        <v>0</v>
      </c>
      <c r="AX281" s="148">
        <v>0</v>
      </c>
      <c r="AY281" s="148">
        <v>0</v>
      </c>
      <c r="AZ281" s="148">
        <v>0</v>
      </c>
      <c r="BA281" s="148">
        <v>0</v>
      </c>
      <c r="BB281" s="149">
        <v>0</v>
      </c>
      <c r="BC281" s="149">
        <v>0</v>
      </c>
    </row>
    <row r="282" spans="1:55" ht="18.75" customHeight="1" x14ac:dyDescent="0.25">
      <c r="A282" s="18" t="s">
        <v>37</v>
      </c>
      <c r="B282" s="141" t="s">
        <v>325</v>
      </c>
      <c r="C282" s="142" t="s">
        <v>345</v>
      </c>
      <c r="D282" s="151" t="s">
        <v>346</v>
      </c>
      <c r="E282" s="145" t="s">
        <v>0</v>
      </c>
      <c r="F282" s="145">
        <f t="shared" si="181"/>
        <v>0</v>
      </c>
      <c r="G282" s="146">
        <v>0</v>
      </c>
      <c r="H282" s="146">
        <v>0</v>
      </c>
      <c r="I282" s="146">
        <v>0</v>
      </c>
      <c r="J282" s="146">
        <v>0</v>
      </c>
      <c r="K282" s="146">
        <v>0</v>
      </c>
      <c r="L282" s="146">
        <v>0</v>
      </c>
      <c r="M282" s="146">
        <v>0</v>
      </c>
      <c r="N282" s="147">
        <v>0</v>
      </c>
      <c r="O282" s="147">
        <v>0</v>
      </c>
      <c r="P282" s="145">
        <v>0</v>
      </c>
      <c r="Q282" s="148">
        <v>0</v>
      </c>
      <c r="R282" s="148">
        <v>0</v>
      </c>
      <c r="S282" s="148">
        <v>0</v>
      </c>
      <c r="T282" s="148">
        <v>0</v>
      </c>
      <c r="U282" s="148">
        <v>0</v>
      </c>
      <c r="V282" s="148">
        <v>0</v>
      </c>
      <c r="W282" s="148">
        <v>0</v>
      </c>
      <c r="X282" s="149">
        <v>0</v>
      </c>
      <c r="Y282" s="149">
        <v>0</v>
      </c>
      <c r="Z282" s="145">
        <v>0</v>
      </c>
      <c r="AA282" s="150">
        <v>0</v>
      </c>
      <c r="AB282" s="150">
        <v>0</v>
      </c>
      <c r="AC282" s="150">
        <v>0</v>
      </c>
      <c r="AD282" s="150">
        <v>0</v>
      </c>
      <c r="AE282" s="150">
        <v>0</v>
      </c>
      <c r="AF282" s="150">
        <v>0</v>
      </c>
      <c r="AG282" s="150">
        <v>0</v>
      </c>
      <c r="AH282" s="149">
        <v>0</v>
      </c>
      <c r="AI282" s="149">
        <v>0</v>
      </c>
      <c r="AJ282" s="145">
        <v>0</v>
      </c>
      <c r="AK282" s="148">
        <v>0</v>
      </c>
      <c r="AL282" s="148">
        <v>0</v>
      </c>
      <c r="AM282" s="148">
        <v>0</v>
      </c>
      <c r="AN282" s="148">
        <v>0</v>
      </c>
      <c r="AO282" s="148">
        <v>0</v>
      </c>
      <c r="AP282" s="148">
        <v>0</v>
      </c>
      <c r="AQ282" s="148">
        <v>0</v>
      </c>
      <c r="AR282" s="149">
        <v>0</v>
      </c>
      <c r="AS282" s="149">
        <v>0</v>
      </c>
      <c r="AT282" s="145">
        <v>0</v>
      </c>
      <c r="AU282" s="148">
        <v>0</v>
      </c>
      <c r="AV282" s="148">
        <v>0</v>
      </c>
      <c r="AW282" s="148">
        <v>0</v>
      </c>
      <c r="AX282" s="148">
        <v>0</v>
      </c>
      <c r="AY282" s="148">
        <v>0</v>
      </c>
      <c r="AZ282" s="148">
        <v>0</v>
      </c>
      <c r="BA282" s="148">
        <v>0</v>
      </c>
      <c r="BB282" s="149">
        <v>0</v>
      </c>
      <c r="BC282" s="149">
        <v>0</v>
      </c>
    </row>
    <row r="283" spans="1:55" ht="18.75" customHeight="1" x14ac:dyDescent="0.25">
      <c r="A283" s="18" t="s">
        <v>1716</v>
      </c>
      <c r="B283" s="141" t="s">
        <v>325</v>
      </c>
      <c r="C283" s="142" t="s">
        <v>347</v>
      </c>
      <c r="D283" s="151" t="s">
        <v>348</v>
      </c>
      <c r="E283" s="145">
        <v>28.275583691462618</v>
      </c>
      <c r="F283" s="145">
        <f t="shared" si="181"/>
        <v>11.011087</v>
      </c>
      <c r="G283" s="146">
        <v>0</v>
      </c>
      <c r="H283" s="146">
        <v>0</v>
      </c>
      <c r="I283" s="146">
        <v>0</v>
      </c>
      <c r="J283" s="146">
        <v>0</v>
      </c>
      <c r="K283" s="146">
        <v>0</v>
      </c>
      <c r="L283" s="146">
        <v>0</v>
      </c>
      <c r="M283" s="146">
        <v>0</v>
      </c>
      <c r="N283" s="147">
        <v>0</v>
      </c>
      <c r="O283" s="147">
        <v>1</v>
      </c>
      <c r="P283" s="145">
        <v>11.011087</v>
      </c>
      <c r="Q283" s="148">
        <v>0</v>
      </c>
      <c r="R283" s="148">
        <v>0</v>
      </c>
      <c r="S283" s="148">
        <v>0</v>
      </c>
      <c r="T283" s="148">
        <v>0</v>
      </c>
      <c r="U283" s="148">
        <v>0</v>
      </c>
      <c r="V283" s="148">
        <v>0</v>
      </c>
      <c r="W283" s="148">
        <v>0</v>
      </c>
      <c r="X283" s="149">
        <v>0</v>
      </c>
      <c r="Y283" s="149">
        <v>1</v>
      </c>
      <c r="Z283" s="145">
        <v>0</v>
      </c>
      <c r="AA283" s="150">
        <v>0</v>
      </c>
      <c r="AB283" s="150">
        <v>0</v>
      </c>
      <c r="AC283" s="150">
        <v>0</v>
      </c>
      <c r="AD283" s="150">
        <v>0</v>
      </c>
      <c r="AE283" s="150">
        <v>0</v>
      </c>
      <c r="AF283" s="150">
        <v>0</v>
      </c>
      <c r="AG283" s="150">
        <v>0</v>
      </c>
      <c r="AH283" s="149">
        <v>0</v>
      </c>
      <c r="AI283" s="149">
        <v>0</v>
      </c>
      <c r="AJ283" s="145">
        <v>0</v>
      </c>
      <c r="AK283" s="148">
        <v>0</v>
      </c>
      <c r="AL283" s="148">
        <v>0</v>
      </c>
      <c r="AM283" s="148">
        <v>0</v>
      </c>
      <c r="AN283" s="148">
        <v>0</v>
      </c>
      <c r="AO283" s="148">
        <v>0</v>
      </c>
      <c r="AP283" s="148">
        <v>0</v>
      </c>
      <c r="AQ283" s="148">
        <v>0</v>
      </c>
      <c r="AR283" s="149">
        <v>0</v>
      </c>
      <c r="AS283" s="149">
        <v>0</v>
      </c>
      <c r="AT283" s="145">
        <v>0</v>
      </c>
      <c r="AU283" s="148">
        <v>0</v>
      </c>
      <c r="AV283" s="148">
        <v>0</v>
      </c>
      <c r="AW283" s="148">
        <v>0</v>
      </c>
      <c r="AX283" s="148">
        <v>0</v>
      </c>
      <c r="AY283" s="148">
        <v>0</v>
      </c>
      <c r="AZ283" s="148">
        <v>0</v>
      </c>
      <c r="BA283" s="148">
        <v>0</v>
      </c>
      <c r="BB283" s="149">
        <v>0</v>
      </c>
      <c r="BC283" s="149">
        <v>0</v>
      </c>
    </row>
    <row r="284" spans="1:55" ht="18.75" customHeight="1" x14ac:dyDescent="0.25">
      <c r="A284" s="18" t="s">
        <v>37</v>
      </c>
      <c r="B284" s="141" t="s">
        <v>325</v>
      </c>
      <c r="C284" s="142" t="s">
        <v>349</v>
      </c>
      <c r="D284" s="151" t="s">
        <v>350</v>
      </c>
      <c r="E284" s="145" t="s">
        <v>0</v>
      </c>
      <c r="F284" s="145">
        <f t="shared" si="181"/>
        <v>0</v>
      </c>
      <c r="G284" s="146">
        <v>0</v>
      </c>
      <c r="H284" s="146">
        <v>0</v>
      </c>
      <c r="I284" s="146">
        <v>0</v>
      </c>
      <c r="J284" s="146">
        <v>0</v>
      </c>
      <c r="K284" s="146">
        <v>0</v>
      </c>
      <c r="L284" s="146">
        <v>0</v>
      </c>
      <c r="M284" s="146">
        <v>0</v>
      </c>
      <c r="N284" s="147">
        <v>0</v>
      </c>
      <c r="O284" s="147">
        <v>0</v>
      </c>
      <c r="P284" s="145">
        <v>0</v>
      </c>
      <c r="Q284" s="148">
        <v>0</v>
      </c>
      <c r="R284" s="148">
        <v>0</v>
      </c>
      <c r="S284" s="148">
        <v>0</v>
      </c>
      <c r="T284" s="148">
        <v>0</v>
      </c>
      <c r="U284" s="148">
        <v>0</v>
      </c>
      <c r="V284" s="148">
        <v>0</v>
      </c>
      <c r="W284" s="148">
        <v>0</v>
      </c>
      <c r="X284" s="149">
        <v>0</v>
      </c>
      <c r="Y284" s="149">
        <v>0</v>
      </c>
      <c r="Z284" s="145">
        <v>0</v>
      </c>
      <c r="AA284" s="150">
        <v>0</v>
      </c>
      <c r="AB284" s="150">
        <v>0</v>
      </c>
      <c r="AC284" s="150">
        <v>0</v>
      </c>
      <c r="AD284" s="150">
        <v>0</v>
      </c>
      <c r="AE284" s="150">
        <v>0</v>
      </c>
      <c r="AF284" s="150">
        <v>0</v>
      </c>
      <c r="AG284" s="150">
        <v>0</v>
      </c>
      <c r="AH284" s="149">
        <v>0</v>
      </c>
      <c r="AI284" s="149">
        <v>0</v>
      </c>
      <c r="AJ284" s="145">
        <v>0</v>
      </c>
      <c r="AK284" s="148">
        <v>0</v>
      </c>
      <c r="AL284" s="148">
        <v>0</v>
      </c>
      <c r="AM284" s="148">
        <v>0</v>
      </c>
      <c r="AN284" s="148">
        <v>0</v>
      </c>
      <c r="AO284" s="148">
        <v>0</v>
      </c>
      <c r="AP284" s="148">
        <v>0</v>
      </c>
      <c r="AQ284" s="148">
        <v>0</v>
      </c>
      <c r="AR284" s="149">
        <v>0</v>
      </c>
      <c r="AS284" s="149">
        <v>0</v>
      </c>
      <c r="AT284" s="145">
        <v>0</v>
      </c>
      <c r="AU284" s="148">
        <v>0</v>
      </c>
      <c r="AV284" s="148">
        <v>0</v>
      </c>
      <c r="AW284" s="148">
        <v>0</v>
      </c>
      <c r="AX284" s="148">
        <v>0</v>
      </c>
      <c r="AY284" s="148">
        <v>0</v>
      </c>
      <c r="AZ284" s="148">
        <v>0</v>
      </c>
      <c r="BA284" s="148">
        <v>0</v>
      </c>
      <c r="BB284" s="149">
        <v>0</v>
      </c>
      <c r="BC284" s="149">
        <v>0</v>
      </c>
    </row>
    <row r="285" spans="1:55" ht="18.75" customHeight="1" x14ac:dyDescent="0.25">
      <c r="A285" s="18" t="s">
        <v>37</v>
      </c>
      <c r="B285" s="141" t="s">
        <v>325</v>
      </c>
      <c r="C285" s="142" t="s">
        <v>351</v>
      </c>
      <c r="D285" s="151" t="s">
        <v>352</v>
      </c>
      <c r="E285" s="145">
        <v>44.780901790100337</v>
      </c>
      <c r="F285" s="145">
        <f t="shared" si="181"/>
        <v>0</v>
      </c>
      <c r="G285" s="146">
        <v>0</v>
      </c>
      <c r="H285" s="146">
        <v>0</v>
      </c>
      <c r="I285" s="146">
        <v>0</v>
      </c>
      <c r="J285" s="146">
        <v>0</v>
      </c>
      <c r="K285" s="146">
        <v>0</v>
      </c>
      <c r="L285" s="146">
        <v>0</v>
      </c>
      <c r="M285" s="146">
        <v>0</v>
      </c>
      <c r="N285" s="147">
        <v>0</v>
      </c>
      <c r="O285" s="147">
        <v>0</v>
      </c>
      <c r="P285" s="145">
        <v>0</v>
      </c>
      <c r="Q285" s="148">
        <v>0</v>
      </c>
      <c r="R285" s="148">
        <v>0</v>
      </c>
      <c r="S285" s="148">
        <v>0</v>
      </c>
      <c r="T285" s="148">
        <v>0</v>
      </c>
      <c r="U285" s="148">
        <v>0</v>
      </c>
      <c r="V285" s="148">
        <v>0</v>
      </c>
      <c r="W285" s="148">
        <v>0</v>
      </c>
      <c r="X285" s="149">
        <v>0</v>
      </c>
      <c r="Y285" s="149">
        <v>0</v>
      </c>
      <c r="Z285" s="145">
        <v>0</v>
      </c>
      <c r="AA285" s="150">
        <v>0</v>
      </c>
      <c r="AB285" s="150">
        <v>0</v>
      </c>
      <c r="AC285" s="150">
        <v>0</v>
      </c>
      <c r="AD285" s="150">
        <v>0</v>
      </c>
      <c r="AE285" s="150">
        <v>0</v>
      </c>
      <c r="AF285" s="150">
        <v>0</v>
      </c>
      <c r="AG285" s="150">
        <v>0</v>
      </c>
      <c r="AH285" s="149">
        <v>0</v>
      </c>
      <c r="AI285" s="149">
        <v>0</v>
      </c>
      <c r="AJ285" s="145">
        <v>0</v>
      </c>
      <c r="AK285" s="148">
        <v>0</v>
      </c>
      <c r="AL285" s="148">
        <v>0</v>
      </c>
      <c r="AM285" s="148">
        <v>0</v>
      </c>
      <c r="AN285" s="148">
        <v>0</v>
      </c>
      <c r="AO285" s="148">
        <v>0</v>
      </c>
      <c r="AP285" s="148">
        <v>0</v>
      </c>
      <c r="AQ285" s="148">
        <v>0</v>
      </c>
      <c r="AR285" s="149">
        <v>0</v>
      </c>
      <c r="AS285" s="149">
        <v>0</v>
      </c>
      <c r="AT285" s="145">
        <v>0</v>
      </c>
      <c r="AU285" s="148">
        <v>0</v>
      </c>
      <c r="AV285" s="148">
        <v>0</v>
      </c>
      <c r="AW285" s="148">
        <v>0</v>
      </c>
      <c r="AX285" s="148">
        <v>0</v>
      </c>
      <c r="AY285" s="148">
        <v>0</v>
      </c>
      <c r="AZ285" s="148">
        <v>0</v>
      </c>
      <c r="BA285" s="148">
        <v>0</v>
      </c>
      <c r="BB285" s="149">
        <v>0</v>
      </c>
      <c r="BC285" s="149">
        <v>0</v>
      </c>
    </row>
    <row r="286" spans="1:55" ht="18.75" customHeight="1" x14ac:dyDescent="0.25">
      <c r="A286" s="18" t="s">
        <v>37</v>
      </c>
      <c r="B286" s="141" t="s">
        <v>325</v>
      </c>
      <c r="C286" s="142" t="s">
        <v>353</v>
      </c>
      <c r="D286" s="151" t="s">
        <v>354</v>
      </c>
      <c r="E286" s="145">
        <v>71.13651762357361</v>
      </c>
      <c r="F286" s="145">
        <f t="shared" si="181"/>
        <v>12.006947</v>
      </c>
      <c r="G286" s="146">
        <v>0</v>
      </c>
      <c r="H286" s="146">
        <v>0</v>
      </c>
      <c r="I286" s="146">
        <v>0</v>
      </c>
      <c r="J286" s="146">
        <v>0</v>
      </c>
      <c r="K286" s="146">
        <v>0</v>
      </c>
      <c r="L286" s="146">
        <v>0</v>
      </c>
      <c r="M286" s="146">
        <v>0</v>
      </c>
      <c r="N286" s="147">
        <v>0</v>
      </c>
      <c r="O286" s="147">
        <v>1</v>
      </c>
      <c r="P286" s="145">
        <v>0</v>
      </c>
      <c r="Q286" s="148">
        <v>0</v>
      </c>
      <c r="R286" s="148">
        <v>0</v>
      </c>
      <c r="S286" s="148">
        <v>0</v>
      </c>
      <c r="T286" s="148">
        <v>0</v>
      </c>
      <c r="U286" s="148">
        <v>0</v>
      </c>
      <c r="V286" s="148">
        <v>0</v>
      </c>
      <c r="W286" s="148">
        <v>0</v>
      </c>
      <c r="X286" s="149">
        <v>0</v>
      </c>
      <c r="Y286" s="149">
        <v>0</v>
      </c>
      <c r="Z286" s="145">
        <v>12.006947</v>
      </c>
      <c r="AA286" s="150">
        <v>0</v>
      </c>
      <c r="AB286" s="150">
        <v>0</v>
      </c>
      <c r="AC286" s="150">
        <v>0</v>
      </c>
      <c r="AD286" s="150">
        <v>0</v>
      </c>
      <c r="AE286" s="150">
        <v>0</v>
      </c>
      <c r="AF286" s="150">
        <v>0</v>
      </c>
      <c r="AG286" s="150">
        <v>0</v>
      </c>
      <c r="AH286" s="149">
        <v>0</v>
      </c>
      <c r="AI286" s="149">
        <v>1</v>
      </c>
      <c r="AJ286" s="145">
        <v>0</v>
      </c>
      <c r="AK286" s="148">
        <v>0</v>
      </c>
      <c r="AL286" s="148">
        <v>0</v>
      </c>
      <c r="AM286" s="148">
        <v>0</v>
      </c>
      <c r="AN286" s="148">
        <v>0</v>
      </c>
      <c r="AO286" s="148">
        <v>0</v>
      </c>
      <c r="AP286" s="148">
        <v>0</v>
      </c>
      <c r="AQ286" s="148">
        <v>0</v>
      </c>
      <c r="AR286" s="149">
        <v>0</v>
      </c>
      <c r="AS286" s="149">
        <v>0</v>
      </c>
      <c r="AT286" s="145">
        <v>0</v>
      </c>
      <c r="AU286" s="148">
        <v>0</v>
      </c>
      <c r="AV286" s="148">
        <v>0</v>
      </c>
      <c r="AW286" s="148">
        <v>0</v>
      </c>
      <c r="AX286" s="148">
        <v>0</v>
      </c>
      <c r="AY286" s="148">
        <v>0</v>
      </c>
      <c r="AZ286" s="148">
        <v>0</v>
      </c>
      <c r="BA286" s="148">
        <v>0</v>
      </c>
      <c r="BB286" s="149">
        <v>0</v>
      </c>
      <c r="BC286" s="149">
        <v>0</v>
      </c>
    </row>
    <row r="287" spans="1:55" ht="18.75" customHeight="1" x14ac:dyDescent="0.25">
      <c r="A287" s="18" t="s">
        <v>3</v>
      </c>
      <c r="B287" s="141" t="s">
        <v>325</v>
      </c>
      <c r="C287" s="142" t="s">
        <v>355</v>
      </c>
      <c r="D287" s="151" t="s">
        <v>356</v>
      </c>
      <c r="E287" s="145" t="s">
        <v>0</v>
      </c>
      <c r="F287" s="145">
        <f t="shared" si="181"/>
        <v>88.720231030000008</v>
      </c>
      <c r="G287" s="146">
        <v>0</v>
      </c>
      <c r="H287" s="146">
        <v>0</v>
      </c>
      <c r="I287" s="146">
        <v>0</v>
      </c>
      <c r="J287" s="146">
        <v>0</v>
      </c>
      <c r="K287" s="146">
        <v>0</v>
      </c>
      <c r="L287" s="146">
        <v>0</v>
      </c>
      <c r="M287" s="146">
        <v>0</v>
      </c>
      <c r="N287" s="147">
        <v>0</v>
      </c>
      <c r="O287" s="147">
        <v>3</v>
      </c>
      <c r="P287" s="145">
        <v>0</v>
      </c>
      <c r="Q287" s="148">
        <v>0</v>
      </c>
      <c r="R287" s="148">
        <v>0</v>
      </c>
      <c r="S287" s="148">
        <v>0</v>
      </c>
      <c r="T287" s="148">
        <v>0</v>
      </c>
      <c r="U287" s="148">
        <v>0</v>
      </c>
      <c r="V287" s="148">
        <v>0</v>
      </c>
      <c r="W287" s="148">
        <v>0</v>
      </c>
      <c r="X287" s="149">
        <v>0</v>
      </c>
      <c r="Y287" s="149">
        <v>0</v>
      </c>
      <c r="Z287" s="145">
        <v>88.720231030000008</v>
      </c>
      <c r="AA287" s="150">
        <v>0</v>
      </c>
      <c r="AB287" s="150">
        <v>0</v>
      </c>
      <c r="AC287" s="150">
        <v>0</v>
      </c>
      <c r="AD287" s="150">
        <v>0</v>
      </c>
      <c r="AE287" s="150">
        <v>0</v>
      </c>
      <c r="AF287" s="150">
        <v>0</v>
      </c>
      <c r="AG287" s="150">
        <v>0</v>
      </c>
      <c r="AH287" s="149">
        <v>0</v>
      </c>
      <c r="AI287" s="149">
        <v>3</v>
      </c>
      <c r="AJ287" s="145">
        <v>0</v>
      </c>
      <c r="AK287" s="148">
        <v>0</v>
      </c>
      <c r="AL287" s="148">
        <v>0</v>
      </c>
      <c r="AM287" s="148">
        <v>0</v>
      </c>
      <c r="AN287" s="148">
        <v>0</v>
      </c>
      <c r="AO287" s="148">
        <v>0</v>
      </c>
      <c r="AP287" s="148">
        <v>0</v>
      </c>
      <c r="AQ287" s="148">
        <v>0</v>
      </c>
      <c r="AR287" s="149">
        <v>0</v>
      </c>
      <c r="AS287" s="149">
        <v>0</v>
      </c>
      <c r="AT287" s="145">
        <v>0</v>
      </c>
      <c r="AU287" s="148">
        <v>0</v>
      </c>
      <c r="AV287" s="148">
        <v>0</v>
      </c>
      <c r="AW287" s="148">
        <v>0</v>
      </c>
      <c r="AX287" s="148">
        <v>0</v>
      </c>
      <c r="AY287" s="148">
        <v>0</v>
      </c>
      <c r="AZ287" s="148">
        <v>0</v>
      </c>
      <c r="BA287" s="148">
        <v>0</v>
      </c>
      <c r="BB287" s="149">
        <v>0</v>
      </c>
      <c r="BC287" s="149">
        <v>0</v>
      </c>
    </row>
    <row r="288" spans="1:55" ht="18.75" customHeight="1" x14ac:dyDescent="0.25">
      <c r="A288" s="18" t="s">
        <v>37</v>
      </c>
      <c r="B288" s="141" t="s">
        <v>325</v>
      </c>
      <c r="C288" s="142" t="s">
        <v>357</v>
      </c>
      <c r="D288" s="151" t="s">
        <v>358</v>
      </c>
      <c r="E288" s="145" t="s">
        <v>0</v>
      </c>
      <c r="F288" s="145">
        <f t="shared" si="181"/>
        <v>21.225000000000001</v>
      </c>
      <c r="G288" s="146">
        <v>0</v>
      </c>
      <c r="H288" s="146">
        <v>0</v>
      </c>
      <c r="I288" s="146">
        <v>0</v>
      </c>
      <c r="J288" s="146">
        <v>0</v>
      </c>
      <c r="K288" s="146">
        <v>0</v>
      </c>
      <c r="L288" s="146">
        <v>0</v>
      </c>
      <c r="M288" s="146">
        <v>0</v>
      </c>
      <c r="N288" s="147">
        <v>0</v>
      </c>
      <c r="O288" s="147">
        <v>3</v>
      </c>
      <c r="P288" s="145">
        <v>21.225000000000001</v>
      </c>
      <c r="Q288" s="148">
        <v>0</v>
      </c>
      <c r="R288" s="148">
        <v>0</v>
      </c>
      <c r="S288" s="148">
        <v>0</v>
      </c>
      <c r="T288" s="148">
        <v>0</v>
      </c>
      <c r="U288" s="148">
        <v>0</v>
      </c>
      <c r="V288" s="148">
        <v>0</v>
      </c>
      <c r="W288" s="148">
        <v>0</v>
      </c>
      <c r="X288" s="149">
        <v>0</v>
      </c>
      <c r="Y288" s="149">
        <v>3</v>
      </c>
      <c r="Z288" s="145">
        <v>0</v>
      </c>
      <c r="AA288" s="150">
        <v>0</v>
      </c>
      <c r="AB288" s="150">
        <v>0</v>
      </c>
      <c r="AC288" s="150">
        <v>0</v>
      </c>
      <c r="AD288" s="150">
        <v>0</v>
      </c>
      <c r="AE288" s="150">
        <v>0</v>
      </c>
      <c r="AF288" s="150">
        <v>0</v>
      </c>
      <c r="AG288" s="150">
        <v>0</v>
      </c>
      <c r="AH288" s="149">
        <v>0</v>
      </c>
      <c r="AI288" s="149">
        <v>0</v>
      </c>
      <c r="AJ288" s="145">
        <v>0</v>
      </c>
      <c r="AK288" s="148">
        <v>0</v>
      </c>
      <c r="AL288" s="148">
        <v>0</v>
      </c>
      <c r="AM288" s="148">
        <v>0</v>
      </c>
      <c r="AN288" s="148">
        <v>0</v>
      </c>
      <c r="AO288" s="148">
        <v>0</v>
      </c>
      <c r="AP288" s="148">
        <v>0</v>
      </c>
      <c r="AQ288" s="148">
        <v>0</v>
      </c>
      <c r="AR288" s="149">
        <v>0</v>
      </c>
      <c r="AS288" s="149">
        <v>0</v>
      </c>
      <c r="AT288" s="145">
        <v>0</v>
      </c>
      <c r="AU288" s="148">
        <v>0</v>
      </c>
      <c r="AV288" s="148">
        <v>0</v>
      </c>
      <c r="AW288" s="148">
        <v>0</v>
      </c>
      <c r="AX288" s="148">
        <v>0</v>
      </c>
      <c r="AY288" s="148">
        <v>0</v>
      </c>
      <c r="AZ288" s="148">
        <v>0</v>
      </c>
      <c r="BA288" s="148">
        <v>0</v>
      </c>
      <c r="BB288" s="149">
        <v>0</v>
      </c>
      <c r="BC288" s="149">
        <v>0</v>
      </c>
    </row>
    <row r="289" spans="1:55" ht="19.5" customHeight="1" x14ac:dyDescent="0.25">
      <c r="A289" s="18"/>
      <c r="B289" s="131" t="s">
        <v>359</v>
      </c>
      <c r="C289" s="132" t="s">
        <v>360</v>
      </c>
      <c r="D289" s="133" t="s">
        <v>8</v>
      </c>
      <c r="E289" s="134">
        <f t="shared" ref="E289" si="182">SUM(E290:E291)</f>
        <v>0</v>
      </c>
      <c r="F289" s="134">
        <f t="shared" ref="F289:AB289" si="183">SUM(F290:F291)</f>
        <v>0</v>
      </c>
      <c r="G289" s="134">
        <f t="shared" si="183"/>
        <v>0</v>
      </c>
      <c r="H289" s="134">
        <f t="shared" si="183"/>
        <v>0</v>
      </c>
      <c r="I289" s="134">
        <f t="shared" si="183"/>
        <v>0</v>
      </c>
      <c r="J289" s="134">
        <f t="shared" si="183"/>
        <v>0</v>
      </c>
      <c r="K289" s="134">
        <f t="shared" si="183"/>
        <v>0</v>
      </c>
      <c r="L289" s="134">
        <f t="shared" si="183"/>
        <v>0</v>
      </c>
      <c r="M289" s="134">
        <f t="shared" si="183"/>
        <v>0</v>
      </c>
      <c r="N289" s="134">
        <f t="shared" si="183"/>
        <v>0</v>
      </c>
      <c r="O289" s="134">
        <f t="shared" si="183"/>
        <v>0</v>
      </c>
      <c r="P289" s="134">
        <f t="shared" ref="P289" si="184">SUM(P290:P291)</f>
        <v>0</v>
      </c>
      <c r="Q289" s="134">
        <f t="shared" si="183"/>
        <v>0</v>
      </c>
      <c r="R289" s="134">
        <f t="shared" si="183"/>
        <v>0</v>
      </c>
      <c r="S289" s="134">
        <f t="shared" si="183"/>
        <v>0</v>
      </c>
      <c r="T289" s="134">
        <f t="shared" si="183"/>
        <v>0</v>
      </c>
      <c r="U289" s="134">
        <f t="shared" si="183"/>
        <v>0</v>
      </c>
      <c r="V289" s="134">
        <f t="shared" si="183"/>
        <v>0</v>
      </c>
      <c r="W289" s="134">
        <f t="shared" si="183"/>
        <v>0</v>
      </c>
      <c r="X289" s="134">
        <f t="shared" si="183"/>
        <v>0</v>
      </c>
      <c r="Y289" s="134">
        <f t="shared" si="183"/>
        <v>0</v>
      </c>
      <c r="Z289" s="134">
        <f t="shared" ref="Z289" si="185">SUM(Z290:Z291)</f>
        <v>0</v>
      </c>
      <c r="AA289" s="134">
        <f t="shared" si="183"/>
        <v>0</v>
      </c>
      <c r="AB289" s="134">
        <f t="shared" si="183"/>
        <v>0</v>
      </c>
      <c r="AC289" s="134">
        <f t="shared" ref="AC289:BC289" si="186">SUM(AC290:AC291)</f>
        <v>0</v>
      </c>
      <c r="AD289" s="134">
        <f t="shared" si="186"/>
        <v>0</v>
      </c>
      <c r="AE289" s="134">
        <f t="shared" si="186"/>
        <v>0</v>
      </c>
      <c r="AF289" s="134">
        <f t="shared" si="186"/>
        <v>0</v>
      </c>
      <c r="AG289" s="134">
        <f t="shared" si="186"/>
        <v>0</v>
      </c>
      <c r="AH289" s="134">
        <f t="shared" si="186"/>
        <v>0</v>
      </c>
      <c r="AI289" s="134">
        <f t="shared" si="186"/>
        <v>0</v>
      </c>
      <c r="AJ289" s="134">
        <f t="shared" si="186"/>
        <v>0</v>
      </c>
      <c r="AK289" s="134">
        <f t="shared" si="186"/>
        <v>0</v>
      </c>
      <c r="AL289" s="134">
        <f t="shared" si="186"/>
        <v>0</v>
      </c>
      <c r="AM289" s="134">
        <f t="shared" si="186"/>
        <v>0</v>
      </c>
      <c r="AN289" s="134">
        <f t="shared" si="186"/>
        <v>0</v>
      </c>
      <c r="AO289" s="134">
        <f t="shared" si="186"/>
        <v>0</v>
      </c>
      <c r="AP289" s="134">
        <f t="shared" si="186"/>
        <v>0</v>
      </c>
      <c r="AQ289" s="134">
        <f t="shared" si="186"/>
        <v>0</v>
      </c>
      <c r="AR289" s="134">
        <f t="shared" si="186"/>
        <v>0</v>
      </c>
      <c r="AS289" s="134">
        <f t="shared" si="186"/>
        <v>0</v>
      </c>
      <c r="AT289" s="134">
        <f t="shared" ref="AT289" si="187">SUM(AT290:AT291)</f>
        <v>0</v>
      </c>
      <c r="AU289" s="134">
        <f t="shared" si="186"/>
        <v>0</v>
      </c>
      <c r="AV289" s="134">
        <f t="shared" si="186"/>
        <v>0</v>
      </c>
      <c r="AW289" s="134">
        <f t="shared" si="186"/>
        <v>0</v>
      </c>
      <c r="AX289" s="134">
        <f t="shared" si="186"/>
        <v>0</v>
      </c>
      <c r="AY289" s="134">
        <f t="shared" si="186"/>
        <v>0</v>
      </c>
      <c r="AZ289" s="134">
        <f t="shared" si="186"/>
        <v>0</v>
      </c>
      <c r="BA289" s="134">
        <f t="shared" si="186"/>
        <v>0</v>
      </c>
      <c r="BB289" s="134">
        <f t="shared" si="186"/>
        <v>0</v>
      </c>
      <c r="BC289" s="134">
        <f t="shared" si="186"/>
        <v>0</v>
      </c>
    </row>
    <row r="290" spans="1:55" ht="19.5" customHeight="1" x14ac:dyDescent="0.25">
      <c r="A290" s="18"/>
      <c r="B290" s="131" t="s">
        <v>361</v>
      </c>
      <c r="C290" s="132" t="s">
        <v>362</v>
      </c>
      <c r="D290" s="133" t="s">
        <v>8</v>
      </c>
      <c r="E290" s="153">
        <v>0</v>
      </c>
      <c r="F290" s="153">
        <v>0</v>
      </c>
      <c r="G290" s="153">
        <v>0</v>
      </c>
      <c r="H290" s="153">
        <v>0</v>
      </c>
      <c r="I290" s="153">
        <v>0</v>
      </c>
      <c r="J290" s="153">
        <v>0</v>
      </c>
      <c r="K290" s="153">
        <v>0</v>
      </c>
      <c r="L290" s="153">
        <v>0</v>
      </c>
      <c r="M290" s="153">
        <v>0</v>
      </c>
      <c r="N290" s="153">
        <v>0</v>
      </c>
      <c r="O290" s="153">
        <v>0</v>
      </c>
      <c r="P290" s="153">
        <v>0</v>
      </c>
      <c r="Q290" s="153">
        <v>0</v>
      </c>
      <c r="R290" s="153">
        <v>0</v>
      </c>
      <c r="S290" s="153">
        <v>0</v>
      </c>
      <c r="T290" s="153">
        <v>0</v>
      </c>
      <c r="U290" s="153">
        <v>0</v>
      </c>
      <c r="V290" s="153">
        <v>0</v>
      </c>
      <c r="W290" s="153">
        <v>0</v>
      </c>
      <c r="X290" s="153">
        <v>0</v>
      </c>
      <c r="Y290" s="153">
        <v>0</v>
      </c>
      <c r="Z290" s="153">
        <v>0</v>
      </c>
      <c r="AA290" s="153">
        <v>0</v>
      </c>
      <c r="AB290" s="153">
        <v>0</v>
      </c>
      <c r="AC290" s="153">
        <v>0</v>
      </c>
      <c r="AD290" s="153">
        <v>0</v>
      </c>
      <c r="AE290" s="153">
        <v>0</v>
      </c>
      <c r="AF290" s="153">
        <v>0</v>
      </c>
      <c r="AG290" s="153">
        <v>0</v>
      </c>
      <c r="AH290" s="153">
        <v>0</v>
      </c>
      <c r="AI290" s="153">
        <v>0</v>
      </c>
      <c r="AJ290" s="153">
        <v>0</v>
      </c>
      <c r="AK290" s="153">
        <v>0</v>
      </c>
      <c r="AL290" s="153">
        <v>0</v>
      </c>
      <c r="AM290" s="153">
        <v>0</v>
      </c>
      <c r="AN290" s="153">
        <v>0</v>
      </c>
      <c r="AO290" s="153">
        <v>0</v>
      </c>
      <c r="AP290" s="153">
        <v>0</v>
      </c>
      <c r="AQ290" s="153">
        <v>0</v>
      </c>
      <c r="AR290" s="153">
        <v>0</v>
      </c>
      <c r="AS290" s="153">
        <v>0</v>
      </c>
      <c r="AT290" s="153">
        <v>0</v>
      </c>
      <c r="AU290" s="153">
        <v>0</v>
      </c>
      <c r="AV290" s="153">
        <v>0</v>
      </c>
      <c r="AW290" s="153">
        <v>0</v>
      </c>
      <c r="AX290" s="153">
        <v>0</v>
      </c>
      <c r="AY290" s="153">
        <v>0</v>
      </c>
      <c r="AZ290" s="153">
        <v>0</v>
      </c>
      <c r="BA290" s="153">
        <v>0</v>
      </c>
      <c r="BB290" s="153">
        <v>0</v>
      </c>
      <c r="BC290" s="153">
        <v>0</v>
      </c>
    </row>
    <row r="291" spans="1:55" ht="19.5" customHeight="1" x14ac:dyDescent="0.25">
      <c r="A291" s="18"/>
      <c r="B291" s="131" t="s">
        <v>363</v>
      </c>
      <c r="C291" s="132" t="s">
        <v>364</v>
      </c>
      <c r="D291" s="133" t="s">
        <v>8</v>
      </c>
      <c r="E291" s="153">
        <v>0</v>
      </c>
      <c r="F291" s="153">
        <v>0</v>
      </c>
      <c r="G291" s="153">
        <v>0</v>
      </c>
      <c r="H291" s="153">
        <v>0</v>
      </c>
      <c r="I291" s="153">
        <v>0</v>
      </c>
      <c r="J291" s="153">
        <v>0</v>
      </c>
      <c r="K291" s="153">
        <v>0</v>
      </c>
      <c r="L291" s="153">
        <v>0</v>
      </c>
      <c r="M291" s="153">
        <v>0</v>
      </c>
      <c r="N291" s="153">
        <v>0</v>
      </c>
      <c r="O291" s="153">
        <v>0</v>
      </c>
      <c r="P291" s="153">
        <v>0</v>
      </c>
      <c r="Q291" s="153">
        <v>0</v>
      </c>
      <c r="R291" s="153">
        <v>0</v>
      </c>
      <c r="S291" s="153">
        <v>0</v>
      </c>
      <c r="T291" s="153">
        <v>0</v>
      </c>
      <c r="U291" s="153">
        <v>0</v>
      </c>
      <c r="V291" s="153">
        <v>0</v>
      </c>
      <c r="W291" s="153">
        <v>0</v>
      </c>
      <c r="X291" s="153">
        <v>0</v>
      </c>
      <c r="Y291" s="153">
        <v>0</v>
      </c>
      <c r="Z291" s="153">
        <v>0</v>
      </c>
      <c r="AA291" s="153">
        <v>0</v>
      </c>
      <c r="AB291" s="153">
        <v>0</v>
      </c>
      <c r="AC291" s="153">
        <v>0</v>
      </c>
      <c r="AD291" s="153">
        <v>0</v>
      </c>
      <c r="AE291" s="153">
        <v>0</v>
      </c>
      <c r="AF291" s="153">
        <v>0</v>
      </c>
      <c r="AG291" s="153">
        <v>0</v>
      </c>
      <c r="AH291" s="153">
        <v>0</v>
      </c>
      <c r="AI291" s="153">
        <v>0</v>
      </c>
      <c r="AJ291" s="153">
        <v>0</v>
      </c>
      <c r="AK291" s="153">
        <v>0</v>
      </c>
      <c r="AL291" s="153">
        <v>0</v>
      </c>
      <c r="AM291" s="153">
        <v>0</v>
      </c>
      <c r="AN291" s="153">
        <v>0</v>
      </c>
      <c r="AO291" s="153">
        <v>0</v>
      </c>
      <c r="AP291" s="153">
        <v>0</v>
      </c>
      <c r="AQ291" s="153">
        <v>0</v>
      </c>
      <c r="AR291" s="153">
        <v>0</v>
      </c>
      <c r="AS291" s="153">
        <v>0</v>
      </c>
      <c r="AT291" s="153">
        <v>0</v>
      </c>
      <c r="AU291" s="153">
        <v>0</v>
      </c>
      <c r="AV291" s="153">
        <v>0</v>
      </c>
      <c r="AW291" s="153">
        <v>0</v>
      </c>
      <c r="AX291" s="153">
        <v>0</v>
      </c>
      <c r="AY291" s="153">
        <v>0</v>
      </c>
      <c r="AZ291" s="153">
        <v>0</v>
      </c>
      <c r="BA291" s="153">
        <v>0</v>
      </c>
      <c r="BB291" s="153">
        <v>0</v>
      </c>
      <c r="BC291" s="153">
        <v>0</v>
      </c>
    </row>
    <row r="292" spans="1:55" ht="19.5" customHeight="1" x14ac:dyDescent="0.25">
      <c r="A292" s="18"/>
      <c r="B292" s="131" t="s">
        <v>365</v>
      </c>
      <c r="C292" s="132" t="s">
        <v>366</v>
      </c>
      <c r="D292" s="133" t="s">
        <v>8</v>
      </c>
      <c r="E292" s="134">
        <f t="shared" ref="E292" si="188">SUM(E293:E316)</f>
        <v>576.12439343015092</v>
      </c>
      <c r="F292" s="134">
        <f t="shared" ref="F292:AB292" si="189">SUM(F293:F316)</f>
        <v>34.45452289</v>
      </c>
      <c r="G292" s="134">
        <f t="shared" si="189"/>
        <v>0.72299999999999998</v>
      </c>
      <c r="H292" s="134">
        <f t="shared" si="189"/>
        <v>0</v>
      </c>
      <c r="I292" s="134">
        <f t="shared" si="189"/>
        <v>3.4959999999999996</v>
      </c>
      <c r="J292" s="134">
        <f t="shared" si="189"/>
        <v>0.14300000000000002</v>
      </c>
      <c r="K292" s="134">
        <f t="shared" si="189"/>
        <v>0.65400000000000014</v>
      </c>
      <c r="L292" s="134">
        <f t="shared" si="189"/>
        <v>0</v>
      </c>
      <c r="M292" s="134">
        <f t="shared" si="189"/>
        <v>0</v>
      </c>
      <c r="N292" s="134">
        <f t="shared" si="189"/>
        <v>0</v>
      </c>
      <c r="O292" s="134">
        <f t="shared" si="189"/>
        <v>0</v>
      </c>
      <c r="P292" s="134">
        <f t="shared" ref="P292" si="190">SUM(P293:P316)</f>
        <v>0.62105747</v>
      </c>
      <c r="Q292" s="134">
        <f t="shared" si="189"/>
        <v>0</v>
      </c>
      <c r="R292" s="134">
        <f t="shared" si="189"/>
        <v>0</v>
      </c>
      <c r="S292" s="134">
        <f t="shared" si="189"/>
        <v>0.122</v>
      </c>
      <c r="T292" s="134">
        <f t="shared" si="189"/>
        <v>0</v>
      </c>
      <c r="U292" s="134">
        <f t="shared" si="189"/>
        <v>0</v>
      </c>
      <c r="V292" s="134">
        <f t="shared" si="189"/>
        <v>0</v>
      </c>
      <c r="W292" s="134">
        <f t="shared" si="189"/>
        <v>0</v>
      </c>
      <c r="X292" s="134">
        <f t="shared" si="189"/>
        <v>0</v>
      </c>
      <c r="Y292" s="134">
        <f t="shared" si="189"/>
        <v>0</v>
      </c>
      <c r="Z292" s="134">
        <f t="shared" ref="Z292" si="191">SUM(Z293:Z316)</f>
        <v>10.92903656</v>
      </c>
      <c r="AA292" s="134">
        <f t="shared" si="189"/>
        <v>0.25</v>
      </c>
      <c r="AB292" s="134">
        <f t="shared" si="189"/>
        <v>0</v>
      </c>
      <c r="AC292" s="134">
        <f t="shared" ref="AC292:BC292" si="192">SUM(AC293:AC316)</f>
        <v>0</v>
      </c>
      <c r="AD292" s="134">
        <f t="shared" si="192"/>
        <v>0</v>
      </c>
      <c r="AE292" s="134">
        <f t="shared" si="192"/>
        <v>0.33200000000000007</v>
      </c>
      <c r="AF292" s="134">
        <f t="shared" si="192"/>
        <v>0</v>
      </c>
      <c r="AG292" s="134">
        <f t="shared" si="192"/>
        <v>0</v>
      </c>
      <c r="AH292" s="134">
        <f t="shared" si="192"/>
        <v>0</v>
      </c>
      <c r="AI292" s="134">
        <f t="shared" si="192"/>
        <v>0</v>
      </c>
      <c r="AJ292" s="134">
        <f t="shared" si="192"/>
        <v>22.904428860000003</v>
      </c>
      <c r="AK292" s="134">
        <f t="shared" si="192"/>
        <v>0.47299999999999998</v>
      </c>
      <c r="AL292" s="134">
        <f t="shared" si="192"/>
        <v>0</v>
      </c>
      <c r="AM292" s="134">
        <f t="shared" si="192"/>
        <v>3.3739999999999992</v>
      </c>
      <c r="AN292" s="134">
        <f t="shared" si="192"/>
        <v>0.14300000000000002</v>
      </c>
      <c r="AO292" s="134">
        <f t="shared" si="192"/>
        <v>0.32200000000000001</v>
      </c>
      <c r="AP292" s="134">
        <f t="shared" si="192"/>
        <v>0</v>
      </c>
      <c r="AQ292" s="134">
        <f t="shared" si="192"/>
        <v>0</v>
      </c>
      <c r="AR292" s="134">
        <f t="shared" si="192"/>
        <v>0</v>
      </c>
      <c r="AS292" s="134">
        <f t="shared" si="192"/>
        <v>0</v>
      </c>
      <c r="AT292" s="134">
        <f t="shared" ref="AT292" si="193">SUM(AT293:AT316)</f>
        <v>0</v>
      </c>
      <c r="AU292" s="134">
        <f t="shared" si="192"/>
        <v>0</v>
      </c>
      <c r="AV292" s="134">
        <f t="shared" si="192"/>
        <v>0</v>
      </c>
      <c r="AW292" s="134">
        <f t="shared" si="192"/>
        <v>0</v>
      </c>
      <c r="AX292" s="134">
        <f t="shared" si="192"/>
        <v>0</v>
      </c>
      <c r="AY292" s="134">
        <f t="shared" si="192"/>
        <v>0</v>
      </c>
      <c r="AZ292" s="134">
        <f t="shared" si="192"/>
        <v>0</v>
      </c>
      <c r="BA292" s="134">
        <f t="shared" si="192"/>
        <v>0</v>
      </c>
      <c r="BB292" s="134">
        <f t="shared" si="192"/>
        <v>0</v>
      </c>
      <c r="BC292" s="134">
        <f t="shared" si="192"/>
        <v>0</v>
      </c>
    </row>
    <row r="293" spans="1:55" ht="18.75" customHeight="1" x14ac:dyDescent="0.25">
      <c r="A293" s="18" t="s">
        <v>37</v>
      </c>
      <c r="B293" s="141" t="s">
        <v>365</v>
      </c>
      <c r="C293" s="142" t="s">
        <v>367</v>
      </c>
      <c r="D293" s="151" t="s">
        <v>368</v>
      </c>
      <c r="E293" s="145">
        <v>8.1801662146574081</v>
      </c>
      <c r="F293" s="145">
        <f t="shared" ref="F293:F316" si="194">SUM(P293,Z293,AJ293)</f>
        <v>0</v>
      </c>
      <c r="G293" s="146">
        <v>0</v>
      </c>
      <c r="H293" s="146">
        <v>0</v>
      </c>
      <c r="I293" s="146">
        <v>0</v>
      </c>
      <c r="J293" s="146">
        <v>0</v>
      </c>
      <c r="K293" s="146">
        <v>0</v>
      </c>
      <c r="L293" s="146">
        <v>0</v>
      </c>
      <c r="M293" s="146">
        <v>0</v>
      </c>
      <c r="N293" s="147">
        <v>0</v>
      </c>
      <c r="O293" s="147">
        <v>0</v>
      </c>
      <c r="P293" s="145">
        <v>0</v>
      </c>
      <c r="Q293" s="148">
        <v>0</v>
      </c>
      <c r="R293" s="148">
        <v>0</v>
      </c>
      <c r="S293" s="148">
        <v>0</v>
      </c>
      <c r="T293" s="148">
        <v>0</v>
      </c>
      <c r="U293" s="148">
        <v>0</v>
      </c>
      <c r="V293" s="148">
        <v>0</v>
      </c>
      <c r="W293" s="148">
        <v>0</v>
      </c>
      <c r="X293" s="149">
        <v>0</v>
      </c>
      <c r="Y293" s="149">
        <v>0</v>
      </c>
      <c r="Z293" s="145">
        <v>0</v>
      </c>
      <c r="AA293" s="150">
        <v>0</v>
      </c>
      <c r="AB293" s="150">
        <v>0</v>
      </c>
      <c r="AC293" s="150">
        <v>0</v>
      </c>
      <c r="AD293" s="150">
        <v>0</v>
      </c>
      <c r="AE293" s="150">
        <v>0</v>
      </c>
      <c r="AF293" s="150">
        <v>0</v>
      </c>
      <c r="AG293" s="150">
        <v>0</v>
      </c>
      <c r="AH293" s="149">
        <v>0</v>
      </c>
      <c r="AI293" s="149">
        <v>0</v>
      </c>
      <c r="AJ293" s="145">
        <v>0</v>
      </c>
      <c r="AK293" s="148">
        <v>0</v>
      </c>
      <c r="AL293" s="148">
        <v>0</v>
      </c>
      <c r="AM293" s="148">
        <v>0</v>
      </c>
      <c r="AN293" s="148">
        <v>0</v>
      </c>
      <c r="AO293" s="148">
        <v>0</v>
      </c>
      <c r="AP293" s="148">
        <v>0</v>
      </c>
      <c r="AQ293" s="148">
        <v>0</v>
      </c>
      <c r="AR293" s="149">
        <v>0</v>
      </c>
      <c r="AS293" s="149">
        <v>0</v>
      </c>
      <c r="AT293" s="145">
        <v>0</v>
      </c>
      <c r="AU293" s="148">
        <v>0</v>
      </c>
      <c r="AV293" s="148">
        <v>0</v>
      </c>
      <c r="AW293" s="148">
        <v>0</v>
      </c>
      <c r="AX293" s="148">
        <v>0</v>
      </c>
      <c r="AY293" s="148">
        <v>0</v>
      </c>
      <c r="AZ293" s="148">
        <v>0</v>
      </c>
      <c r="BA293" s="148">
        <v>0</v>
      </c>
      <c r="BB293" s="149">
        <v>0</v>
      </c>
      <c r="BC293" s="149">
        <v>0</v>
      </c>
    </row>
    <row r="294" spans="1:55" ht="18.75" customHeight="1" x14ac:dyDescent="0.25">
      <c r="A294" s="18" t="s">
        <v>37</v>
      </c>
      <c r="B294" s="141" t="s">
        <v>365</v>
      </c>
      <c r="C294" s="142" t="s">
        <v>636</v>
      </c>
      <c r="D294" s="151" t="s">
        <v>637</v>
      </c>
      <c r="E294" s="145">
        <v>5.2721832991136921</v>
      </c>
      <c r="F294" s="145">
        <f t="shared" si="194"/>
        <v>0</v>
      </c>
      <c r="G294" s="146">
        <v>0</v>
      </c>
      <c r="H294" s="146">
        <v>0</v>
      </c>
      <c r="I294" s="146">
        <v>0</v>
      </c>
      <c r="J294" s="146">
        <v>0</v>
      </c>
      <c r="K294" s="146">
        <v>0</v>
      </c>
      <c r="L294" s="146">
        <v>0</v>
      </c>
      <c r="M294" s="146">
        <v>0</v>
      </c>
      <c r="N294" s="147">
        <v>0</v>
      </c>
      <c r="O294" s="147">
        <v>0</v>
      </c>
      <c r="P294" s="145">
        <v>0</v>
      </c>
      <c r="Q294" s="148">
        <v>0</v>
      </c>
      <c r="R294" s="148">
        <v>0</v>
      </c>
      <c r="S294" s="148">
        <v>0</v>
      </c>
      <c r="T294" s="148">
        <v>0</v>
      </c>
      <c r="U294" s="148">
        <v>0</v>
      </c>
      <c r="V294" s="148">
        <v>0</v>
      </c>
      <c r="W294" s="148">
        <v>0</v>
      </c>
      <c r="X294" s="149">
        <v>0</v>
      </c>
      <c r="Y294" s="149">
        <v>0</v>
      </c>
      <c r="Z294" s="145">
        <v>0</v>
      </c>
      <c r="AA294" s="150">
        <v>0</v>
      </c>
      <c r="AB294" s="150">
        <v>0</v>
      </c>
      <c r="AC294" s="150">
        <v>0</v>
      </c>
      <c r="AD294" s="150">
        <v>0</v>
      </c>
      <c r="AE294" s="150">
        <v>0</v>
      </c>
      <c r="AF294" s="150">
        <v>0</v>
      </c>
      <c r="AG294" s="150">
        <v>0</v>
      </c>
      <c r="AH294" s="149">
        <v>0</v>
      </c>
      <c r="AI294" s="149">
        <v>0</v>
      </c>
      <c r="AJ294" s="145">
        <v>0</v>
      </c>
      <c r="AK294" s="148">
        <v>0</v>
      </c>
      <c r="AL294" s="148">
        <v>0</v>
      </c>
      <c r="AM294" s="148">
        <v>0</v>
      </c>
      <c r="AN294" s="148">
        <v>0</v>
      </c>
      <c r="AO294" s="148">
        <v>0</v>
      </c>
      <c r="AP294" s="148">
        <v>0</v>
      </c>
      <c r="AQ294" s="148">
        <v>0</v>
      </c>
      <c r="AR294" s="149">
        <v>0</v>
      </c>
      <c r="AS294" s="149">
        <v>0</v>
      </c>
      <c r="AT294" s="145">
        <v>0</v>
      </c>
      <c r="AU294" s="148">
        <v>0</v>
      </c>
      <c r="AV294" s="148">
        <v>0</v>
      </c>
      <c r="AW294" s="148">
        <v>0</v>
      </c>
      <c r="AX294" s="148">
        <v>0</v>
      </c>
      <c r="AY294" s="148">
        <v>0</v>
      </c>
      <c r="AZ294" s="148">
        <v>0</v>
      </c>
      <c r="BA294" s="148">
        <v>0</v>
      </c>
      <c r="BB294" s="149">
        <v>0</v>
      </c>
      <c r="BC294" s="149">
        <v>0</v>
      </c>
    </row>
    <row r="295" spans="1:55" ht="18.75" customHeight="1" x14ac:dyDescent="0.25">
      <c r="A295" s="18" t="s">
        <v>37</v>
      </c>
      <c r="B295" s="141" t="s">
        <v>365</v>
      </c>
      <c r="C295" s="142" t="s">
        <v>369</v>
      </c>
      <c r="D295" s="151" t="s">
        <v>370</v>
      </c>
      <c r="E295" s="145">
        <v>91.203094423203396</v>
      </c>
      <c r="F295" s="145">
        <f t="shared" si="194"/>
        <v>0</v>
      </c>
      <c r="G295" s="146">
        <v>0</v>
      </c>
      <c r="H295" s="146">
        <v>0</v>
      </c>
      <c r="I295" s="146">
        <v>0</v>
      </c>
      <c r="J295" s="146">
        <v>0</v>
      </c>
      <c r="K295" s="146">
        <v>0</v>
      </c>
      <c r="L295" s="146">
        <v>0</v>
      </c>
      <c r="M295" s="146">
        <v>0</v>
      </c>
      <c r="N295" s="147">
        <v>0</v>
      </c>
      <c r="O295" s="147">
        <v>0</v>
      </c>
      <c r="P295" s="145">
        <v>0</v>
      </c>
      <c r="Q295" s="148">
        <v>0</v>
      </c>
      <c r="R295" s="148">
        <v>0</v>
      </c>
      <c r="S295" s="148">
        <v>0</v>
      </c>
      <c r="T295" s="148">
        <v>0</v>
      </c>
      <c r="U295" s="148">
        <v>0</v>
      </c>
      <c r="V295" s="148">
        <v>0</v>
      </c>
      <c r="W295" s="148">
        <v>0</v>
      </c>
      <c r="X295" s="149">
        <v>0</v>
      </c>
      <c r="Y295" s="149">
        <v>0</v>
      </c>
      <c r="Z295" s="145">
        <v>0</v>
      </c>
      <c r="AA295" s="150">
        <v>0</v>
      </c>
      <c r="AB295" s="150">
        <v>0</v>
      </c>
      <c r="AC295" s="150">
        <v>0</v>
      </c>
      <c r="AD295" s="150">
        <v>0</v>
      </c>
      <c r="AE295" s="150">
        <v>0</v>
      </c>
      <c r="AF295" s="150">
        <v>0</v>
      </c>
      <c r="AG295" s="150">
        <v>0</v>
      </c>
      <c r="AH295" s="149">
        <v>0</v>
      </c>
      <c r="AI295" s="149">
        <v>0</v>
      </c>
      <c r="AJ295" s="145">
        <v>0</v>
      </c>
      <c r="AK295" s="148">
        <v>0</v>
      </c>
      <c r="AL295" s="148">
        <v>0</v>
      </c>
      <c r="AM295" s="148">
        <v>0</v>
      </c>
      <c r="AN295" s="148">
        <v>0</v>
      </c>
      <c r="AO295" s="148">
        <v>0</v>
      </c>
      <c r="AP295" s="148">
        <v>0</v>
      </c>
      <c r="AQ295" s="148">
        <v>0</v>
      </c>
      <c r="AR295" s="149">
        <v>0</v>
      </c>
      <c r="AS295" s="149">
        <v>0</v>
      </c>
      <c r="AT295" s="145">
        <v>0</v>
      </c>
      <c r="AU295" s="148">
        <v>0</v>
      </c>
      <c r="AV295" s="148">
        <v>0</v>
      </c>
      <c r="AW295" s="148">
        <v>0</v>
      </c>
      <c r="AX295" s="148">
        <v>0</v>
      </c>
      <c r="AY295" s="148">
        <v>0</v>
      </c>
      <c r="AZ295" s="148">
        <v>0</v>
      </c>
      <c r="BA295" s="148">
        <v>0</v>
      </c>
      <c r="BB295" s="149">
        <v>0</v>
      </c>
      <c r="BC295" s="149">
        <v>0</v>
      </c>
    </row>
    <row r="296" spans="1:55" ht="18.75" customHeight="1" x14ac:dyDescent="0.25">
      <c r="A296" s="18" t="s">
        <v>37</v>
      </c>
      <c r="B296" s="141" t="s">
        <v>365</v>
      </c>
      <c r="C296" s="142" t="s">
        <v>371</v>
      </c>
      <c r="D296" s="151" t="s">
        <v>372</v>
      </c>
      <c r="E296" s="145">
        <v>38.752154906088904</v>
      </c>
      <c r="F296" s="145">
        <f t="shared" si="194"/>
        <v>0</v>
      </c>
      <c r="G296" s="146">
        <v>0</v>
      </c>
      <c r="H296" s="146">
        <v>0</v>
      </c>
      <c r="I296" s="146">
        <v>0</v>
      </c>
      <c r="J296" s="146">
        <v>0</v>
      </c>
      <c r="K296" s="146">
        <v>0</v>
      </c>
      <c r="L296" s="146">
        <v>0</v>
      </c>
      <c r="M296" s="146">
        <v>0</v>
      </c>
      <c r="N296" s="147">
        <v>0</v>
      </c>
      <c r="O296" s="147">
        <v>0</v>
      </c>
      <c r="P296" s="145">
        <v>0</v>
      </c>
      <c r="Q296" s="148">
        <v>0</v>
      </c>
      <c r="R296" s="148">
        <v>0</v>
      </c>
      <c r="S296" s="148">
        <v>0</v>
      </c>
      <c r="T296" s="148">
        <v>0</v>
      </c>
      <c r="U296" s="148">
        <v>0</v>
      </c>
      <c r="V296" s="148">
        <v>0</v>
      </c>
      <c r="W296" s="148">
        <v>0</v>
      </c>
      <c r="X296" s="149">
        <v>0</v>
      </c>
      <c r="Y296" s="149">
        <v>0</v>
      </c>
      <c r="Z296" s="145">
        <v>0</v>
      </c>
      <c r="AA296" s="150">
        <v>0</v>
      </c>
      <c r="AB296" s="150">
        <v>0</v>
      </c>
      <c r="AC296" s="150">
        <v>0</v>
      </c>
      <c r="AD296" s="150">
        <v>0</v>
      </c>
      <c r="AE296" s="150">
        <v>0</v>
      </c>
      <c r="AF296" s="150">
        <v>0</v>
      </c>
      <c r="AG296" s="150">
        <v>0</v>
      </c>
      <c r="AH296" s="149">
        <v>0</v>
      </c>
      <c r="AI296" s="149">
        <v>0</v>
      </c>
      <c r="AJ296" s="145">
        <v>0</v>
      </c>
      <c r="AK296" s="148">
        <v>0</v>
      </c>
      <c r="AL296" s="148">
        <v>0</v>
      </c>
      <c r="AM296" s="148">
        <v>0</v>
      </c>
      <c r="AN296" s="148">
        <v>0</v>
      </c>
      <c r="AO296" s="148">
        <v>0</v>
      </c>
      <c r="AP296" s="148">
        <v>0</v>
      </c>
      <c r="AQ296" s="148">
        <v>0</v>
      </c>
      <c r="AR296" s="149">
        <v>0</v>
      </c>
      <c r="AS296" s="149">
        <v>0</v>
      </c>
      <c r="AT296" s="145">
        <v>0</v>
      </c>
      <c r="AU296" s="148">
        <v>0</v>
      </c>
      <c r="AV296" s="148">
        <v>0</v>
      </c>
      <c r="AW296" s="148">
        <v>0</v>
      </c>
      <c r="AX296" s="148">
        <v>0</v>
      </c>
      <c r="AY296" s="148">
        <v>0</v>
      </c>
      <c r="AZ296" s="148">
        <v>0</v>
      </c>
      <c r="BA296" s="148">
        <v>0</v>
      </c>
      <c r="BB296" s="149">
        <v>0</v>
      </c>
      <c r="BC296" s="149">
        <v>0</v>
      </c>
    </row>
    <row r="297" spans="1:55" ht="18.75" customHeight="1" x14ac:dyDescent="0.25">
      <c r="A297" s="18" t="s">
        <v>37</v>
      </c>
      <c r="B297" s="141" t="s">
        <v>365</v>
      </c>
      <c r="C297" s="142" t="s">
        <v>373</v>
      </c>
      <c r="D297" s="151" t="s">
        <v>374</v>
      </c>
      <c r="E297" s="145">
        <v>14.404340421839024</v>
      </c>
      <c r="F297" s="145">
        <f t="shared" si="194"/>
        <v>0</v>
      </c>
      <c r="G297" s="146">
        <v>0</v>
      </c>
      <c r="H297" s="146">
        <v>0</v>
      </c>
      <c r="I297" s="146">
        <v>0</v>
      </c>
      <c r="J297" s="146">
        <v>0</v>
      </c>
      <c r="K297" s="146">
        <v>0</v>
      </c>
      <c r="L297" s="146">
        <v>0</v>
      </c>
      <c r="M297" s="146">
        <v>0</v>
      </c>
      <c r="N297" s="147">
        <v>0</v>
      </c>
      <c r="O297" s="147">
        <v>0</v>
      </c>
      <c r="P297" s="145">
        <v>0</v>
      </c>
      <c r="Q297" s="148">
        <v>0</v>
      </c>
      <c r="R297" s="148">
        <v>0</v>
      </c>
      <c r="S297" s="148">
        <v>0</v>
      </c>
      <c r="T297" s="148">
        <v>0</v>
      </c>
      <c r="U297" s="148">
        <v>0</v>
      </c>
      <c r="V297" s="148">
        <v>0</v>
      </c>
      <c r="W297" s="148">
        <v>0</v>
      </c>
      <c r="X297" s="149">
        <v>0</v>
      </c>
      <c r="Y297" s="149">
        <v>0</v>
      </c>
      <c r="Z297" s="145">
        <v>0</v>
      </c>
      <c r="AA297" s="150">
        <v>0</v>
      </c>
      <c r="AB297" s="150">
        <v>0</v>
      </c>
      <c r="AC297" s="150">
        <v>0</v>
      </c>
      <c r="AD297" s="150">
        <v>0</v>
      </c>
      <c r="AE297" s="150">
        <v>0</v>
      </c>
      <c r="AF297" s="150">
        <v>0</v>
      </c>
      <c r="AG297" s="150">
        <v>0</v>
      </c>
      <c r="AH297" s="149">
        <v>0</v>
      </c>
      <c r="AI297" s="149">
        <v>0</v>
      </c>
      <c r="AJ297" s="145">
        <v>0</v>
      </c>
      <c r="AK297" s="148">
        <v>0</v>
      </c>
      <c r="AL297" s="148">
        <v>0</v>
      </c>
      <c r="AM297" s="148">
        <v>0</v>
      </c>
      <c r="AN297" s="148">
        <v>0</v>
      </c>
      <c r="AO297" s="148">
        <v>0</v>
      </c>
      <c r="AP297" s="148">
        <v>0</v>
      </c>
      <c r="AQ297" s="148">
        <v>0</v>
      </c>
      <c r="AR297" s="149">
        <v>0</v>
      </c>
      <c r="AS297" s="149">
        <v>0</v>
      </c>
      <c r="AT297" s="145">
        <v>0</v>
      </c>
      <c r="AU297" s="148">
        <v>0</v>
      </c>
      <c r="AV297" s="148">
        <v>0</v>
      </c>
      <c r="AW297" s="148">
        <v>0</v>
      </c>
      <c r="AX297" s="148">
        <v>0</v>
      </c>
      <c r="AY297" s="148">
        <v>0</v>
      </c>
      <c r="AZ297" s="148">
        <v>0</v>
      </c>
      <c r="BA297" s="148">
        <v>0</v>
      </c>
      <c r="BB297" s="149">
        <v>0</v>
      </c>
      <c r="BC297" s="149">
        <v>0</v>
      </c>
    </row>
    <row r="298" spans="1:55" ht="18.75" customHeight="1" x14ac:dyDescent="0.25">
      <c r="A298" s="18" t="s">
        <v>37</v>
      </c>
      <c r="B298" s="141" t="s">
        <v>365</v>
      </c>
      <c r="C298" s="142" t="s">
        <v>375</v>
      </c>
      <c r="D298" s="151" t="s">
        <v>376</v>
      </c>
      <c r="E298" s="145">
        <v>16.782807184151054</v>
      </c>
      <c r="F298" s="145">
        <f t="shared" si="194"/>
        <v>0</v>
      </c>
      <c r="G298" s="146">
        <v>0</v>
      </c>
      <c r="H298" s="146">
        <v>0</v>
      </c>
      <c r="I298" s="146">
        <v>0</v>
      </c>
      <c r="J298" s="146">
        <v>0</v>
      </c>
      <c r="K298" s="146">
        <v>0</v>
      </c>
      <c r="L298" s="146">
        <v>0</v>
      </c>
      <c r="M298" s="146">
        <v>0</v>
      </c>
      <c r="N298" s="147">
        <v>0</v>
      </c>
      <c r="O298" s="147">
        <v>0</v>
      </c>
      <c r="P298" s="145">
        <v>0</v>
      </c>
      <c r="Q298" s="148">
        <v>0</v>
      </c>
      <c r="R298" s="148">
        <v>0</v>
      </c>
      <c r="S298" s="148">
        <v>0</v>
      </c>
      <c r="T298" s="148">
        <v>0</v>
      </c>
      <c r="U298" s="148">
        <v>0</v>
      </c>
      <c r="V298" s="148">
        <v>0</v>
      </c>
      <c r="W298" s="148">
        <v>0</v>
      </c>
      <c r="X298" s="149">
        <v>0</v>
      </c>
      <c r="Y298" s="149">
        <v>0</v>
      </c>
      <c r="Z298" s="145">
        <v>0</v>
      </c>
      <c r="AA298" s="150">
        <v>0</v>
      </c>
      <c r="AB298" s="150">
        <v>0</v>
      </c>
      <c r="AC298" s="150">
        <v>0</v>
      </c>
      <c r="AD298" s="150">
        <v>0</v>
      </c>
      <c r="AE298" s="150">
        <v>0</v>
      </c>
      <c r="AF298" s="150">
        <v>0</v>
      </c>
      <c r="AG298" s="150">
        <v>0</v>
      </c>
      <c r="AH298" s="149">
        <v>0</v>
      </c>
      <c r="AI298" s="149">
        <v>0</v>
      </c>
      <c r="AJ298" s="145">
        <v>0</v>
      </c>
      <c r="AK298" s="148">
        <v>0</v>
      </c>
      <c r="AL298" s="148">
        <v>0</v>
      </c>
      <c r="AM298" s="148">
        <v>0</v>
      </c>
      <c r="AN298" s="148">
        <v>0</v>
      </c>
      <c r="AO298" s="148">
        <v>0</v>
      </c>
      <c r="AP298" s="148">
        <v>0</v>
      </c>
      <c r="AQ298" s="148">
        <v>0</v>
      </c>
      <c r="AR298" s="149">
        <v>0</v>
      </c>
      <c r="AS298" s="149">
        <v>0</v>
      </c>
      <c r="AT298" s="145">
        <v>0</v>
      </c>
      <c r="AU298" s="148">
        <v>0</v>
      </c>
      <c r="AV298" s="148">
        <v>0</v>
      </c>
      <c r="AW298" s="148">
        <v>0</v>
      </c>
      <c r="AX298" s="148">
        <v>0</v>
      </c>
      <c r="AY298" s="148">
        <v>0</v>
      </c>
      <c r="AZ298" s="148">
        <v>0</v>
      </c>
      <c r="BA298" s="148">
        <v>0</v>
      </c>
      <c r="BB298" s="149">
        <v>0</v>
      </c>
      <c r="BC298" s="149">
        <v>0</v>
      </c>
    </row>
    <row r="299" spans="1:55" ht="18.75" customHeight="1" x14ac:dyDescent="0.25">
      <c r="A299" s="18" t="s">
        <v>1716</v>
      </c>
      <c r="B299" s="141" t="s">
        <v>365</v>
      </c>
      <c r="C299" s="142" t="s">
        <v>377</v>
      </c>
      <c r="D299" s="151" t="s">
        <v>378</v>
      </c>
      <c r="E299" s="145">
        <v>1.5760910524686282</v>
      </c>
      <c r="F299" s="145">
        <f t="shared" si="194"/>
        <v>0.62105747</v>
      </c>
      <c r="G299" s="146">
        <v>0</v>
      </c>
      <c r="H299" s="146">
        <v>0</v>
      </c>
      <c r="I299" s="146">
        <v>0.122</v>
      </c>
      <c r="J299" s="146">
        <v>0</v>
      </c>
      <c r="K299" s="146">
        <v>0</v>
      </c>
      <c r="L299" s="146">
        <v>0</v>
      </c>
      <c r="M299" s="146">
        <v>0</v>
      </c>
      <c r="N299" s="147">
        <v>0</v>
      </c>
      <c r="O299" s="147">
        <v>0</v>
      </c>
      <c r="P299" s="145">
        <v>0.62105747</v>
      </c>
      <c r="Q299" s="148">
        <v>0</v>
      </c>
      <c r="R299" s="148">
        <v>0</v>
      </c>
      <c r="S299" s="148">
        <v>0.122</v>
      </c>
      <c r="T299" s="148">
        <v>0</v>
      </c>
      <c r="U299" s="148">
        <v>0</v>
      </c>
      <c r="V299" s="148">
        <v>0</v>
      </c>
      <c r="W299" s="148">
        <v>0</v>
      </c>
      <c r="X299" s="149">
        <v>0</v>
      </c>
      <c r="Y299" s="149">
        <v>0</v>
      </c>
      <c r="Z299" s="145">
        <v>0</v>
      </c>
      <c r="AA299" s="150">
        <v>0</v>
      </c>
      <c r="AB299" s="150">
        <v>0</v>
      </c>
      <c r="AC299" s="150">
        <v>0</v>
      </c>
      <c r="AD299" s="150">
        <v>0</v>
      </c>
      <c r="AE299" s="150">
        <v>0</v>
      </c>
      <c r="AF299" s="150">
        <v>0</v>
      </c>
      <c r="AG299" s="150">
        <v>0</v>
      </c>
      <c r="AH299" s="149">
        <v>0</v>
      </c>
      <c r="AI299" s="149">
        <v>0</v>
      </c>
      <c r="AJ299" s="145">
        <v>0</v>
      </c>
      <c r="AK299" s="148">
        <v>0</v>
      </c>
      <c r="AL299" s="148">
        <v>0</v>
      </c>
      <c r="AM299" s="148">
        <v>0</v>
      </c>
      <c r="AN299" s="148">
        <v>0</v>
      </c>
      <c r="AO299" s="148">
        <v>0</v>
      </c>
      <c r="AP299" s="148">
        <v>0</v>
      </c>
      <c r="AQ299" s="148">
        <v>0</v>
      </c>
      <c r="AR299" s="149">
        <v>0</v>
      </c>
      <c r="AS299" s="149">
        <v>0</v>
      </c>
      <c r="AT299" s="145">
        <v>0</v>
      </c>
      <c r="AU299" s="148">
        <v>0</v>
      </c>
      <c r="AV299" s="148">
        <v>0</v>
      </c>
      <c r="AW299" s="148">
        <v>0</v>
      </c>
      <c r="AX299" s="148">
        <v>0</v>
      </c>
      <c r="AY299" s="148">
        <v>0</v>
      </c>
      <c r="AZ299" s="148">
        <v>0</v>
      </c>
      <c r="BA299" s="148">
        <v>0</v>
      </c>
      <c r="BB299" s="149">
        <v>0</v>
      </c>
      <c r="BC299" s="149">
        <v>0</v>
      </c>
    </row>
    <row r="300" spans="1:55" ht="18.75" customHeight="1" x14ac:dyDescent="0.25">
      <c r="A300" s="18" t="s">
        <v>37</v>
      </c>
      <c r="B300" s="141" t="s">
        <v>365</v>
      </c>
      <c r="C300" s="142" t="s">
        <v>379</v>
      </c>
      <c r="D300" s="151" t="s">
        <v>380</v>
      </c>
      <c r="E300" s="145">
        <v>21.938661824339501</v>
      </c>
      <c r="F300" s="145">
        <f t="shared" si="194"/>
        <v>0</v>
      </c>
      <c r="G300" s="146">
        <v>0</v>
      </c>
      <c r="H300" s="146">
        <v>0</v>
      </c>
      <c r="I300" s="146">
        <v>0</v>
      </c>
      <c r="J300" s="146">
        <v>0</v>
      </c>
      <c r="K300" s="146">
        <v>0</v>
      </c>
      <c r="L300" s="146">
        <v>0</v>
      </c>
      <c r="M300" s="146">
        <v>0</v>
      </c>
      <c r="N300" s="147">
        <v>0</v>
      </c>
      <c r="O300" s="147">
        <v>0</v>
      </c>
      <c r="P300" s="145">
        <v>0</v>
      </c>
      <c r="Q300" s="148">
        <v>0</v>
      </c>
      <c r="R300" s="148">
        <v>0</v>
      </c>
      <c r="S300" s="148">
        <v>0</v>
      </c>
      <c r="T300" s="148">
        <v>0</v>
      </c>
      <c r="U300" s="148">
        <v>0</v>
      </c>
      <c r="V300" s="148">
        <v>0</v>
      </c>
      <c r="W300" s="148">
        <v>0</v>
      </c>
      <c r="X300" s="149">
        <v>0</v>
      </c>
      <c r="Y300" s="149">
        <v>0</v>
      </c>
      <c r="Z300" s="145">
        <v>0</v>
      </c>
      <c r="AA300" s="150">
        <v>0</v>
      </c>
      <c r="AB300" s="150">
        <v>0</v>
      </c>
      <c r="AC300" s="150">
        <v>0</v>
      </c>
      <c r="AD300" s="150">
        <v>0</v>
      </c>
      <c r="AE300" s="150">
        <v>0</v>
      </c>
      <c r="AF300" s="150">
        <v>0</v>
      </c>
      <c r="AG300" s="150">
        <v>0</v>
      </c>
      <c r="AH300" s="149">
        <v>0</v>
      </c>
      <c r="AI300" s="149">
        <v>0</v>
      </c>
      <c r="AJ300" s="145">
        <v>0</v>
      </c>
      <c r="AK300" s="148">
        <v>0</v>
      </c>
      <c r="AL300" s="148">
        <v>0</v>
      </c>
      <c r="AM300" s="148">
        <v>0</v>
      </c>
      <c r="AN300" s="148">
        <v>0</v>
      </c>
      <c r="AO300" s="148">
        <v>0</v>
      </c>
      <c r="AP300" s="148">
        <v>0</v>
      </c>
      <c r="AQ300" s="148">
        <v>0</v>
      </c>
      <c r="AR300" s="149">
        <v>0</v>
      </c>
      <c r="AS300" s="149">
        <v>0</v>
      </c>
      <c r="AT300" s="145">
        <v>0</v>
      </c>
      <c r="AU300" s="148">
        <v>0</v>
      </c>
      <c r="AV300" s="148">
        <v>0</v>
      </c>
      <c r="AW300" s="148">
        <v>0</v>
      </c>
      <c r="AX300" s="148">
        <v>0</v>
      </c>
      <c r="AY300" s="148">
        <v>0</v>
      </c>
      <c r="AZ300" s="148">
        <v>0</v>
      </c>
      <c r="BA300" s="148">
        <v>0</v>
      </c>
      <c r="BB300" s="149">
        <v>0</v>
      </c>
      <c r="BC300" s="149">
        <v>0</v>
      </c>
    </row>
    <row r="301" spans="1:55" ht="18.75" customHeight="1" x14ac:dyDescent="0.25">
      <c r="A301" s="18" t="s">
        <v>37</v>
      </c>
      <c r="B301" s="141" t="s">
        <v>365</v>
      </c>
      <c r="C301" s="142" t="s">
        <v>381</v>
      </c>
      <c r="D301" s="151" t="s">
        <v>382</v>
      </c>
      <c r="E301" s="145">
        <v>10.588010843307424</v>
      </c>
      <c r="F301" s="145">
        <f t="shared" si="194"/>
        <v>5.3944397000000004</v>
      </c>
      <c r="G301" s="146">
        <v>0.25</v>
      </c>
      <c r="H301" s="146">
        <v>0</v>
      </c>
      <c r="I301" s="146">
        <v>2.1999999999999999E-2</v>
      </c>
      <c r="J301" s="146">
        <v>3.2000000000000001E-2</v>
      </c>
      <c r="K301" s="146">
        <v>0.29599999999999999</v>
      </c>
      <c r="L301" s="146">
        <v>0</v>
      </c>
      <c r="M301" s="146">
        <v>0</v>
      </c>
      <c r="N301" s="147">
        <v>0</v>
      </c>
      <c r="O301" s="147">
        <v>0</v>
      </c>
      <c r="P301" s="145">
        <v>0</v>
      </c>
      <c r="Q301" s="148">
        <v>0</v>
      </c>
      <c r="R301" s="148">
        <v>0</v>
      </c>
      <c r="S301" s="148">
        <v>0</v>
      </c>
      <c r="T301" s="148">
        <v>0</v>
      </c>
      <c r="U301" s="148">
        <v>0</v>
      </c>
      <c r="V301" s="148">
        <v>0</v>
      </c>
      <c r="W301" s="148">
        <v>0</v>
      </c>
      <c r="X301" s="149">
        <v>0</v>
      </c>
      <c r="Y301" s="149">
        <v>0</v>
      </c>
      <c r="Z301" s="145">
        <v>0</v>
      </c>
      <c r="AA301" s="150">
        <v>0</v>
      </c>
      <c r="AB301" s="150">
        <v>0</v>
      </c>
      <c r="AC301" s="150">
        <v>0</v>
      </c>
      <c r="AD301" s="150">
        <v>0</v>
      </c>
      <c r="AE301" s="150">
        <v>0</v>
      </c>
      <c r="AF301" s="150">
        <v>0</v>
      </c>
      <c r="AG301" s="150">
        <v>0</v>
      </c>
      <c r="AH301" s="149">
        <v>0</v>
      </c>
      <c r="AI301" s="149">
        <v>0</v>
      </c>
      <c r="AJ301" s="145">
        <v>5.3944397000000004</v>
      </c>
      <c r="AK301" s="148">
        <v>0.25</v>
      </c>
      <c r="AL301" s="148">
        <v>0</v>
      </c>
      <c r="AM301" s="148">
        <v>2.1999999999999999E-2</v>
      </c>
      <c r="AN301" s="148">
        <v>3.2000000000000001E-2</v>
      </c>
      <c r="AO301" s="148">
        <v>0.29599999999999999</v>
      </c>
      <c r="AP301" s="148">
        <v>0</v>
      </c>
      <c r="AQ301" s="148">
        <v>0</v>
      </c>
      <c r="AR301" s="149">
        <v>0</v>
      </c>
      <c r="AS301" s="149">
        <v>0</v>
      </c>
      <c r="AT301" s="145">
        <v>0</v>
      </c>
      <c r="AU301" s="148">
        <v>0</v>
      </c>
      <c r="AV301" s="148">
        <v>0</v>
      </c>
      <c r="AW301" s="148">
        <v>0</v>
      </c>
      <c r="AX301" s="148">
        <v>0</v>
      </c>
      <c r="AY301" s="148">
        <v>0</v>
      </c>
      <c r="AZ301" s="148">
        <v>0</v>
      </c>
      <c r="BA301" s="148">
        <v>0</v>
      </c>
      <c r="BB301" s="149">
        <v>0</v>
      </c>
      <c r="BC301" s="149">
        <v>0</v>
      </c>
    </row>
    <row r="302" spans="1:55" ht="18.75" customHeight="1" x14ac:dyDescent="0.25">
      <c r="A302" s="18" t="s">
        <v>37</v>
      </c>
      <c r="B302" s="141" t="s">
        <v>365</v>
      </c>
      <c r="C302" s="142" t="s">
        <v>383</v>
      </c>
      <c r="D302" s="151" t="s">
        <v>384</v>
      </c>
      <c r="E302" s="145">
        <v>6.9182175988939836</v>
      </c>
      <c r="F302" s="145">
        <f t="shared" si="194"/>
        <v>0</v>
      </c>
      <c r="G302" s="146">
        <v>0</v>
      </c>
      <c r="H302" s="146">
        <v>0</v>
      </c>
      <c r="I302" s="146">
        <v>0</v>
      </c>
      <c r="J302" s="146">
        <v>0</v>
      </c>
      <c r="K302" s="146">
        <v>0</v>
      </c>
      <c r="L302" s="146">
        <v>0</v>
      </c>
      <c r="M302" s="146">
        <v>0</v>
      </c>
      <c r="N302" s="147">
        <v>0</v>
      </c>
      <c r="O302" s="147">
        <v>0</v>
      </c>
      <c r="P302" s="145">
        <v>0</v>
      </c>
      <c r="Q302" s="148">
        <v>0</v>
      </c>
      <c r="R302" s="148">
        <v>0</v>
      </c>
      <c r="S302" s="148">
        <v>0</v>
      </c>
      <c r="T302" s="148">
        <v>0</v>
      </c>
      <c r="U302" s="148">
        <v>0</v>
      </c>
      <c r="V302" s="148">
        <v>0</v>
      </c>
      <c r="W302" s="148">
        <v>0</v>
      </c>
      <c r="X302" s="149">
        <v>0</v>
      </c>
      <c r="Y302" s="149">
        <v>0</v>
      </c>
      <c r="Z302" s="145">
        <v>0</v>
      </c>
      <c r="AA302" s="150">
        <v>0</v>
      </c>
      <c r="AB302" s="150">
        <v>0</v>
      </c>
      <c r="AC302" s="150">
        <v>0</v>
      </c>
      <c r="AD302" s="150">
        <v>0</v>
      </c>
      <c r="AE302" s="150">
        <v>0</v>
      </c>
      <c r="AF302" s="150">
        <v>0</v>
      </c>
      <c r="AG302" s="150">
        <v>0</v>
      </c>
      <c r="AH302" s="149">
        <v>0</v>
      </c>
      <c r="AI302" s="149">
        <v>0</v>
      </c>
      <c r="AJ302" s="145">
        <v>0</v>
      </c>
      <c r="AK302" s="148">
        <v>0</v>
      </c>
      <c r="AL302" s="148">
        <v>0</v>
      </c>
      <c r="AM302" s="148">
        <v>0</v>
      </c>
      <c r="AN302" s="148">
        <v>0</v>
      </c>
      <c r="AO302" s="148">
        <v>0</v>
      </c>
      <c r="AP302" s="148">
        <v>0</v>
      </c>
      <c r="AQ302" s="148">
        <v>0</v>
      </c>
      <c r="AR302" s="149">
        <v>0</v>
      </c>
      <c r="AS302" s="149">
        <v>0</v>
      </c>
      <c r="AT302" s="145">
        <v>0</v>
      </c>
      <c r="AU302" s="148">
        <v>0</v>
      </c>
      <c r="AV302" s="148">
        <v>0</v>
      </c>
      <c r="AW302" s="148">
        <v>0</v>
      </c>
      <c r="AX302" s="148">
        <v>0</v>
      </c>
      <c r="AY302" s="148">
        <v>0</v>
      </c>
      <c r="AZ302" s="148">
        <v>0</v>
      </c>
      <c r="BA302" s="148">
        <v>0</v>
      </c>
      <c r="BB302" s="149">
        <v>0</v>
      </c>
      <c r="BC302" s="149">
        <v>0</v>
      </c>
    </row>
    <row r="303" spans="1:55" ht="18.75" customHeight="1" x14ac:dyDescent="0.25">
      <c r="A303" s="18" t="s">
        <v>37</v>
      </c>
      <c r="B303" s="141" t="s">
        <v>365</v>
      </c>
      <c r="C303" s="142" t="s">
        <v>385</v>
      </c>
      <c r="D303" s="151" t="s">
        <v>386</v>
      </c>
      <c r="E303" s="145">
        <v>11.331060162844016</v>
      </c>
      <c r="F303" s="145">
        <f t="shared" si="194"/>
        <v>0</v>
      </c>
      <c r="G303" s="146">
        <v>0</v>
      </c>
      <c r="H303" s="146">
        <v>0</v>
      </c>
      <c r="I303" s="146">
        <v>0</v>
      </c>
      <c r="J303" s="146">
        <v>0</v>
      </c>
      <c r="K303" s="146">
        <v>0</v>
      </c>
      <c r="L303" s="146">
        <v>0</v>
      </c>
      <c r="M303" s="146">
        <v>0</v>
      </c>
      <c r="N303" s="147">
        <v>0</v>
      </c>
      <c r="O303" s="147">
        <v>0</v>
      </c>
      <c r="P303" s="145">
        <v>0</v>
      </c>
      <c r="Q303" s="148">
        <v>0</v>
      </c>
      <c r="R303" s="148">
        <v>0</v>
      </c>
      <c r="S303" s="148">
        <v>0</v>
      </c>
      <c r="T303" s="148">
        <v>0</v>
      </c>
      <c r="U303" s="148">
        <v>0</v>
      </c>
      <c r="V303" s="148">
        <v>0</v>
      </c>
      <c r="W303" s="148">
        <v>0</v>
      </c>
      <c r="X303" s="149">
        <v>0</v>
      </c>
      <c r="Y303" s="149">
        <v>0</v>
      </c>
      <c r="Z303" s="145">
        <v>0</v>
      </c>
      <c r="AA303" s="150">
        <v>0</v>
      </c>
      <c r="AB303" s="150">
        <v>0</v>
      </c>
      <c r="AC303" s="150">
        <v>0</v>
      </c>
      <c r="AD303" s="150">
        <v>0</v>
      </c>
      <c r="AE303" s="150">
        <v>0</v>
      </c>
      <c r="AF303" s="150">
        <v>0</v>
      </c>
      <c r="AG303" s="150">
        <v>0</v>
      </c>
      <c r="AH303" s="149">
        <v>0</v>
      </c>
      <c r="AI303" s="149">
        <v>0</v>
      </c>
      <c r="AJ303" s="145">
        <v>0</v>
      </c>
      <c r="AK303" s="148">
        <v>0</v>
      </c>
      <c r="AL303" s="148">
        <v>0</v>
      </c>
      <c r="AM303" s="148">
        <v>0</v>
      </c>
      <c r="AN303" s="148">
        <v>0</v>
      </c>
      <c r="AO303" s="148">
        <v>0</v>
      </c>
      <c r="AP303" s="148">
        <v>0</v>
      </c>
      <c r="AQ303" s="148">
        <v>0</v>
      </c>
      <c r="AR303" s="149">
        <v>0</v>
      </c>
      <c r="AS303" s="149">
        <v>0</v>
      </c>
      <c r="AT303" s="145">
        <v>0</v>
      </c>
      <c r="AU303" s="148">
        <v>0</v>
      </c>
      <c r="AV303" s="148">
        <v>0</v>
      </c>
      <c r="AW303" s="148">
        <v>0</v>
      </c>
      <c r="AX303" s="148">
        <v>0</v>
      </c>
      <c r="AY303" s="148">
        <v>0</v>
      </c>
      <c r="AZ303" s="148">
        <v>0</v>
      </c>
      <c r="BA303" s="148">
        <v>0</v>
      </c>
      <c r="BB303" s="149">
        <v>0</v>
      </c>
      <c r="BC303" s="149">
        <v>0</v>
      </c>
    </row>
    <row r="304" spans="1:55" ht="18.75" customHeight="1" x14ac:dyDescent="0.25">
      <c r="A304" s="18" t="s">
        <v>37</v>
      </c>
      <c r="B304" s="141" t="s">
        <v>365</v>
      </c>
      <c r="C304" s="142" t="s">
        <v>387</v>
      </c>
      <c r="D304" s="151" t="s">
        <v>388</v>
      </c>
      <c r="E304" s="145">
        <v>2.6573717006564865</v>
      </c>
      <c r="F304" s="145">
        <f t="shared" si="194"/>
        <v>0</v>
      </c>
      <c r="G304" s="146">
        <v>0</v>
      </c>
      <c r="H304" s="146">
        <v>0</v>
      </c>
      <c r="I304" s="146">
        <v>0</v>
      </c>
      <c r="J304" s="146">
        <v>0</v>
      </c>
      <c r="K304" s="146">
        <v>0</v>
      </c>
      <c r="L304" s="146">
        <v>0</v>
      </c>
      <c r="M304" s="146">
        <v>0</v>
      </c>
      <c r="N304" s="147">
        <v>0</v>
      </c>
      <c r="O304" s="147">
        <v>0</v>
      </c>
      <c r="P304" s="145">
        <v>0</v>
      </c>
      <c r="Q304" s="148">
        <v>0</v>
      </c>
      <c r="R304" s="148">
        <v>0</v>
      </c>
      <c r="S304" s="148">
        <v>0</v>
      </c>
      <c r="T304" s="148">
        <v>0</v>
      </c>
      <c r="U304" s="148">
        <v>0</v>
      </c>
      <c r="V304" s="148">
        <v>0</v>
      </c>
      <c r="W304" s="148">
        <v>0</v>
      </c>
      <c r="X304" s="149">
        <v>0</v>
      </c>
      <c r="Y304" s="149">
        <v>0</v>
      </c>
      <c r="Z304" s="145">
        <v>0</v>
      </c>
      <c r="AA304" s="150">
        <v>0</v>
      </c>
      <c r="AB304" s="150">
        <v>0</v>
      </c>
      <c r="AC304" s="150">
        <v>0</v>
      </c>
      <c r="AD304" s="150">
        <v>0</v>
      </c>
      <c r="AE304" s="150">
        <v>0</v>
      </c>
      <c r="AF304" s="150">
        <v>0</v>
      </c>
      <c r="AG304" s="150">
        <v>0</v>
      </c>
      <c r="AH304" s="149">
        <v>0</v>
      </c>
      <c r="AI304" s="149">
        <v>0</v>
      </c>
      <c r="AJ304" s="145">
        <v>0</v>
      </c>
      <c r="AK304" s="148">
        <v>0</v>
      </c>
      <c r="AL304" s="148">
        <v>0</v>
      </c>
      <c r="AM304" s="148">
        <v>0</v>
      </c>
      <c r="AN304" s="148">
        <v>0</v>
      </c>
      <c r="AO304" s="148">
        <v>0</v>
      </c>
      <c r="AP304" s="148">
        <v>0</v>
      </c>
      <c r="AQ304" s="148">
        <v>0</v>
      </c>
      <c r="AR304" s="149">
        <v>0</v>
      </c>
      <c r="AS304" s="149">
        <v>0</v>
      </c>
      <c r="AT304" s="145">
        <v>0</v>
      </c>
      <c r="AU304" s="148">
        <v>0</v>
      </c>
      <c r="AV304" s="148">
        <v>0</v>
      </c>
      <c r="AW304" s="148">
        <v>0</v>
      </c>
      <c r="AX304" s="148">
        <v>0</v>
      </c>
      <c r="AY304" s="148">
        <v>0</v>
      </c>
      <c r="AZ304" s="148">
        <v>0</v>
      </c>
      <c r="BA304" s="148">
        <v>0</v>
      </c>
      <c r="BB304" s="149">
        <v>0</v>
      </c>
      <c r="BC304" s="149">
        <v>0</v>
      </c>
    </row>
    <row r="305" spans="1:55" ht="18.75" customHeight="1" x14ac:dyDescent="0.25">
      <c r="A305" s="18" t="s">
        <v>37</v>
      </c>
      <c r="B305" s="141" t="s">
        <v>365</v>
      </c>
      <c r="C305" s="142" t="s">
        <v>389</v>
      </c>
      <c r="D305" s="151" t="s">
        <v>390</v>
      </c>
      <c r="E305" s="145">
        <v>28.251622517623655</v>
      </c>
      <c r="F305" s="145">
        <f t="shared" si="194"/>
        <v>0</v>
      </c>
      <c r="G305" s="146">
        <v>0</v>
      </c>
      <c r="H305" s="146">
        <v>0</v>
      </c>
      <c r="I305" s="146">
        <v>0</v>
      </c>
      <c r="J305" s="146">
        <v>0</v>
      </c>
      <c r="K305" s="146">
        <v>0</v>
      </c>
      <c r="L305" s="146">
        <v>0</v>
      </c>
      <c r="M305" s="146">
        <v>0</v>
      </c>
      <c r="N305" s="147">
        <v>0</v>
      </c>
      <c r="O305" s="147">
        <v>0</v>
      </c>
      <c r="P305" s="145">
        <v>0</v>
      </c>
      <c r="Q305" s="148">
        <v>0</v>
      </c>
      <c r="R305" s="148">
        <v>0</v>
      </c>
      <c r="S305" s="148">
        <v>0</v>
      </c>
      <c r="T305" s="148">
        <v>0</v>
      </c>
      <c r="U305" s="148">
        <v>0</v>
      </c>
      <c r="V305" s="148">
        <v>0</v>
      </c>
      <c r="W305" s="148">
        <v>0</v>
      </c>
      <c r="X305" s="149">
        <v>0</v>
      </c>
      <c r="Y305" s="149">
        <v>0</v>
      </c>
      <c r="Z305" s="145">
        <v>0</v>
      </c>
      <c r="AA305" s="150">
        <v>0</v>
      </c>
      <c r="AB305" s="150">
        <v>0</v>
      </c>
      <c r="AC305" s="150">
        <v>0</v>
      </c>
      <c r="AD305" s="150">
        <v>0</v>
      </c>
      <c r="AE305" s="150">
        <v>0</v>
      </c>
      <c r="AF305" s="150">
        <v>0</v>
      </c>
      <c r="AG305" s="150">
        <v>0</v>
      </c>
      <c r="AH305" s="149">
        <v>0</v>
      </c>
      <c r="AI305" s="149">
        <v>0</v>
      </c>
      <c r="AJ305" s="145">
        <v>0</v>
      </c>
      <c r="AK305" s="148">
        <v>0</v>
      </c>
      <c r="AL305" s="148">
        <v>0</v>
      </c>
      <c r="AM305" s="148">
        <v>0</v>
      </c>
      <c r="AN305" s="148">
        <v>0</v>
      </c>
      <c r="AO305" s="148">
        <v>0</v>
      </c>
      <c r="AP305" s="148">
        <v>0</v>
      </c>
      <c r="AQ305" s="148">
        <v>0</v>
      </c>
      <c r="AR305" s="149">
        <v>0</v>
      </c>
      <c r="AS305" s="149">
        <v>0</v>
      </c>
      <c r="AT305" s="145">
        <v>0</v>
      </c>
      <c r="AU305" s="148">
        <v>0</v>
      </c>
      <c r="AV305" s="148">
        <v>0</v>
      </c>
      <c r="AW305" s="148">
        <v>0</v>
      </c>
      <c r="AX305" s="148">
        <v>0</v>
      </c>
      <c r="AY305" s="148">
        <v>0</v>
      </c>
      <c r="AZ305" s="148">
        <v>0</v>
      </c>
      <c r="BA305" s="148">
        <v>0</v>
      </c>
      <c r="BB305" s="149">
        <v>0</v>
      </c>
      <c r="BC305" s="149">
        <v>0</v>
      </c>
    </row>
    <row r="306" spans="1:55" ht="18.75" customHeight="1" x14ac:dyDescent="0.25">
      <c r="A306" s="18" t="s">
        <v>37</v>
      </c>
      <c r="B306" s="141" t="s">
        <v>365</v>
      </c>
      <c r="C306" s="142" t="s">
        <v>391</v>
      </c>
      <c r="D306" s="151" t="s">
        <v>392</v>
      </c>
      <c r="E306" s="145">
        <v>65.74440049714535</v>
      </c>
      <c r="F306" s="145">
        <f t="shared" si="194"/>
        <v>0</v>
      </c>
      <c r="G306" s="146">
        <v>0</v>
      </c>
      <c r="H306" s="146">
        <v>0</v>
      </c>
      <c r="I306" s="146">
        <v>0</v>
      </c>
      <c r="J306" s="146">
        <v>0</v>
      </c>
      <c r="K306" s="146">
        <v>0</v>
      </c>
      <c r="L306" s="146">
        <v>0</v>
      </c>
      <c r="M306" s="146">
        <v>0</v>
      </c>
      <c r="N306" s="147">
        <v>0</v>
      </c>
      <c r="O306" s="147">
        <v>0</v>
      </c>
      <c r="P306" s="145">
        <v>0</v>
      </c>
      <c r="Q306" s="148">
        <v>0</v>
      </c>
      <c r="R306" s="148">
        <v>0</v>
      </c>
      <c r="S306" s="148">
        <v>0</v>
      </c>
      <c r="T306" s="148">
        <v>0</v>
      </c>
      <c r="U306" s="148">
        <v>0</v>
      </c>
      <c r="V306" s="148">
        <v>0</v>
      </c>
      <c r="W306" s="148">
        <v>0</v>
      </c>
      <c r="X306" s="149">
        <v>0</v>
      </c>
      <c r="Y306" s="149">
        <v>0</v>
      </c>
      <c r="Z306" s="145">
        <v>0</v>
      </c>
      <c r="AA306" s="150">
        <v>0</v>
      </c>
      <c r="AB306" s="150">
        <v>0</v>
      </c>
      <c r="AC306" s="150">
        <v>0</v>
      </c>
      <c r="AD306" s="150">
        <v>0</v>
      </c>
      <c r="AE306" s="150">
        <v>0</v>
      </c>
      <c r="AF306" s="150">
        <v>0</v>
      </c>
      <c r="AG306" s="150">
        <v>0</v>
      </c>
      <c r="AH306" s="149">
        <v>0</v>
      </c>
      <c r="AI306" s="149">
        <v>0</v>
      </c>
      <c r="AJ306" s="145">
        <v>0</v>
      </c>
      <c r="AK306" s="148">
        <v>0</v>
      </c>
      <c r="AL306" s="148">
        <v>0</v>
      </c>
      <c r="AM306" s="148">
        <v>0</v>
      </c>
      <c r="AN306" s="148">
        <v>0</v>
      </c>
      <c r="AO306" s="148">
        <v>0</v>
      </c>
      <c r="AP306" s="148">
        <v>0</v>
      </c>
      <c r="AQ306" s="148">
        <v>0</v>
      </c>
      <c r="AR306" s="149">
        <v>0</v>
      </c>
      <c r="AS306" s="149">
        <v>0</v>
      </c>
      <c r="AT306" s="145">
        <v>0</v>
      </c>
      <c r="AU306" s="148">
        <v>0</v>
      </c>
      <c r="AV306" s="148">
        <v>0</v>
      </c>
      <c r="AW306" s="148">
        <v>0</v>
      </c>
      <c r="AX306" s="148">
        <v>0</v>
      </c>
      <c r="AY306" s="148">
        <v>0</v>
      </c>
      <c r="AZ306" s="148">
        <v>0</v>
      </c>
      <c r="BA306" s="148">
        <v>0</v>
      </c>
      <c r="BB306" s="149">
        <v>0</v>
      </c>
      <c r="BC306" s="149">
        <v>0</v>
      </c>
    </row>
    <row r="307" spans="1:55" ht="18.75" customHeight="1" x14ac:dyDescent="0.25">
      <c r="A307" s="18" t="s">
        <v>37</v>
      </c>
      <c r="B307" s="141" t="s">
        <v>365</v>
      </c>
      <c r="C307" s="142" t="s">
        <v>393</v>
      </c>
      <c r="D307" s="151" t="s">
        <v>394</v>
      </c>
      <c r="E307" s="145">
        <v>5.8041205732375065</v>
      </c>
      <c r="F307" s="145">
        <f t="shared" si="194"/>
        <v>4.2503341600000004</v>
      </c>
      <c r="G307" s="146">
        <v>0</v>
      </c>
      <c r="H307" s="146">
        <v>0</v>
      </c>
      <c r="I307" s="146">
        <v>0.55900000000000005</v>
      </c>
      <c r="J307" s="146">
        <v>0.111</v>
      </c>
      <c r="K307" s="146">
        <v>2.5999999999999999E-2</v>
      </c>
      <c r="L307" s="146">
        <v>0</v>
      </c>
      <c r="M307" s="146">
        <v>0</v>
      </c>
      <c r="N307" s="147">
        <v>0</v>
      </c>
      <c r="O307" s="147">
        <v>0</v>
      </c>
      <c r="P307" s="145">
        <v>0</v>
      </c>
      <c r="Q307" s="148">
        <v>0</v>
      </c>
      <c r="R307" s="148">
        <v>0</v>
      </c>
      <c r="S307" s="148">
        <v>0</v>
      </c>
      <c r="T307" s="148">
        <v>0</v>
      </c>
      <c r="U307" s="148">
        <v>0</v>
      </c>
      <c r="V307" s="148">
        <v>0</v>
      </c>
      <c r="W307" s="148">
        <v>0</v>
      </c>
      <c r="X307" s="149">
        <v>0</v>
      </c>
      <c r="Y307" s="149">
        <v>0</v>
      </c>
      <c r="Z307" s="145">
        <v>0</v>
      </c>
      <c r="AA307" s="150">
        <v>0</v>
      </c>
      <c r="AB307" s="150">
        <v>0</v>
      </c>
      <c r="AC307" s="150">
        <v>0</v>
      </c>
      <c r="AD307" s="150">
        <v>0</v>
      </c>
      <c r="AE307" s="150">
        <v>0</v>
      </c>
      <c r="AF307" s="150">
        <v>0</v>
      </c>
      <c r="AG307" s="150">
        <v>0</v>
      </c>
      <c r="AH307" s="149">
        <v>0</v>
      </c>
      <c r="AI307" s="149">
        <v>0</v>
      </c>
      <c r="AJ307" s="145">
        <v>4.2503341600000004</v>
      </c>
      <c r="AK307" s="148">
        <v>0</v>
      </c>
      <c r="AL307" s="148">
        <v>0</v>
      </c>
      <c r="AM307" s="148">
        <v>0.55900000000000005</v>
      </c>
      <c r="AN307" s="148">
        <v>0.111</v>
      </c>
      <c r="AO307" s="148">
        <v>2.5999999999999999E-2</v>
      </c>
      <c r="AP307" s="148">
        <v>0</v>
      </c>
      <c r="AQ307" s="148">
        <v>0</v>
      </c>
      <c r="AR307" s="149">
        <v>0</v>
      </c>
      <c r="AS307" s="149">
        <v>0</v>
      </c>
      <c r="AT307" s="145">
        <v>0</v>
      </c>
      <c r="AU307" s="148">
        <v>0</v>
      </c>
      <c r="AV307" s="148">
        <v>0</v>
      </c>
      <c r="AW307" s="148">
        <v>0</v>
      </c>
      <c r="AX307" s="148">
        <v>0</v>
      </c>
      <c r="AY307" s="148">
        <v>0</v>
      </c>
      <c r="AZ307" s="148">
        <v>0</v>
      </c>
      <c r="BA307" s="148">
        <v>0</v>
      </c>
      <c r="BB307" s="149">
        <v>0</v>
      </c>
      <c r="BC307" s="149">
        <v>0</v>
      </c>
    </row>
    <row r="308" spans="1:55" ht="18.75" customHeight="1" x14ac:dyDescent="0.25">
      <c r="A308" s="18" t="s">
        <v>37</v>
      </c>
      <c r="B308" s="141" t="s">
        <v>365</v>
      </c>
      <c r="C308" s="142" t="s">
        <v>395</v>
      </c>
      <c r="D308" s="151" t="s">
        <v>396</v>
      </c>
      <c r="E308" s="145">
        <v>32.394556241480863</v>
      </c>
      <c r="F308" s="145">
        <f t="shared" si="194"/>
        <v>13.259655</v>
      </c>
      <c r="G308" s="146">
        <v>0.223</v>
      </c>
      <c r="H308" s="146">
        <v>0</v>
      </c>
      <c r="I308" s="146">
        <v>2.7929999999999993</v>
      </c>
      <c r="J308" s="146">
        <v>0</v>
      </c>
      <c r="K308" s="146">
        <v>0</v>
      </c>
      <c r="L308" s="146">
        <v>0</v>
      </c>
      <c r="M308" s="146">
        <v>0</v>
      </c>
      <c r="N308" s="147">
        <v>0</v>
      </c>
      <c r="O308" s="147">
        <v>0</v>
      </c>
      <c r="P308" s="145">
        <v>0</v>
      </c>
      <c r="Q308" s="148">
        <v>0</v>
      </c>
      <c r="R308" s="148">
        <v>0</v>
      </c>
      <c r="S308" s="148">
        <v>0</v>
      </c>
      <c r="T308" s="148">
        <v>0</v>
      </c>
      <c r="U308" s="148">
        <v>0</v>
      </c>
      <c r="V308" s="148">
        <v>0</v>
      </c>
      <c r="W308" s="148">
        <v>0</v>
      </c>
      <c r="X308" s="149">
        <v>0</v>
      </c>
      <c r="Y308" s="149">
        <v>0</v>
      </c>
      <c r="Z308" s="145">
        <v>0</v>
      </c>
      <c r="AA308" s="150">
        <v>0</v>
      </c>
      <c r="AB308" s="150">
        <v>0</v>
      </c>
      <c r="AC308" s="150">
        <v>0</v>
      </c>
      <c r="AD308" s="150">
        <v>0</v>
      </c>
      <c r="AE308" s="150">
        <v>0</v>
      </c>
      <c r="AF308" s="150">
        <v>0</v>
      </c>
      <c r="AG308" s="150">
        <v>0</v>
      </c>
      <c r="AH308" s="149">
        <v>0</v>
      </c>
      <c r="AI308" s="149">
        <v>0</v>
      </c>
      <c r="AJ308" s="145">
        <v>13.259655</v>
      </c>
      <c r="AK308" s="148">
        <v>0.223</v>
      </c>
      <c r="AL308" s="148">
        <v>0</v>
      </c>
      <c r="AM308" s="148">
        <v>2.7929999999999993</v>
      </c>
      <c r="AN308" s="148">
        <v>0</v>
      </c>
      <c r="AO308" s="148">
        <v>0</v>
      </c>
      <c r="AP308" s="148">
        <v>0</v>
      </c>
      <c r="AQ308" s="148">
        <v>0</v>
      </c>
      <c r="AR308" s="149">
        <v>0</v>
      </c>
      <c r="AS308" s="149">
        <v>0</v>
      </c>
      <c r="AT308" s="145">
        <v>0</v>
      </c>
      <c r="AU308" s="148">
        <v>0</v>
      </c>
      <c r="AV308" s="148">
        <v>0</v>
      </c>
      <c r="AW308" s="148">
        <v>0</v>
      </c>
      <c r="AX308" s="148">
        <v>0</v>
      </c>
      <c r="AY308" s="148">
        <v>0</v>
      </c>
      <c r="AZ308" s="148">
        <v>0</v>
      </c>
      <c r="BA308" s="148">
        <v>0</v>
      </c>
      <c r="BB308" s="149">
        <v>0</v>
      </c>
      <c r="BC308" s="149">
        <v>0</v>
      </c>
    </row>
    <row r="309" spans="1:55" ht="18.75" customHeight="1" x14ac:dyDescent="0.25">
      <c r="A309" s="18" t="s">
        <v>37</v>
      </c>
      <c r="B309" s="141" t="s">
        <v>365</v>
      </c>
      <c r="C309" s="142" t="s">
        <v>397</v>
      </c>
      <c r="D309" s="151" t="s">
        <v>398</v>
      </c>
      <c r="E309" s="145">
        <v>8.7168679833365044</v>
      </c>
      <c r="F309" s="145">
        <f t="shared" si="194"/>
        <v>0</v>
      </c>
      <c r="G309" s="146">
        <v>0</v>
      </c>
      <c r="H309" s="146">
        <v>0</v>
      </c>
      <c r="I309" s="146">
        <v>0</v>
      </c>
      <c r="J309" s="146">
        <v>0</v>
      </c>
      <c r="K309" s="146">
        <v>0</v>
      </c>
      <c r="L309" s="146">
        <v>0</v>
      </c>
      <c r="M309" s="146">
        <v>0</v>
      </c>
      <c r="N309" s="147">
        <v>0</v>
      </c>
      <c r="O309" s="147">
        <v>0</v>
      </c>
      <c r="P309" s="145">
        <v>0</v>
      </c>
      <c r="Q309" s="148">
        <v>0</v>
      </c>
      <c r="R309" s="148">
        <v>0</v>
      </c>
      <c r="S309" s="148">
        <v>0</v>
      </c>
      <c r="T309" s="148">
        <v>0</v>
      </c>
      <c r="U309" s="148">
        <v>0</v>
      </c>
      <c r="V309" s="148">
        <v>0</v>
      </c>
      <c r="W309" s="148">
        <v>0</v>
      </c>
      <c r="X309" s="149">
        <v>0</v>
      </c>
      <c r="Y309" s="149">
        <v>0</v>
      </c>
      <c r="Z309" s="145">
        <v>0</v>
      </c>
      <c r="AA309" s="150">
        <v>0</v>
      </c>
      <c r="AB309" s="150">
        <v>0</v>
      </c>
      <c r="AC309" s="150">
        <v>0</v>
      </c>
      <c r="AD309" s="150">
        <v>0</v>
      </c>
      <c r="AE309" s="150">
        <v>0</v>
      </c>
      <c r="AF309" s="150">
        <v>0</v>
      </c>
      <c r="AG309" s="150">
        <v>0</v>
      </c>
      <c r="AH309" s="149">
        <v>0</v>
      </c>
      <c r="AI309" s="149">
        <v>0</v>
      </c>
      <c r="AJ309" s="145">
        <v>0</v>
      </c>
      <c r="AK309" s="148">
        <v>0</v>
      </c>
      <c r="AL309" s="148">
        <v>0</v>
      </c>
      <c r="AM309" s="148">
        <v>0</v>
      </c>
      <c r="AN309" s="148">
        <v>0</v>
      </c>
      <c r="AO309" s="148">
        <v>0</v>
      </c>
      <c r="AP309" s="148">
        <v>0</v>
      </c>
      <c r="AQ309" s="148">
        <v>0</v>
      </c>
      <c r="AR309" s="149">
        <v>0</v>
      </c>
      <c r="AS309" s="149">
        <v>0</v>
      </c>
      <c r="AT309" s="145">
        <v>0</v>
      </c>
      <c r="AU309" s="148">
        <v>0</v>
      </c>
      <c r="AV309" s="148">
        <v>0</v>
      </c>
      <c r="AW309" s="148">
        <v>0</v>
      </c>
      <c r="AX309" s="148">
        <v>0</v>
      </c>
      <c r="AY309" s="148">
        <v>0</v>
      </c>
      <c r="AZ309" s="148">
        <v>0</v>
      </c>
      <c r="BA309" s="148">
        <v>0</v>
      </c>
      <c r="BB309" s="149">
        <v>0</v>
      </c>
      <c r="BC309" s="149">
        <v>0</v>
      </c>
    </row>
    <row r="310" spans="1:55" ht="18.75" customHeight="1" x14ac:dyDescent="0.25">
      <c r="A310" s="18" t="s">
        <v>37</v>
      </c>
      <c r="B310" s="141" t="s">
        <v>365</v>
      </c>
      <c r="C310" s="142" t="s">
        <v>399</v>
      </c>
      <c r="D310" s="151" t="s">
        <v>400</v>
      </c>
      <c r="E310" s="145">
        <v>29.617592985014113</v>
      </c>
      <c r="F310" s="145">
        <f t="shared" si="194"/>
        <v>0</v>
      </c>
      <c r="G310" s="146">
        <v>0</v>
      </c>
      <c r="H310" s="146">
        <v>0</v>
      </c>
      <c r="I310" s="146">
        <v>0</v>
      </c>
      <c r="J310" s="146">
        <v>0</v>
      </c>
      <c r="K310" s="146">
        <v>0</v>
      </c>
      <c r="L310" s="146">
        <v>0</v>
      </c>
      <c r="M310" s="146">
        <v>0</v>
      </c>
      <c r="N310" s="147">
        <v>0</v>
      </c>
      <c r="O310" s="147">
        <v>0</v>
      </c>
      <c r="P310" s="145">
        <v>0</v>
      </c>
      <c r="Q310" s="148">
        <v>0</v>
      </c>
      <c r="R310" s="148">
        <v>0</v>
      </c>
      <c r="S310" s="148">
        <v>0</v>
      </c>
      <c r="T310" s="148">
        <v>0</v>
      </c>
      <c r="U310" s="148">
        <v>0</v>
      </c>
      <c r="V310" s="148">
        <v>0</v>
      </c>
      <c r="W310" s="148">
        <v>0</v>
      </c>
      <c r="X310" s="149">
        <v>0</v>
      </c>
      <c r="Y310" s="149">
        <v>0</v>
      </c>
      <c r="Z310" s="145">
        <v>0</v>
      </c>
      <c r="AA310" s="150">
        <v>0</v>
      </c>
      <c r="AB310" s="150">
        <v>0</v>
      </c>
      <c r="AC310" s="150">
        <v>0</v>
      </c>
      <c r="AD310" s="150">
        <v>0</v>
      </c>
      <c r="AE310" s="150">
        <v>0</v>
      </c>
      <c r="AF310" s="150">
        <v>0</v>
      </c>
      <c r="AG310" s="150">
        <v>0</v>
      </c>
      <c r="AH310" s="149">
        <v>0</v>
      </c>
      <c r="AI310" s="149">
        <v>0</v>
      </c>
      <c r="AJ310" s="145">
        <v>0</v>
      </c>
      <c r="AK310" s="148">
        <v>0</v>
      </c>
      <c r="AL310" s="148">
        <v>0</v>
      </c>
      <c r="AM310" s="148">
        <v>0</v>
      </c>
      <c r="AN310" s="148">
        <v>0</v>
      </c>
      <c r="AO310" s="148">
        <v>0</v>
      </c>
      <c r="AP310" s="148">
        <v>0</v>
      </c>
      <c r="AQ310" s="148">
        <v>0</v>
      </c>
      <c r="AR310" s="149">
        <v>0</v>
      </c>
      <c r="AS310" s="149">
        <v>0</v>
      </c>
      <c r="AT310" s="145">
        <v>0</v>
      </c>
      <c r="AU310" s="148">
        <v>0</v>
      </c>
      <c r="AV310" s="148">
        <v>0</v>
      </c>
      <c r="AW310" s="148">
        <v>0</v>
      </c>
      <c r="AX310" s="148">
        <v>0</v>
      </c>
      <c r="AY310" s="148">
        <v>0</v>
      </c>
      <c r="AZ310" s="148">
        <v>0</v>
      </c>
      <c r="BA310" s="148">
        <v>0</v>
      </c>
      <c r="BB310" s="149">
        <v>0</v>
      </c>
      <c r="BC310" s="149">
        <v>0</v>
      </c>
    </row>
    <row r="311" spans="1:55" ht="18.75" customHeight="1" x14ac:dyDescent="0.25">
      <c r="A311" s="18" t="s">
        <v>37</v>
      </c>
      <c r="B311" s="141" t="s">
        <v>365</v>
      </c>
      <c r="C311" s="142" t="s">
        <v>401</v>
      </c>
      <c r="D311" s="151" t="s">
        <v>402</v>
      </c>
      <c r="E311" s="145">
        <v>32.52070572674107</v>
      </c>
      <c r="F311" s="145">
        <f t="shared" si="194"/>
        <v>0</v>
      </c>
      <c r="G311" s="146">
        <v>0</v>
      </c>
      <c r="H311" s="146">
        <v>0</v>
      </c>
      <c r="I311" s="146">
        <v>0</v>
      </c>
      <c r="J311" s="146">
        <v>0</v>
      </c>
      <c r="K311" s="146">
        <v>0</v>
      </c>
      <c r="L311" s="146">
        <v>0</v>
      </c>
      <c r="M311" s="146">
        <v>0</v>
      </c>
      <c r="N311" s="147">
        <v>0</v>
      </c>
      <c r="O311" s="147">
        <v>0</v>
      </c>
      <c r="P311" s="145">
        <v>0</v>
      </c>
      <c r="Q311" s="148">
        <v>0</v>
      </c>
      <c r="R311" s="148">
        <v>0</v>
      </c>
      <c r="S311" s="148">
        <v>0</v>
      </c>
      <c r="T311" s="148">
        <v>0</v>
      </c>
      <c r="U311" s="148">
        <v>0</v>
      </c>
      <c r="V311" s="148">
        <v>0</v>
      </c>
      <c r="W311" s="148">
        <v>0</v>
      </c>
      <c r="X311" s="149">
        <v>0</v>
      </c>
      <c r="Y311" s="149">
        <v>0</v>
      </c>
      <c r="Z311" s="145">
        <v>0</v>
      </c>
      <c r="AA311" s="150">
        <v>0</v>
      </c>
      <c r="AB311" s="150">
        <v>0</v>
      </c>
      <c r="AC311" s="150">
        <v>0</v>
      </c>
      <c r="AD311" s="150">
        <v>0</v>
      </c>
      <c r="AE311" s="150">
        <v>0</v>
      </c>
      <c r="AF311" s="150">
        <v>0</v>
      </c>
      <c r="AG311" s="150">
        <v>0</v>
      </c>
      <c r="AH311" s="149">
        <v>0</v>
      </c>
      <c r="AI311" s="149">
        <v>0</v>
      </c>
      <c r="AJ311" s="145">
        <v>0</v>
      </c>
      <c r="AK311" s="148">
        <v>0</v>
      </c>
      <c r="AL311" s="148">
        <v>0</v>
      </c>
      <c r="AM311" s="148">
        <v>0</v>
      </c>
      <c r="AN311" s="148">
        <v>0</v>
      </c>
      <c r="AO311" s="148">
        <v>0</v>
      </c>
      <c r="AP311" s="148">
        <v>0</v>
      </c>
      <c r="AQ311" s="148">
        <v>0</v>
      </c>
      <c r="AR311" s="149">
        <v>0</v>
      </c>
      <c r="AS311" s="149">
        <v>0</v>
      </c>
      <c r="AT311" s="145">
        <v>0</v>
      </c>
      <c r="AU311" s="148">
        <v>0</v>
      </c>
      <c r="AV311" s="148">
        <v>0</v>
      </c>
      <c r="AW311" s="148">
        <v>0</v>
      </c>
      <c r="AX311" s="148">
        <v>0</v>
      </c>
      <c r="AY311" s="148">
        <v>0</v>
      </c>
      <c r="AZ311" s="148">
        <v>0</v>
      </c>
      <c r="BA311" s="148">
        <v>0</v>
      </c>
      <c r="BB311" s="149">
        <v>0</v>
      </c>
      <c r="BC311" s="149">
        <v>0</v>
      </c>
    </row>
    <row r="312" spans="1:55" ht="18.75" customHeight="1" x14ac:dyDescent="0.25">
      <c r="A312" s="18" t="s">
        <v>37</v>
      </c>
      <c r="B312" s="141" t="s">
        <v>365</v>
      </c>
      <c r="C312" s="142" t="s">
        <v>403</v>
      </c>
      <c r="D312" s="151" t="s">
        <v>404</v>
      </c>
      <c r="E312" s="145">
        <v>40.789817246801761</v>
      </c>
      <c r="F312" s="145">
        <f t="shared" si="194"/>
        <v>0</v>
      </c>
      <c r="G312" s="146">
        <v>0</v>
      </c>
      <c r="H312" s="146">
        <v>0</v>
      </c>
      <c r="I312" s="146">
        <v>0</v>
      </c>
      <c r="J312" s="146">
        <v>0</v>
      </c>
      <c r="K312" s="146">
        <v>0</v>
      </c>
      <c r="L312" s="146">
        <v>0</v>
      </c>
      <c r="M312" s="146">
        <v>0</v>
      </c>
      <c r="N312" s="147">
        <v>0</v>
      </c>
      <c r="O312" s="147">
        <v>0</v>
      </c>
      <c r="P312" s="145">
        <v>0</v>
      </c>
      <c r="Q312" s="148">
        <v>0</v>
      </c>
      <c r="R312" s="148">
        <v>0</v>
      </c>
      <c r="S312" s="148">
        <v>0</v>
      </c>
      <c r="T312" s="148">
        <v>0</v>
      </c>
      <c r="U312" s="148">
        <v>0</v>
      </c>
      <c r="V312" s="148">
        <v>0</v>
      </c>
      <c r="W312" s="148">
        <v>0</v>
      </c>
      <c r="X312" s="149">
        <v>0</v>
      </c>
      <c r="Y312" s="149">
        <v>0</v>
      </c>
      <c r="Z312" s="145">
        <v>0</v>
      </c>
      <c r="AA312" s="150">
        <v>0</v>
      </c>
      <c r="AB312" s="150">
        <v>0</v>
      </c>
      <c r="AC312" s="150">
        <v>0</v>
      </c>
      <c r="AD312" s="150">
        <v>0</v>
      </c>
      <c r="AE312" s="150">
        <v>0</v>
      </c>
      <c r="AF312" s="150">
        <v>0</v>
      </c>
      <c r="AG312" s="150">
        <v>0</v>
      </c>
      <c r="AH312" s="149">
        <v>0</v>
      </c>
      <c r="AI312" s="149">
        <v>0</v>
      </c>
      <c r="AJ312" s="145">
        <v>0</v>
      </c>
      <c r="AK312" s="148">
        <v>0</v>
      </c>
      <c r="AL312" s="148">
        <v>0</v>
      </c>
      <c r="AM312" s="148">
        <v>0</v>
      </c>
      <c r="AN312" s="148">
        <v>0</v>
      </c>
      <c r="AO312" s="148">
        <v>0</v>
      </c>
      <c r="AP312" s="148">
        <v>0</v>
      </c>
      <c r="AQ312" s="148">
        <v>0</v>
      </c>
      <c r="AR312" s="149">
        <v>0</v>
      </c>
      <c r="AS312" s="149">
        <v>0</v>
      </c>
      <c r="AT312" s="145">
        <v>0</v>
      </c>
      <c r="AU312" s="148">
        <v>0</v>
      </c>
      <c r="AV312" s="148">
        <v>0</v>
      </c>
      <c r="AW312" s="148">
        <v>0</v>
      </c>
      <c r="AX312" s="148">
        <v>0</v>
      </c>
      <c r="AY312" s="148">
        <v>0</v>
      </c>
      <c r="AZ312" s="148">
        <v>0</v>
      </c>
      <c r="BA312" s="148">
        <v>0</v>
      </c>
      <c r="BB312" s="149">
        <v>0</v>
      </c>
      <c r="BC312" s="149">
        <v>0</v>
      </c>
    </row>
    <row r="313" spans="1:55" ht="18.75" customHeight="1" x14ac:dyDescent="0.25">
      <c r="A313" s="18" t="s">
        <v>37</v>
      </c>
      <c r="B313" s="141" t="s">
        <v>365</v>
      </c>
      <c r="C313" s="142" t="s">
        <v>405</v>
      </c>
      <c r="D313" s="151" t="s">
        <v>406</v>
      </c>
      <c r="E313" s="145">
        <v>42.404936725775052</v>
      </c>
      <c r="F313" s="145">
        <f t="shared" si="194"/>
        <v>0</v>
      </c>
      <c r="G313" s="146">
        <v>0</v>
      </c>
      <c r="H313" s="146">
        <v>0</v>
      </c>
      <c r="I313" s="146">
        <v>0</v>
      </c>
      <c r="J313" s="146">
        <v>0</v>
      </c>
      <c r="K313" s="146">
        <v>0</v>
      </c>
      <c r="L313" s="146">
        <v>0</v>
      </c>
      <c r="M313" s="146">
        <v>0</v>
      </c>
      <c r="N313" s="147">
        <v>0</v>
      </c>
      <c r="O313" s="147">
        <v>0</v>
      </c>
      <c r="P313" s="145">
        <v>0</v>
      </c>
      <c r="Q313" s="148">
        <v>0</v>
      </c>
      <c r="R313" s="148">
        <v>0</v>
      </c>
      <c r="S313" s="148">
        <v>0</v>
      </c>
      <c r="T313" s="148">
        <v>0</v>
      </c>
      <c r="U313" s="148">
        <v>0</v>
      </c>
      <c r="V313" s="148">
        <v>0</v>
      </c>
      <c r="W313" s="148">
        <v>0</v>
      </c>
      <c r="X313" s="149">
        <v>0</v>
      </c>
      <c r="Y313" s="149">
        <v>0</v>
      </c>
      <c r="Z313" s="145">
        <v>0</v>
      </c>
      <c r="AA313" s="150">
        <v>0</v>
      </c>
      <c r="AB313" s="150">
        <v>0</v>
      </c>
      <c r="AC313" s="150">
        <v>0</v>
      </c>
      <c r="AD313" s="150">
        <v>0</v>
      </c>
      <c r="AE313" s="150">
        <v>0</v>
      </c>
      <c r="AF313" s="150">
        <v>0</v>
      </c>
      <c r="AG313" s="150">
        <v>0</v>
      </c>
      <c r="AH313" s="149">
        <v>0</v>
      </c>
      <c r="AI313" s="149">
        <v>0</v>
      </c>
      <c r="AJ313" s="145">
        <v>0</v>
      </c>
      <c r="AK313" s="148">
        <v>0</v>
      </c>
      <c r="AL313" s="148">
        <v>0</v>
      </c>
      <c r="AM313" s="148">
        <v>0</v>
      </c>
      <c r="AN313" s="148">
        <v>0</v>
      </c>
      <c r="AO313" s="148">
        <v>0</v>
      </c>
      <c r="AP313" s="148">
        <v>0</v>
      </c>
      <c r="AQ313" s="148">
        <v>0</v>
      </c>
      <c r="AR313" s="149">
        <v>0</v>
      </c>
      <c r="AS313" s="149">
        <v>0</v>
      </c>
      <c r="AT313" s="145">
        <v>0</v>
      </c>
      <c r="AU313" s="148">
        <v>0</v>
      </c>
      <c r="AV313" s="148">
        <v>0</v>
      </c>
      <c r="AW313" s="148">
        <v>0</v>
      </c>
      <c r="AX313" s="148">
        <v>0</v>
      </c>
      <c r="AY313" s="148">
        <v>0</v>
      </c>
      <c r="AZ313" s="148">
        <v>0</v>
      </c>
      <c r="BA313" s="148">
        <v>0</v>
      </c>
      <c r="BB313" s="149">
        <v>0</v>
      </c>
      <c r="BC313" s="149">
        <v>0</v>
      </c>
    </row>
    <row r="314" spans="1:55" ht="18.75" customHeight="1" x14ac:dyDescent="0.25">
      <c r="A314" s="18" t="s">
        <v>37</v>
      </c>
      <c r="B314" s="141" t="s">
        <v>365</v>
      </c>
      <c r="C314" s="142" t="s">
        <v>407</v>
      </c>
      <c r="D314" s="151" t="s">
        <v>408</v>
      </c>
      <c r="E314" s="145">
        <v>7.0208499064951848</v>
      </c>
      <c r="F314" s="145">
        <f t="shared" si="194"/>
        <v>0</v>
      </c>
      <c r="G314" s="146">
        <v>0</v>
      </c>
      <c r="H314" s="146">
        <v>0</v>
      </c>
      <c r="I314" s="146">
        <v>0</v>
      </c>
      <c r="J314" s="146">
        <v>0</v>
      </c>
      <c r="K314" s="146">
        <v>0</v>
      </c>
      <c r="L314" s="146">
        <v>0</v>
      </c>
      <c r="M314" s="146">
        <v>0</v>
      </c>
      <c r="N314" s="147">
        <v>0</v>
      </c>
      <c r="O314" s="147">
        <v>0</v>
      </c>
      <c r="P314" s="145">
        <v>0</v>
      </c>
      <c r="Q314" s="148">
        <v>0</v>
      </c>
      <c r="R314" s="148">
        <v>0</v>
      </c>
      <c r="S314" s="148">
        <v>0</v>
      </c>
      <c r="T314" s="148">
        <v>0</v>
      </c>
      <c r="U314" s="148">
        <v>0</v>
      </c>
      <c r="V314" s="148">
        <v>0</v>
      </c>
      <c r="W314" s="148">
        <v>0</v>
      </c>
      <c r="X314" s="149">
        <v>0</v>
      </c>
      <c r="Y314" s="149">
        <v>0</v>
      </c>
      <c r="Z314" s="145">
        <v>0</v>
      </c>
      <c r="AA314" s="150">
        <v>0</v>
      </c>
      <c r="AB314" s="150">
        <v>0</v>
      </c>
      <c r="AC314" s="150">
        <v>0</v>
      </c>
      <c r="AD314" s="150">
        <v>0</v>
      </c>
      <c r="AE314" s="150">
        <v>0</v>
      </c>
      <c r="AF314" s="150">
        <v>0</v>
      </c>
      <c r="AG314" s="150">
        <v>0</v>
      </c>
      <c r="AH314" s="149">
        <v>0</v>
      </c>
      <c r="AI314" s="149">
        <v>0</v>
      </c>
      <c r="AJ314" s="145">
        <v>0</v>
      </c>
      <c r="AK314" s="148">
        <v>0</v>
      </c>
      <c r="AL314" s="148">
        <v>0</v>
      </c>
      <c r="AM314" s="148">
        <v>0</v>
      </c>
      <c r="AN314" s="148">
        <v>0</v>
      </c>
      <c r="AO314" s="148">
        <v>0</v>
      </c>
      <c r="AP314" s="148">
        <v>0</v>
      </c>
      <c r="AQ314" s="148">
        <v>0</v>
      </c>
      <c r="AR314" s="149">
        <v>0</v>
      </c>
      <c r="AS314" s="149">
        <v>0</v>
      </c>
      <c r="AT314" s="145">
        <v>0</v>
      </c>
      <c r="AU314" s="148">
        <v>0</v>
      </c>
      <c r="AV314" s="148">
        <v>0</v>
      </c>
      <c r="AW314" s="148">
        <v>0</v>
      </c>
      <c r="AX314" s="148">
        <v>0</v>
      </c>
      <c r="AY314" s="148">
        <v>0</v>
      </c>
      <c r="AZ314" s="148">
        <v>0</v>
      </c>
      <c r="BA314" s="148">
        <v>0</v>
      </c>
      <c r="BB314" s="149">
        <v>0</v>
      </c>
      <c r="BC314" s="149">
        <v>0</v>
      </c>
    </row>
    <row r="315" spans="1:55" ht="18.75" customHeight="1" x14ac:dyDescent="0.25">
      <c r="A315" s="18" t="s">
        <v>1716</v>
      </c>
      <c r="B315" s="141" t="s">
        <v>365</v>
      </c>
      <c r="C315" s="142" t="s">
        <v>409</v>
      </c>
      <c r="D315" s="151" t="s">
        <v>410</v>
      </c>
      <c r="E315" s="145">
        <v>26.953796662939435</v>
      </c>
      <c r="F315" s="145">
        <f t="shared" si="194"/>
        <v>10.92903656</v>
      </c>
      <c r="G315" s="146">
        <v>0.25</v>
      </c>
      <c r="H315" s="146">
        <v>0</v>
      </c>
      <c r="I315" s="146">
        <v>0</v>
      </c>
      <c r="J315" s="146">
        <v>0</v>
      </c>
      <c r="K315" s="146">
        <v>0.33200000000000007</v>
      </c>
      <c r="L315" s="146">
        <v>0</v>
      </c>
      <c r="M315" s="146">
        <v>0</v>
      </c>
      <c r="N315" s="147">
        <v>0</v>
      </c>
      <c r="O315" s="147">
        <v>0</v>
      </c>
      <c r="P315" s="145">
        <v>0</v>
      </c>
      <c r="Q315" s="148">
        <v>0</v>
      </c>
      <c r="R315" s="148">
        <v>0</v>
      </c>
      <c r="S315" s="148">
        <v>0</v>
      </c>
      <c r="T315" s="148">
        <v>0</v>
      </c>
      <c r="U315" s="148">
        <v>0</v>
      </c>
      <c r="V315" s="148">
        <v>0</v>
      </c>
      <c r="W315" s="148">
        <v>0</v>
      </c>
      <c r="X315" s="149">
        <v>0</v>
      </c>
      <c r="Y315" s="149">
        <v>0</v>
      </c>
      <c r="Z315" s="145">
        <v>10.92903656</v>
      </c>
      <c r="AA315" s="150">
        <v>0.25</v>
      </c>
      <c r="AB315" s="150">
        <v>0</v>
      </c>
      <c r="AC315" s="150">
        <v>0</v>
      </c>
      <c r="AD315" s="150">
        <v>0</v>
      </c>
      <c r="AE315" s="150">
        <v>0.33200000000000007</v>
      </c>
      <c r="AF315" s="150">
        <v>0</v>
      </c>
      <c r="AG315" s="150">
        <v>0</v>
      </c>
      <c r="AH315" s="149">
        <v>0</v>
      </c>
      <c r="AI315" s="149">
        <v>0</v>
      </c>
      <c r="AJ315" s="145">
        <v>0</v>
      </c>
      <c r="AK315" s="148">
        <v>0</v>
      </c>
      <c r="AL315" s="148">
        <v>0</v>
      </c>
      <c r="AM315" s="148">
        <v>0</v>
      </c>
      <c r="AN315" s="148">
        <v>0</v>
      </c>
      <c r="AO315" s="148">
        <v>0</v>
      </c>
      <c r="AP315" s="148">
        <v>0</v>
      </c>
      <c r="AQ315" s="148">
        <v>0</v>
      </c>
      <c r="AR315" s="149">
        <v>0</v>
      </c>
      <c r="AS315" s="149">
        <v>0</v>
      </c>
      <c r="AT315" s="145">
        <v>0</v>
      </c>
      <c r="AU315" s="148">
        <v>0</v>
      </c>
      <c r="AV315" s="148">
        <v>0</v>
      </c>
      <c r="AW315" s="148">
        <v>0</v>
      </c>
      <c r="AX315" s="148">
        <v>0</v>
      </c>
      <c r="AY315" s="148">
        <v>0</v>
      </c>
      <c r="AZ315" s="148">
        <v>0</v>
      </c>
      <c r="BA315" s="148">
        <v>0</v>
      </c>
      <c r="BB315" s="149">
        <v>0</v>
      </c>
      <c r="BC315" s="149">
        <v>0</v>
      </c>
    </row>
    <row r="316" spans="1:55" ht="18.75" customHeight="1" x14ac:dyDescent="0.25">
      <c r="A316" s="18" t="s">
        <v>37</v>
      </c>
      <c r="B316" s="141" t="s">
        <v>365</v>
      </c>
      <c r="C316" s="142" t="s">
        <v>411</v>
      </c>
      <c r="D316" s="151" t="s">
        <v>412</v>
      </c>
      <c r="E316" s="145">
        <v>26.300966731996798</v>
      </c>
      <c r="F316" s="145">
        <f t="shared" si="194"/>
        <v>0</v>
      </c>
      <c r="G316" s="146">
        <v>0</v>
      </c>
      <c r="H316" s="146">
        <v>0</v>
      </c>
      <c r="I316" s="146">
        <v>0</v>
      </c>
      <c r="J316" s="146">
        <v>0</v>
      </c>
      <c r="K316" s="146">
        <v>0</v>
      </c>
      <c r="L316" s="146">
        <v>0</v>
      </c>
      <c r="M316" s="146">
        <v>0</v>
      </c>
      <c r="N316" s="147">
        <v>0</v>
      </c>
      <c r="O316" s="147">
        <v>0</v>
      </c>
      <c r="P316" s="145">
        <v>0</v>
      </c>
      <c r="Q316" s="148">
        <v>0</v>
      </c>
      <c r="R316" s="148">
        <v>0</v>
      </c>
      <c r="S316" s="148">
        <v>0</v>
      </c>
      <c r="T316" s="148">
        <v>0</v>
      </c>
      <c r="U316" s="148">
        <v>0</v>
      </c>
      <c r="V316" s="148">
        <v>0</v>
      </c>
      <c r="W316" s="148">
        <v>0</v>
      </c>
      <c r="X316" s="149">
        <v>0</v>
      </c>
      <c r="Y316" s="149">
        <v>0</v>
      </c>
      <c r="Z316" s="145">
        <v>0</v>
      </c>
      <c r="AA316" s="150">
        <v>0</v>
      </c>
      <c r="AB316" s="150">
        <v>0</v>
      </c>
      <c r="AC316" s="150">
        <v>0</v>
      </c>
      <c r="AD316" s="150">
        <v>0</v>
      </c>
      <c r="AE316" s="150">
        <v>0</v>
      </c>
      <c r="AF316" s="150">
        <v>0</v>
      </c>
      <c r="AG316" s="150">
        <v>0</v>
      </c>
      <c r="AH316" s="149">
        <v>0</v>
      </c>
      <c r="AI316" s="149">
        <v>0</v>
      </c>
      <c r="AJ316" s="145">
        <v>0</v>
      </c>
      <c r="AK316" s="148">
        <v>0</v>
      </c>
      <c r="AL316" s="148">
        <v>0</v>
      </c>
      <c r="AM316" s="148">
        <v>0</v>
      </c>
      <c r="AN316" s="148">
        <v>0</v>
      </c>
      <c r="AO316" s="148">
        <v>0</v>
      </c>
      <c r="AP316" s="148">
        <v>0</v>
      </c>
      <c r="AQ316" s="148">
        <v>0</v>
      </c>
      <c r="AR316" s="149">
        <v>0</v>
      </c>
      <c r="AS316" s="149">
        <v>0</v>
      </c>
      <c r="AT316" s="145">
        <v>0</v>
      </c>
      <c r="AU316" s="148">
        <v>0</v>
      </c>
      <c r="AV316" s="148">
        <v>0</v>
      </c>
      <c r="AW316" s="148">
        <v>0</v>
      </c>
      <c r="AX316" s="148">
        <v>0</v>
      </c>
      <c r="AY316" s="148">
        <v>0</v>
      </c>
      <c r="AZ316" s="148">
        <v>0</v>
      </c>
      <c r="BA316" s="148">
        <v>0</v>
      </c>
      <c r="BB316" s="149">
        <v>0</v>
      </c>
      <c r="BC316" s="149">
        <v>0</v>
      </c>
    </row>
    <row r="317" spans="1:55" ht="19.5" customHeight="1" x14ac:dyDescent="0.25">
      <c r="A317" s="18"/>
      <c r="B317" s="131" t="s">
        <v>1759</v>
      </c>
      <c r="C317" s="132" t="s">
        <v>413</v>
      </c>
      <c r="D317" s="133" t="s">
        <v>8</v>
      </c>
      <c r="E317" s="153">
        <v>0</v>
      </c>
      <c r="F317" s="153">
        <v>0</v>
      </c>
      <c r="G317" s="153">
        <v>0</v>
      </c>
      <c r="H317" s="153">
        <v>0</v>
      </c>
      <c r="I317" s="153">
        <v>0</v>
      </c>
      <c r="J317" s="153">
        <v>0</v>
      </c>
      <c r="K317" s="153">
        <v>0</v>
      </c>
      <c r="L317" s="153">
        <v>0</v>
      </c>
      <c r="M317" s="153">
        <v>0</v>
      </c>
      <c r="N317" s="153">
        <v>0</v>
      </c>
      <c r="O317" s="153">
        <v>0</v>
      </c>
      <c r="P317" s="153">
        <v>0</v>
      </c>
      <c r="Q317" s="153">
        <v>0</v>
      </c>
      <c r="R317" s="153">
        <v>0</v>
      </c>
      <c r="S317" s="153">
        <v>0</v>
      </c>
      <c r="T317" s="153">
        <v>0</v>
      </c>
      <c r="U317" s="153">
        <v>0</v>
      </c>
      <c r="V317" s="153">
        <v>0</v>
      </c>
      <c r="W317" s="153">
        <v>0</v>
      </c>
      <c r="X317" s="153">
        <v>0</v>
      </c>
      <c r="Y317" s="153">
        <v>0</v>
      </c>
      <c r="Z317" s="153">
        <v>0</v>
      </c>
      <c r="AA317" s="153">
        <v>0</v>
      </c>
      <c r="AB317" s="153">
        <v>0</v>
      </c>
      <c r="AC317" s="153">
        <v>0</v>
      </c>
      <c r="AD317" s="153">
        <v>0</v>
      </c>
      <c r="AE317" s="153">
        <v>0</v>
      </c>
      <c r="AF317" s="153">
        <v>0</v>
      </c>
      <c r="AG317" s="153">
        <v>0</v>
      </c>
      <c r="AH317" s="153">
        <v>0</v>
      </c>
      <c r="AI317" s="153">
        <v>0</v>
      </c>
      <c r="AJ317" s="153">
        <v>0</v>
      </c>
      <c r="AK317" s="153">
        <v>0</v>
      </c>
      <c r="AL317" s="153">
        <v>0</v>
      </c>
      <c r="AM317" s="153">
        <v>0</v>
      </c>
      <c r="AN317" s="153">
        <v>0</v>
      </c>
      <c r="AO317" s="153">
        <v>0</v>
      </c>
      <c r="AP317" s="153">
        <v>0</v>
      </c>
      <c r="AQ317" s="153">
        <v>0</v>
      </c>
      <c r="AR317" s="153">
        <v>0</v>
      </c>
      <c r="AS317" s="153">
        <v>0</v>
      </c>
      <c r="AT317" s="153">
        <v>0</v>
      </c>
      <c r="AU317" s="153">
        <v>0</v>
      </c>
      <c r="AV317" s="153">
        <v>0</v>
      </c>
      <c r="AW317" s="153">
        <v>0</v>
      </c>
      <c r="AX317" s="153">
        <v>0</v>
      </c>
      <c r="AY317" s="153">
        <v>0</v>
      </c>
      <c r="AZ317" s="153">
        <v>0</v>
      </c>
      <c r="BA317" s="153">
        <v>0</v>
      </c>
      <c r="BB317" s="153">
        <v>0</v>
      </c>
      <c r="BC317" s="153">
        <v>0</v>
      </c>
    </row>
    <row r="318" spans="1:55" ht="19.5" customHeight="1" x14ac:dyDescent="0.25">
      <c r="A318" s="18"/>
      <c r="B318" s="131" t="s">
        <v>414</v>
      </c>
      <c r="C318" s="132" t="s">
        <v>415</v>
      </c>
      <c r="D318" s="133" t="s">
        <v>8</v>
      </c>
      <c r="E318" s="134">
        <f t="shared" ref="E318" si="195">SUM(E319:E379)</f>
        <v>1176.2560193950744</v>
      </c>
      <c r="F318" s="134">
        <f t="shared" ref="F318:AB318" si="196">SUM(F319:F379)</f>
        <v>418.15777998000004</v>
      </c>
      <c r="G318" s="134">
        <f t="shared" si="196"/>
        <v>1.85</v>
      </c>
      <c r="H318" s="134">
        <f t="shared" si="196"/>
        <v>0</v>
      </c>
      <c r="I318" s="134">
        <f t="shared" si="196"/>
        <v>14.515000000000002</v>
      </c>
      <c r="J318" s="134">
        <f t="shared" si="196"/>
        <v>0.86499999999999999</v>
      </c>
      <c r="K318" s="134">
        <f t="shared" si="196"/>
        <v>19.840000000000003</v>
      </c>
      <c r="L318" s="134">
        <f t="shared" si="196"/>
        <v>0</v>
      </c>
      <c r="M318" s="134">
        <f t="shared" si="196"/>
        <v>0</v>
      </c>
      <c r="N318" s="134">
        <f t="shared" si="196"/>
        <v>0</v>
      </c>
      <c r="O318" s="134">
        <f t="shared" si="196"/>
        <v>177</v>
      </c>
      <c r="P318" s="134">
        <f t="shared" ref="P318" si="197">SUM(P319:P379)</f>
        <v>9.6886868499999999</v>
      </c>
      <c r="Q318" s="134">
        <f t="shared" si="196"/>
        <v>0</v>
      </c>
      <c r="R318" s="134">
        <f t="shared" si="196"/>
        <v>0</v>
      </c>
      <c r="S318" s="134">
        <f t="shared" si="196"/>
        <v>1.859</v>
      </c>
      <c r="T318" s="134">
        <f t="shared" si="196"/>
        <v>0</v>
      </c>
      <c r="U318" s="134">
        <f t="shared" si="196"/>
        <v>0</v>
      </c>
      <c r="V318" s="134">
        <f t="shared" si="196"/>
        <v>0</v>
      </c>
      <c r="W318" s="134">
        <f t="shared" si="196"/>
        <v>0</v>
      </c>
      <c r="X318" s="134">
        <f t="shared" si="196"/>
        <v>0</v>
      </c>
      <c r="Y318" s="134">
        <f t="shared" si="196"/>
        <v>43</v>
      </c>
      <c r="Z318" s="134">
        <f t="shared" ref="Z318" si="198">SUM(Z319:Z379)</f>
        <v>258.39349829999998</v>
      </c>
      <c r="AA318" s="134">
        <f t="shared" si="196"/>
        <v>1.85</v>
      </c>
      <c r="AB318" s="134">
        <f t="shared" si="196"/>
        <v>0</v>
      </c>
      <c r="AC318" s="134">
        <f t="shared" ref="AC318:BC318" si="199">SUM(AC319:AC379)</f>
        <v>10.112</v>
      </c>
      <c r="AD318" s="134">
        <f t="shared" si="199"/>
        <v>0.86499999999999999</v>
      </c>
      <c r="AE318" s="134">
        <f t="shared" si="199"/>
        <v>15.314000000000004</v>
      </c>
      <c r="AF318" s="134">
        <f t="shared" si="199"/>
        <v>0</v>
      </c>
      <c r="AG318" s="134">
        <f t="shared" si="199"/>
        <v>0</v>
      </c>
      <c r="AH318" s="134">
        <f t="shared" si="199"/>
        <v>0</v>
      </c>
      <c r="AI318" s="134">
        <f t="shared" si="199"/>
        <v>106</v>
      </c>
      <c r="AJ318" s="134">
        <f t="shared" si="199"/>
        <v>150.07559483</v>
      </c>
      <c r="AK318" s="134">
        <f t="shared" si="199"/>
        <v>0</v>
      </c>
      <c r="AL318" s="134">
        <f t="shared" si="199"/>
        <v>0</v>
      </c>
      <c r="AM318" s="134">
        <f t="shared" si="199"/>
        <v>2.544</v>
      </c>
      <c r="AN318" s="134">
        <f t="shared" si="199"/>
        <v>0</v>
      </c>
      <c r="AO318" s="134">
        <f t="shared" si="199"/>
        <v>4.5259999999999998</v>
      </c>
      <c r="AP318" s="134">
        <f t="shared" si="199"/>
        <v>0</v>
      </c>
      <c r="AQ318" s="134">
        <f t="shared" si="199"/>
        <v>0</v>
      </c>
      <c r="AR318" s="134">
        <f t="shared" si="199"/>
        <v>0</v>
      </c>
      <c r="AS318" s="134">
        <f t="shared" si="199"/>
        <v>28</v>
      </c>
      <c r="AT318" s="134">
        <f t="shared" ref="AT318" si="200">SUM(AT319:AT379)</f>
        <v>0</v>
      </c>
      <c r="AU318" s="134">
        <f t="shared" si="199"/>
        <v>0</v>
      </c>
      <c r="AV318" s="134">
        <f t="shared" si="199"/>
        <v>0</v>
      </c>
      <c r="AW318" s="134">
        <f t="shared" si="199"/>
        <v>0</v>
      </c>
      <c r="AX318" s="134">
        <f t="shared" si="199"/>
        <v>0</v>
      </c>
      <c r="AY318" s="134">
        <f t="shared" si="199"/>
        <v>0</v>
      </c>
      <c r="AZ318" s="134">
        <f t="shared" si="199"/>
        <v>0</v>
      </c>
      <c r="BA318" s="134">
        <f t="shared" si="199"/>
        <v>0</v>
      </c>
      <c r="BB318" s="134">
        <f t="shared" si="199"/>
        <v>0</v>
      </c>
      <c r="BC318" s="134">
        <f t="shared" si="199"/>
        <v>0</v>
      </c>
    </row>
    <row r="319" spans="1:55" ht="18.75" customHeight="1" x14ac:dyDescent="0.25">
      <c r="A319" s="18" t="s">
        <v>3</v>
      </c>
      <c r="B319" s="141" t="s">
        <v>414</v>
      </c>
      <c r="C319" s="142" t="s">
        <v>416</v>
      </c>
      <c r="D319" s="151" t="s">
        <v>417</v>
      </c>
      <c r="E319" s="145">
        <v>19.885801655219716</v>
      </c>
      <c r="F319" s="145">
        <f t="shared" ref="F319:F379" si="201">SUM(P319,Z319,AJ319)</f>
        <v>0.59199999999999997</v>
      </c>
      <c r="G319" s="146">
        <v>0</v>
      </c>
      <c r="H319" s="146">
        <v>0</v>
      </c>
      <c r="I319" s="146">
        <v>1.859</v>
      </c>
      <c r="J319" s="146">
        <v>0</v>
      </c>
      <c r="K319" s="146">
        <v>0</v>
      </c>
      <c r="L319" s="146">
        <v>0</v>
      </c>
      <c r="M319" s="146">
        <v>0</v>
      </c>
      <c r="N319" s="147">
        <v>0</v>
      </c>
      <c r="O319" s="147">
        <v>0</v>
      </c>
      <c r="P319" s="145">
        <v>0.59199999999999997</v>
      </c>
      <c r="Q319" s="148">
        <v>0</v>
      </c>
      <c r="R319" s="148">
        <v>0</v>
      </c>
      <c r="S319" s="148">
        <v>1.859</v>
      </c>
      <c r="T319" s="148">
        <v>0</v>
      </c>
      <c r="U319" s="148">
        <v>0</v>
      </c>
      <c r="V319" s="148">
        <v>0</v>
      </c>
      <c r="W319" s="148">
        <v>0</v>
      </c>
      <c r="X319" s="149">
        <v>0</v>
      </c>
      <c r="Y319" s="149">
        <v>0</v>
      </c>
      <c r="Z319" s="145">
        <v>0</v>
      </c>
      <c r="AA319" s="150">
        <v>0</v>
      </c>
      <c r="AB319" s="150">
        <v>0</v>
      </c>
      <c r="AC319" s="150">
        <v>0</v>
      </c>
      <c r="AD319" s="150">
        <v>0</v>
      </c>
      <c r="AE319" s="150">
        <v>0</v>
      </c>
      <c r="AF319" s="150">
        <v>0</v>
      </c>
      <c r="AG319" s="150">
        <v>0</v>
      </c>
      <c r="AH319" s="149">
        <v>0</v>
      </c>
      <c r="AI319" s="149">
        <v>0</v>
      </c>
      <c r="AJ319" s="145">
        <v>0</v>
      </c>
      <c r="AK319" s="148">
        <v>0</v>
      </c>
      <c r="AL319" s="148">
        <v>0</v>
      </c>
      <c r="AM319" s="148">
        <v>0</v>
      </c>
      <c r="AN319" s="148">
        <v>0</v>
      </c>
      <c r="AO319" s="148">
        <v>0</v>
      </c>
      <c r="AP319" s="148">
        <v>0</v>
      </c>
      <c r="AQ319" s="148">
        <v>0</v>
      </c>
      <c r="AR319" s="149">
        <v>0</v>
      </c>
      <c r="AS319" s="149">
        <v>0</v>
      </c>
      <c r="AT319" s="145">
        <v>0</v>
      </c>
      <c r="AU319" s="148">
        <v>0</v>
      </c>
      <c r="AV319" s="148">
        <v>0</v>
      </c>
      <c r="AW319" s="148">
        <v>0</v>
      </c>
      <c r="AX319" s="148">
        <v>0</v>
      </c>
      <c r="AY319" s="148">
        <v>0</v>
      </c>
      <c r="AZ319" s="148">
        <v>0</v>
      </c>
      <c r="BA319" s="148">
        <v>0</v>
      </c>
      <c r="BB319" s="149">
        <v>0</v>
      </c>
      <c r="BC319" s="149">
        <v>0</v>
      </c>
    </row>
    <row r="320" spans="1:55" ht="18.75" customHeight="1" x14ac:dyDescent="0.25">
      <c r="A320" s="18" t="s">
        <v>3</v>
      </c>
      <c r="B320" s="141" t="s">
        <v>414</v>
      </c>
      <c r="C320" s="142" t="s">
        <v>1558</v>
      </c>
      <c r="D320" s="151" t="s">
        <v>1554</v>
      </c>
      <c r="E320" s="145">
        <v>20.395935784148673</v>
      </c>
      <c r="F320" s="145">
        <f t="shared" si="201"/>
        <v>2.7193800000000001</v>
      </c>
      <c r="G320" s="146">
        <v>0</v>
      </c>
      <c r="H320" s="146">
        <v>0</v>
      </c>
      <c r="I320" s="146">
        <v>3.653</v>
      </c>
      <c r="J320" s="146">
        <v>0</v>
      </c>
      <c r="K320" s="146">
        <v>0.13999999999999999</v>
      </c>
      <c r="L320" s="146">
        <v>0</v>
      </c>
      <c r="M320" s="146">
        <v>0</v>
      </c>
      <c r="N320" s="147">
        <v>0</v>
      </c>
      <c r="O320" s="147">
        <v>0</v>
      </c>
      <c r="P320" s="145">
        <v>0</v>
      </c>
      <c r="Q320" s="148">
        <v>0</v>
      </c>
      <c r="R320" s="148">
        <v>0</v>
      </c>
      <c r="S320" s="148">
        <v>0</v>
      </c>
      <c r="T320" s="148">
        <v>0</v>
      </c>
      <c r="U320" s="148">
        <v>0</v>
      </c>
      <c r="V320" s="148">
        <v>0</v>
      </c>
      <c r="W320" s="148">
        <v>0</v>
      </c>
      <c r="X320" s="149">
        <v>0</v>
      </c>
      <c r="Y320" s="149">
        <v>0</v>
      </c>
      <c r="Z320" s="145">
        <v>2.7193800000000001</v>
      </c>
      <c r="AA320" s="150">
        <v>0</v>
      </c>
      <c r="AB320" s="150">
        <v>0</v>
      </c>
      <c r="AC320" s="150">
        <v>3.653</v>
      </c>
      <c r="AD320" s="150">
        <v>0</v>
      </c>
      <c r="AE320" s="150">
        <v>0.13999999999999999</v>
      </c>
      <c r="AF320" s="150">
        <v>0</v>
      </c>
      <c r="AG320" s="150">
        <v>0</v>
      </c>
      <c r="AH320" s="149">
        <v>0</v>
      </c>
      <c r="AI320" s="149">
        <v>0</v>
      </c>
      <c r="AJ320" s="145">
        <v>0</v>
      </c>
      <c r="AK320" s="148">
        <v>0</v>
      </c>
      <c r="AL320" s="148">
        <v>0</v>
      </c>
      <c r="AM320" s="148">
        <v>0</v>
      </c>
      <c r="AN320" s="148">
        <v>0</v>
      </c>
      <c r="AO320" s="148">
        <v>0</v>
      </c>
      <c r="AP320" s="148">
        <v>0</v>
      </c>
      <c r="AQ320" s="148">
        <v>0</v>
      </c>
      <c r="AR320" s="149">
        <v>0</v>
      </c>
      <c r="AS320" s="149">
        <v>0</v>
      </c>
      <c r="AT320" s="145">
        <v>0</v>
      </c>
      <c r="AU320" s="148">
        <v>0</v>
      </c>
      <c r="AV320" s="148">
        <v>0</v>
      </c>
      <c r="AW320" s="148">
        <v>0</v>
      </c>
      <c r="AX320" s="148">
        <v>0</v>
      </c>
      <c r="AY320" s="148">
        <v>0</v>
      </c>
      <c r="AZ320" s="148">
        <v>0</v>
      </c>
      <c r="BA320" s="148">
        <v>0</v>
      </c>
      <c r="BB320" s="149">
        <v>0</v>
      </c>
      <c r="BC320" s="149">
        <v>0</v>
      </c>
    </row>
    <row r="321" spans="1:55" ht="18.75" customHeight="1" x14ac:dyDescent="0.25">
      <c r="A321" s="18" t="s">
        <v>3</v>
      </c>
      <c r="B321" s="141" t="s">
        <v>414</v>
      </c>
      <c r="C321" s="142" t="s">
        <v>1559</v>
      </c>
      <c r="D321" s="151" t="s">
        <v>1555</v>
      </c>
      <c r="E321" s="145">
        <v>10.924659798527335</v>
      </c>
      <c r="F321" s="145">
        <f t="shared" si="201"/>
        <v>4.6804899999999998</v>
      </c>
      <c r="G321" s="146">
        <v>0</v>
      </c>
      <c r="H321" s="146">
        <v>0</v>
      </c>
      <c r="I321" s="146">
        <v>0</v>
      </c>
      <c r="J321" s="146">
        <v>0</v>
      </c>
      <c r="K321" s="146">
        <v>2.0019999999999998</v>
      </c>
      <c r="L321" s="146">
        <v>0</v>
      </c>
      <c r="M321" s="146">
        <v>0</v>
      </c>
      <c r="N321" s="147">
        <v>0</v>
      </c>
      <c r="O321" s="147">
        <v>0</v>
      </c>
      <c r="P321" s="145">
        <v>0</v>
      </c>
      <c r="Q321" s="148">
        <v>0</v>
      </c>
      <c r="R321" s="148">
        <v>0</v>
      </c>
      <c r="S321" s="148">
        <v>0</v>
      </c>
      <c r="T321" s="148">
        <v>0</v>
      </c>
      <c r="U321" s="148">
        <v>0</v>
      </c>
      <c r="V321" s="148">
        <v>0</v>
      </c>
      <c r="W321" s="148">
        <v>0</v>
      </c>
      <c r="X321" s="149">
        <v>0</v>
      </c>
      <c r="Y321" s="149">
        <v>0</v>
      </c>
      <c r="Z321" s="145">
        <v>4.6804899999999998</v>
      </c>
      <c r="AA321" s="150">
        <v>0</v>
      </c>
      <c r="AB321" s="150">
        <v>0</v>
      </c>
      <c r="AC321" s="150">
        <v>0</v>
      </c>
      <c r="AD321" s="150">
        <v>0</v>
      </c>
      <c r="AE321" s="150">
        <v>2.0019999999999998</v>
      </c>
      <c r="AF321" s="150">
        <v>0</v>
      </c>
      <c r="AG321" s="150">
        <v>0</v>
      </c>
      <c r="AH321" s="149">
        <v>0</v>
      </c>
      <c r="AI321" s="149">
        <v>0</v>
      </c>
      <c r="AJ321" s="145">
        <v>0</v>
      </c>
      <c r="AK321" s="148">
        <v>0</v>
      </c>
      <c r="AL321" s="148">
        <v>0</v>
      </c>
      <c r="AM321" s="148">
        <v>0</v>
      </c>
      <c r="AN321" s="148">
        <v>0</v>
      </c>
      <c r="AO321" s="148">
        <v>0</v>
      </c>
      <c r="AP321" s="148">
        <v>0</v>
      </c>
      <c r="AQ321" s="148">
        <v>0</v>
      </c>
      <c r="AR321" s="149">
        <v>0</v>
      </c>
      <c r="AS321" s="149">
        <v>0</v>
      </c>
      <c r="AT321" s="145">
        <v>0</v>
      </c>
      <c r="AU321" s="148">
        <v>0</v>
      </c>
      <c r="AV321" s="148">
        <v>0</v>
      </c>
      <c r="AW321" s="148">
        <v>0</v>
      </c>
      <c r="AX321" s="148">
        <v>0</v>
      </c>
      <c r="AY321" s="148">
        <v>0</v>
      </c>
      <c r="AZ321" s="148">
        <v>0</v>
      </c>
      <c r="BA321" s="148">
        <v>0</v>
      </c>
      <c r="BB321" s="149">
        <v>0</v>
      </c>
      <c r="BC321" s="149">
        <v>0</v>
      </c>
    </row>
    <row r="322" spans="1:55" ht="18.75" customHeight="1" x14ac:dyDescent="0.25">
      <c r="A322" s="18" t="s">
        <v>3</v>
      </c>
      <c r="B322" s="141" t="s">
        <v>414</v>
      </c>
      <c r="C322" s="142" t="s">
        <v>1609</v>
      </c>
      <c r="D322" s="151" t="s">
        <v>1610</v>
      </c>
      <c r="E322" s="145">
        <v>16.825590767366588</v>
      </c>
      <c r="F322" s="145">
        <f t="shared" si="201"/>
        <v>3.9403969999999999</v>
      </c>
      <c r="G322" s="146">
        <v>0.4</v>
      </c>
      <c r="H322" s="146">
        <v>0</v>
      </c>
      <c r="I322" s="146">
        <v>1.6</v>
      </c>
      <c r="J322" s="146">
        <v>0</v>
      </c>
      <c r="K322" s="146">
        <v>1.3979999999999999</v>
      </c>
      <c r="L322" s="146">
        <v>0</v>
      </c>
      <c r="M322" s="146">
        <v>0</v>
      </c>
      <c r="N322" s="147">
        <v>0</v>
      </c>
      <c r="O322" s="147">
        <v>0</v>
      </c>
      <c r="P322" s="145">
        <v>0</v>
      </c>
      <c r="Q322" s="148">
        <v>0</v>
      </c>
      <c r="R322" s="148">
        <v>0</v>
      </c>
      <c r="S322" s="148">
        <v>0</v>
      </c>
      <c r="T322" s="148">
        <v>0</v>
      </c>
      <c r="U322" s="148">
        <v>0</v>
      </c>
      <c r="V322" s="148">
        <v>0</v>
      </c>
      <c r="W322" s="148">
        <v>0</v>
      </c>
      <c r="X322" s="149">
        <v>0</v>
      </c>
      <c r="Y322" s="149">
        <v>0</v>
      </c>
      <c r="Z322" s="145">
        <v>3.9403969999999999</v>
      </c>
      <c r="AA322" s="150">
        <v>0.4</v>
      </c>
      <c r="AB322" s="150">
        <v>0</v>
      </c>
      <c r="AC322" s="150">
        <v>1.6</v>
      </c>
      <c r="AD322" s="150">
        <v>0</v>
      </c>
      <c r="AE322" s="150">
        <v>1.3979999999999999</v>
      </c>
      <c r="AF322" s="150">
        <v>0</v>
      </c>
      <c r="AG322" s="150">
        <v>0</v>
      </c>
      <c r="AH322" s="149">
        <v>0</v>
      </c>
      <c r="AI322" s="149">
        <v>0</v>
      </c>
      <c r="AJ322" s="145">
        <v>0</v>
      </c>
      <c r="AK322" s="148">
        <v>0</v>
      </c>
      <c r="AL322" s="148">
        <v>0</v>
      </c>
      <c r="AM322" s="148">
        <v>0</v>
      </c>
      <c r="AN322" s="148">
        <v>0</v>
      </c>
      <c r="AO322" s="148">
        <v>0</v>
      </c>
      <c r="AP322" s="148">
        <v>0</v>
      </c>
      <c r="AQ322" s="148">
        <v>0</v>
      </c>
      <c r="AR322" s="149">
        <v>0</v>
      </c>
      <c r="AS322" s="149">
        <v>0</v>
      </c>
      <c r="AT322" s="145">
        <v>0</v>
      </c>
      <c r="AU322" s="148">
        <v>0</v>
      </c>
      <c r="AV322" s="148">
        <v>0</v>
      </c>
      <c r="AW322" s="148">
        <v>0</v>
      </c>
      <c r="AX322" s="148">
        <v>0</v>
      </c>
      <c r="AY322" s="148">
        <v>0</v>
      </c>
      <c r="AZ322" s="148">
        <v>0</v>
      </c>
      <c r="BA322" s="148">
        <v>0</v>
      </c>
      <c r="BB322" s="149">
        <v>0</v>
      </c>
      <c r="BC322" s="149">
        <v>0</v>
      </c>
    </row>
    <row r="323" spans="1:55" ht="18.75" customHeight="1" x14ac:dyDescent="0.25">
      <c r="A323" s="18" t="s">
        <v>3</v>
      </c>
      <c r="B323" s="141" t="s">
        <v>414</v>
      </c>
      <c r="C323" s="142" t="s">
        <v>1611</v>
      </c>
      <c r="D323" s="151" t="s">
        <v>1612</v>
      </c>
      <c r="E323" s="145">
        <v>2.2648664408918835</v>
      </c>
      <c r="F323" s="145">
        <f t="shared" si="201"/>
        <v>0.115124</v>
      </c>
      <c r="G323" s="146">
        <v>0</v>
      </c>
      <c r="H323" s="146">
        <v>0</v>
      </c>
      <c r="I323" s="146">
        <v>0</v>
      </c>
      <c r="J323" s="146">
        <v>0</v>
      </c>
      <c r="K323" s="146">
        <v>8.5999999999999993E-2</v>
      </c>
      <c r="L323" s="146">
        <v>0</v>
      </c>
      <c r="M323" s="146">
        <v>0</v>
      </c>
      <c r="N323" s="147">
        <v>0</v>
      </c>
      <c r="O323" s="147">
        <v>0</v>
      </c>
      <c r="P323" s="145">
        <v>0</v>
      </c>
      <c r="Q323" s="148">
        <v>0</v>
      </c>
      <c r="R323" s="148">
        <v>0</v>
      </c>
      <c r="S323" s="148">
        <v>0</v>
      </c>
      <c r="T323" s="148">
        <v>0</v>
      </c>
      <c r="U323" s="148">
        <v>0</v>
      </c>
      <c r="V323" s="148">
        <v>0</v>
      </c>
      <c r="W323" s="148">
        <v>0</v>
      </c>
      <c r="X323" s="149">
        <v>0</v>
      </c>
      <c r="Y323" s="149">
        <v>0</v>
      </c>
      <c r="Z323" s="145">
        <v>0.115124</v>
      </c>
      <c r="AA323" s="150">
        <v>0</v>
      </c>
      <c r="AB323" s="150">
        <v>0</v>
      </c>
      <c r="AC323" s="150">
        <v>0</v>
      </c>
      <c r="AD323" s="150">
        <v>0</v>
      </c>
      <c r="AE323" s="150">
        <v>8.5999999999999993E-2</v>
      </c>
      <c r="AF323" s="150">
        <v>0</v>
      </c>
      <c r="AG323" s="150">
        <v>0</v>
      </c>
      <c r="AH323" s="149">
        <v>0</v>
      </c>
      <c r="AI323" s="149">
        <v>0</v>
      </c>
      <c r="AJ323" s="145">
        <v>0</v>
      </c>
      <c r="AK323" s="148">
        <v>0</v>
      </c>
      <c r="AL323" s="148">
        <v>0</v>
      </c>
      <c r="AM323" s="148">
        <v>0</v>
      </c>
      <c r="AN323" s="148">
        <v>0</v>
      </c>
      <c r="AO323" s="148">
        <v>0</v>
      </c>
      <c r="AP323" s="148">
        <v>0</v>
      </c>
      <c r="AQ323" s="148">
        <v>0</v>
      </c>
      <c r="AR323" s="149">
        <v>0</v>
      </c>
      <c r="AS323" s="149">
        <v>0</v>
      </c>
      <c r="AT323" s="145">
        <v>0</v>
      </c>
      <c r="AU323" s="148">
        <v>0</v>
      </c>
      <c r="AV323" s="148">
        <v>0</v>
      </c>
      <c r="AW323" s="148">
        <v>0</v>
      </c>
      <c r="AX323" s="148">
        <v>0</v>
      </c>
      <c r="AY323" s="148">
        <v>0</v>
      </c>
      <c r="AZ323" s="148">
        <v>0</v>
      </c>
      <c r="BA323" s="148">
        <v>0</v>
      </c>
      <c r="BB323" s="149">
        <v>0</v>
      </c>
      <c r="BC323" s="149">
        <v>0</v>
      </c>
    </row>
    <row r="324" spans="1:55" ht="18.75" customHeight="1" x14ac:dyDescent="0.25">
      <c r="A324" s="18" t="s">
        <v>3</v>
      </c>
      <c r="B324" s="141" t="s">
        <v>414</v>
      </c>
      <c r="C324" s="142" t="s">
        <v>1613</v>
      </c>
      <c r="D324" s="151" t="s">
        <v>1614</v>
      </c>
      <c r="E324" s="145">
        <v>2.2648664408918835</v>
      </c>
      <c r="F324" s="145">
        <f t="shared" si="201"/>
        <v>0.36651499999999998</v>
      </c>
      <c r="G324" s="146">
        <v>0</v>
      </c>
      <c r="H324" s="146">
        <v>0</v>
      </c>
      <c r="I324" s="146">
        <v>0</v>
      </c>
      <c r="J324" s="146">
        <v>0</v>
      </c>
      <c r="K324" s="146">
        <v>0.36599999999999999</v>
      </c>
      <c r="L324" s="146">
        <v>0</v>
      </c>
      <c r="M324" s="146">
        <v>0</v>
      </c>
      <c r="N324" s="147">
        <v>0</v>
      </c>
      <c r="O324" s="147">
        <v>0</v>
      </c>
      <c r="P324" s="145">
        <v>0</v>
      </c>
      <c r="Q324" s="148">
        <v>0</v>
      </c>
      <c r="R324" s="148">
        <v>0</v>
      </c>
      <c r="S324" s="148">
        <v>0</v>
      </c>
      <c r="T324" s="148">
        <v>0</v>
      </c>
      <c r="U324" s="148">
        <v>0</v>
      </c>
      <c r="V324" s="148">
        <v>0</v>
      </c>
      <c r="W324" s="148">
        <v>0</v>
      </c>
      <c r="X324" s="149">
        <v>0</v>
      </c>
      <c r="Y324" s="149">
        <v>0</v>
      </c>
      <c r="Z324" s="145">
        <v>0.36651499999999998</v>
      </c>
      <c r="AA324" s="150">
        <v>0</v>
      </c>
      <c r="AB324" s="150">
        <v>0</v>
      </c>
      <c r="AC324" s="150">
        <v>0</v>
      </c>
      <c r="AD324" s="150">
        <v>0</v>
      </c>
      <c r="AE324" s="150">
        <v>0.36599999999999999</v>
      </c>
      <c r="AF324" s="150">
        <v>0</v>
      </c>
      <c r="AG324" s="150">
        <v>0</v>
      </c>
      <c r="AH324" s="149">
        <v>0</v>
      </c>
      <c r="AI324" s="149">
        <v>0</v>
      </c>
      <c r="AJ324" s="145">
        <v>0</v>
      </c>
      <c r="AK324" s="148">
        <v>0</v>
      </c>
      <c r="AL324" s="148">
        <v>0</v>
      </c>
      <c r="AM324" s="148">
        <v>0</v>
      </c>
      <c r="AN324" s="148">
        <v>0</v>
      </c>
      <c r="AO324" s="148">
        <v>0</v>
      </c>
      <c r="AP324" s="148">
        <v>0</v>
      </c>
      <c r="AQ324" s="148">
        <v>0</v>
      </c>
      <c r="AR324" s="149">
        <v>0</v>
      </c>
      <c r="AS324" s="149">
        <v>0</v>
      </c>
      <c r="AT324" s="145">
        <v>0</v>
      </c>
      <c r="AU324" s="148">
        <v>0</v>
      </c>
      <c r="AV324" s="148">
        <v>0</v>
      </c>
      <c r="AW324" s="148">
        <v>0</v>
      </c>
      <c r="AX324" s="148">
        <v>0</v>
      </c>
      <c r="AY324" s="148">
        <v>0</v>
      </c>
      <c r="AZ324" s="148">
        <v>0</v>
      </c>
      <c r="BA324" s="148">
        <v>0</v>
      </c>
      <c r="BB324" s="149">
        <v>0</v>
      </c>
      <c r="BC324" s="149">
        <v>0</v>
      </c>
    </row>
    <row r="325" spans="1:55" ht="18.75" customHeight="1" x14ac:dyDescent="0.25">
      <c r="A325" s="18" t="s">
        <v>3</v>
      </c>
      <c r="B325" s="141" t="s">
        <v>414</v>
      </c>
      <c r="C325" s="142" t="s">
        <v>1615</v>
      </c>
      <c r="D325" s="151" t="s">
        <v>1616</v>
      </c>
      <c r="E325" s="145">
        <v>2.2036833613089746</v>
      </c>
      <c r="F325" s="145">
        <f t="shared" si="201"/>
        <v>0.47303200000000001</v>
      </c>
      <c r="G325" s="146">
        <v>0</v>
      </c>
      <c r="H325" s="146">
        <v>0</v>
      </c>
      <c r="I325" s="146">
        <v>0</v>
      </c>
      <c r="J325" s="146">
        <v>0</v>
      </c>
      <c r="K325" s="146">
        <v>0.41399999999999998</v>
      </c>
      <c r="L325" s="146">
        <v>0</v>
      </c>
      <c r="M325" s="146">
        <v>0</v>
      </c>
      <c r="N325" s="147">
        <v>0</v>
      </c>
      <c r="O325" s="147">
        <v>0</v>
      </c>
      <c r="P325" s="145">
        <v>0</v>
      </c>
      <c r="Q325" s="148">
        <v>0</v>
      </c>
      <c r="R325" s="148">
        <v>0</v>
      </c>
      <c r="S325" s="148">
        <v>0</v>
      </c>
      <c r="T325" s="148">
        <v>0</v>
      </c>
      <c r="U325" s="148">
        <v>0</v>
      </c>
      <c r="V325" s="148">
        <v>0</v>
      </c>
      <c r="W325" s="148">
        <v>0</v>
      </c>
      <c r="X325" s="149">
        <v>0</v>
      </c>
      <c r="Y325" s="149">
        <v>0</v>
      </c>
      <c r="Z325" s="145">
        <v>0.47303200000000001</v>
      </c>
      <c r="AA325" s="150">
        <v>0</v>
      </c>
      <c r="AB325" s="150">
        <v>0</v>
      </c>
      <c r="AC325" s="150">
        <v>0</v>
      </c>
      <c r="AD325" s="150">
        <v>0</v>
      </c>
      <c r="AE325" s="150">
        <v>0.41399999999999998</v>
      </c>
      <c r="AF325" s="150">
        <v>0</v>
      </c>
      <c r="AG325" s="150">
        <v>0</v>
      </c>
      <c r="AH325" s="149">
        <v>0</v>
      </c>
      <c r="AI325" s="149">
        <v>0</v>
      </c>
      <c r="AJ325" s="145">
        <v>0</v>
      </c>
      <c r="AK325" s="148">
        <v>0</v>
      </c>
      <c r="AL325" s="148">
        <v>0</v>
      </c>
      <c r="AM325" s="148">
        <v>0</v>
      </c>
      <c r="AN325" s="148">
        <v>0</v>
      </c>
      <c r="AO325" s="148">
        <v>0</v>
      </c>
      <c r="AP325" s="148">
        <v>0</v>
      </c>
      <c r="AQ325" s="148">
        <v>0</v>
      </c>
      <c r="AR325" s="149">
        <v>0</v>
      </c>
      <c r="AS325" s="149">
        <v>0</v>
      </c>
      <c r="AT325" s="145">
        <v>0</v>
      </c>
      <c r="AU325" s="148">
        <v>0</v>
      </c>
      <c r="AV325" s="148">
        <v>0</v>
      </c>
      <c r="AW325" s="148">
        <v>0</v>
      </c>
      <c r="AX325" s="148">
        <v>0</v>
      </c>
      <c r="AY325" s="148">
        <v>0</v>
      </c>
      <c r="AZ325" s="148">
        <v>0</v>
      </c>
      <c r="BA325" s="148">
        <v>0</v>
      </c>
      <c r="BB325" s="149">
        <v>0</v>
      </c>
      <c r="BC325" s="149">
        <v>0</v>
      </c>
    </row>
    <row r="326" spans="1:55" ht="18.75" customHeight="1" x14ac:dyDescent="0.25">
      <c r="A326" s="18" t="s">
        <v>3</v>
      </c>
      <c r="B326" s="141" t="s">
        <v>414</v>
      </c>
      <c r="C326" s="142" t="s">
        <v>1617</v>
      </c>
      <c r="D326" s="151" t="s">
        <v>1618</v>
      </c>
      <c r="E326" s="145">
        <v>1.9515252454896537</v>
      </c>
      <c r="F326" s="145">
        <f t="shared" si="201"/>
        <v>0.262685</v>
      </c>
      <c r="G326" s="146">
        <v>0</v>
      </c>
      <c r="H326" s="146">
        <v>0</v>
      </c>
      <c r="I326" s="146">
        <v>0</v>
      </c>
      <c r="J326" s="146">
        <v>0</v>
      </c>
      <c r="K326" s="146">
        <v>0.182</v>
      </c>
      <c r="L326" s="146">
        <v>0</v>
      </c>
      <c r="M326" s="146">
        <v>0</v>
      </c>
      <c r="N326" s="147">
        <v>0</v>
      </c>
      <c r="O326" s="147">
        <v>0</v>
      </c>
      <c r="P326" s="145">
        <v>0</v>
      </c>
      <c r="Q326" s="148">
        <v>0</v>
      </c>
      <c r="R326" s="148">
        <v>0</v>
      </c>
      <c r="S326" s="148">
        <v>0</v>
      </c>
      <c r="T326" s="148">
        <v>0</v>
      </c>
      <c r="U326" s="148">
        <v>0</v>
      </c>
      <c r="V326" s="148">
        <v>0</v>
      </c>
      <c r="W326" s="148">
        <v>0</v>
      </c>
      <c r="X326" s="149">
        <v>0</v>
      </c>
      <c r="Y326" s="149">
        <v>0</v>
      </c>
      <c r="Z326" s="145">
        <v>0.262685</v>
      </c>
      <c r="AA326" s="150">
        <v>0</v>
      </c>
      <c r="AB326" s="150">
        <v>0</v>
      </c>
      <c r="AC326" s="150">
        <v>0</v>
      </c>
      <c r="AD326" s="150">
        <v>0</v>
      </c>
      <c r="AE326" s="150">
        <v>0.182</v>
      </c>
      <c r="AF326" s="150">
        <v>0</v>
      </c>
      <c r="AG326" s="150">
        <v>0</v>
      </c>
      <c r="AH326" s="149">
        <v>0</v>
      </c>
      <c r="AI326" s="149">
        <v>0</v>
      </c>
      <c r="AJ326" s="145">
        <v>0</v>
      </c>
      <c r="AK326" s="148">
        <v>0</v>
      </c>
      <c r="AL326" s="148">
        <v>0</v>
      </c>
      <c r="AM326" s="148">
        <v>0</v>
      </c>
      <c r="AN326" s="148">
        <v>0</v>
      </c>
      <c r="AO326" s="148">
        <v>0</v>
      </c>
      <c r="AP326" s="148">
        <v>0</v>
      </c>
      <c r="AQ326" s="148">
        <v>0</v>
      </c>
      <c r="AR326" s="149">
        <v>0</v>
      </c>
      <c r="AS326" s="149">
        <v>0</v>
      </c>
      <c r="AT326" s="145">
        <v>0</v>
      </c>
      <c r="AU326" s="148">
        <v>0</v>
      </c>
      <c r="AV326" s="148">
        <v>0</v>
      </c>
      <c r="AW326" s="148">
        <v>0</v>
      </c>
      <c r="AX326" s="148">
        <v>0</v>
      </c>
      <c r="AY326" s="148">
        <v>0</v>
      </c>
      <c r="AZ326" s="148">
        <v>0</v>
      </c>
      <c r="BA326" s="148">
        <v>0</v>
      </c>
      <c r="BB326" s="149">
        <v>0</v>
      </c>
      <c r="BC326" s="149">
        <v>0</v>
      </c>
    </row>
    <row r="327" spans="1:55" ht="18.75" customHeight="1" x14ac:dyDescent="0.25">
      <c r="A327" s="18" t="s">
        <v>3</v>
      </c>
      <c r="B327" s="141" t="s">
        <v>414</v>
      </c>
      <c r="C327" s="142" t="s">
        <v>1619</v>
      </c>
      <c r="D327" s="151" t="s">
        <v>1620</v>
      </c>
      <c r="E327" s="145">
        <v>11.416121775963758</v>
      </c>
      <c r="F327" s="145">
        <f t="shared" si="201"/>
        <v>3.1484890000000001</v>
      </c>
      <c r="G327" s="146">
        <v>0</v>
      </c>
      <c r="H327" s="146">
        <v>0</v>
      </c>
      <c r="I327" s="146">
        <v>0</v>
      </c>
      <c r="J327" s="146">
        <v>0</v>
      </c>
      <c r="K327" s="146">
        <v>2.4860000000000002</v>
      </c>
      <c r="L327" s="146">
        <v>0</v>
      </c>
      <c r="M327" s="146">
        <v>0</v>
      </c>
      <c r="N327" s="147">
        <v>0</v>
      </c>
      <c r="O327" s="147">
        <v>0</v>
      </c>
      <c r="P327" s="145">
        <v>0</v>
      </c>
      <c r="Q327" s="148">
        <v>0</v>
      </c>
      <c r="R327" s="148">
        <v>0</v>
      </c>
      <c r="S327" s="148">
        <v>0</v>
      </c>
      <c r="T327" s="148">
        <v>0</v>
      </c>
      <c r="U327" s="148">
        <v>0</v>
      </c>
      <c r="V327" s="148">
        <v>0</v>
      </c>
      <c r="W327" s="148">
        <v>0</v>
      </c>
      <c r="X327" s="149">
        <v>0</v>
      </c>
      <c r="Y327" s="149">
        <v>0</v>
      </c>
      <c r="Z327" s="145">
        <v>3.1484890000000001</v>
      </c>
      <c r="AA327" s="150">
        <v>0</v>
      </c>
      <c r="AB327" s="150">
        <v>0</v>
      </c>
      <c r="AC327" s="150">
        <v>0</v>
      </c>
      <c r="AD327" s="150">
        <v>0</v>
      </c>
      <c r="AE327" s="150">
        <v>2.4860000000000002</v>
      </c>
      <c r="AF327" s="150">
        <v>0</v>
      </c>
      <c r="AG327" s="150">
        <v>0</v>
      </c>
      <c r="AH327" s="149">
        <v>0</v>
      </c>
      <c r="AI327" s="149">
        <v>0</v>
      </c>
      <c r="AJ327" s="145">
        <v>0</v>
      </c>
      <c r="AK327" s="148">
        <v>0</v>
      </c>
      <c r="AL327" s="148">
        <v>0</v>
      </c>
      <c r="AM327" s="148">
        <v>0</v>
      </c>
      <c r="AN327" s="148">
        <v>0</v>
      </c>
      <c r="AO327" s="148">
        <v>0</v>
      </c>
      <c r="AP327" s="148">
        <v>0</v>
      </c>
      <c r="AQ327" s="148">
        <v>0</v>
      </c>
      <c r="AR327" s="149">
        <v>0</v>
      </c>
      <c r="AS327" s="149">
        <v>0</v>
      </c>
      <c r="AT327" s="145">
        <v>0</v>
      </c>
      <c r="AU327" s="148">
        <v>0</v>
      </c>
      <c r="AV327" s="148">
        <v>0</v>
      </c>
      <c r="AW327" s="148">
        <v>0</v>
      </c>
      <c r="AX327" s="148">
        <v>0</v>
      </c>
      <c r="AY327" s="148">
        <v>0</v>
      </c>
      <c r="AZ327" s="148">
        <v>0</v>
      </c>
      <c r="BA327" s="148">
        <v>0</v>
      </c>
      <c r="BB327" s="149">
        <v>0</v>
      </c>
      <c r="BC327" s="149">
        <v>0</v>
      </c>
    </row>
    <row r="328" spans="1:55" ht="18.75" customHeight="1" x14ac:dyDescent="0.25">
      <c r="A328" s="18" t="s">
        <v>3</v>
      </c>
      <c r="B328" s="141" t="s">
        <v>414</v>
      </c>
      <c r="C328" s="142" t="s">
        <v>1621</v>
      </c>
      <c r="D328" s="151" t="s">
        <v>1622</v>
      </c>
      <c r="E328" s="145">
        <v>1.0890710015122838</v>
      </c>
      <c r="F328" s="145">
        <f t="shared" si="201"/>
        <v>0.12064999999999999</v>
      </c>
      <c r="G328" s="146">
        <v>0</v>
      </c>
      <c r="H328" s="146">
        <v>0</v>
      </c>
      <c r="I328" s="146">
        <v>0</v>
      </c>
      <c r="J328" s="146">
        <v>0</v>
      </c>
      <c r="K328" s="146">
        <v>8.3000000000000004E-2</v>
      </c>
      <c r="L328" s="146">
        <v>0</v>
      </c>
      <c r="M328" s="146">
        <v>0</v>
      </c>
      <c r="N328" s="147">
        <v>0</v>
      </c>
      <c r="O328" s="147">
        <v>0</v>
      </c>
      <c r="P328" s="145">
        <v>0</v>
      </c>
      <c r="Q328" s="148">
        <v>0</v>
      </c>
      <c r="R328" s="148">
        <v>0</v>
      </c>
      <c r="S328" s="148">
        <v>0</v>
      </c>
      <c r="T328" s="148">
        <v>0</v>
      </c>
      <c r="U328" s="148">
        <v>0</v>
      </c>
      <c r="V328" s="148">
        <v>0</v>
      </c>
      <c r="W328" s="148">
        <v>0</v>
      </c>
      <c r="X328" s="149">
        <v>0</v>
      </c>
      <c r="Y328" s="149">
        <v>0</v>
      </c>
      <c r="Z328" s="145">
        <v>0.12064999999999999</v>
      </c>
      <c r="AA328" s="150">
        <v>0</v>
      </c>
      <c r="AB328" s="150">
        <v>0</v>
      </c>
      <c r="AC328" s="150">
        <v>0</v>
      </c>
      <c r="AD328" s="150">
        <v>0</v>
      </c>
      <c r="AE328" s="150">
        <v>8.3000000000000004E-2</v>
      </c>
      <c r="AF328" s="150">
        <v>0</v>
      </c>
      <c r="AG328" s="150">
        <v>0</v>
      </c>
      <c r="AH328" s="149">
        <v>0</v>
      </c>
      <c r="AI328" s="149">
        <v>0</v>
      </c>
      <c r="AJ328" s="145">
        <v>0</v>
      </c>
      <c r="AK328" s="148">
        <v>0</v>
      </c>
      <c r="AL328" s="148">
        <v>0</v>
      </c>
      <c r="AM328" s="148">
        <v>0</v>
      </c>
      <c r="AN328" s="148">
        <v>0</v>
      </c>
      <c r="AO328" s="148">
        <v>0</v>
      </c>
      <c r="AP328" s="148">
        <v>0</v>
      </c>
      <c r="AQ328" s="148">
        <v>0</v>
      </c>
      <c r="AR328" s="149">
        <v>0</v>
      </c>
      <c r="AS328" s="149">
        <v>0</v>
      </c>
      <c r="AT328" s="145">
        <v>0</v>
      </c>
      <c r="AU328" s="148">
        <v>0</v>
      </c>
      <c r="AV328" s="148">
        <v>0</v>
      </c>
      <c r="AW328" s="148">
        <v>0</v>
      </c>
      <c r="AX328" s="148">
        <v>0</v>
      </c>
      <c r="AY328" s="148">
        <v>0</v>
      </c>
      <c r="AZ328" s="148">
        <v>0</v>
      </c>
      <c r="BA328" s="148">
        <v>0</v>
      </c>
      <c r="BB328" s="149">
        <v>0</v>
      </c>
      <c r="BC328" s="149">
        <v>0</v>
      </c>
    </row>
    <row r="329" spans="1:55" ht="18.75" customHeight="1" x14ac:dyDescent="0.25">
      <c r="A329" s="18" t="s">
        <v>3</v>
      </c>
      <c r="B329" s="141" t="s">
        <v>414</v>
      </c>
      <c r="C329" s="142" t="s">
        <v>1623</v>
      </c>
      <c r="D329" s="151" t="s">
        <v>1624</v>
      </c>
      <c r="E329" s="145">
        <v>10.594560362283588</v>
      </c>
      <c r="F329" s="145">
        <f t="shared" si="201"/>
        <v>0.63420500000000002</v>
      </c>
      <c r="G329" s="146">
        <v>0.65</v>
      </c>
      <c r="H329" s="146">
        <v>0</v>
      </c>
      <c r="I329" s="146">
        <v>2.5000000000000001E-2</v>
      </c>
      <c r="J329" s="146">
        <v>0</v>
      </c>
      <c r="K329" s="146">
        <v>0</v>
      </c>
      <c r="L329" s="146">
        <v>0</v>
      </c>
      <c r="M329" s="146">
        <v>0</v>
      </c>
      <c r="N329" s="147">
        <v>0</v>
      </c>
      <c r="O329" s="147">
        <v>0</v>
      </c>
      <c r="P329" s="145">
        <v>0</v>
      </c>
      <c r="Q329" s="148">
        <v>0</v>
      </c>
      <c r="R329" s="148">
        <v>0</v>
      </c>
      <c r="S329" s="148">
        <v>0</v>
      </c>
      <c r="T329" s="148">
        <v>0</v>
      </c>
      <c r="U329" s="148">
        <v>0</v>
      </c>
      <c r="V329" s="148">
        <v>0</v>
      </c>
      <c r="W329" s="148">
        <v>0</v>
      </c>
      <c r="X329" s="149">
        <v>0</v>
      </c>
      <c r="Y329" s="149">
        <v>0</v>
      </c>
      <c r="Z329" s="145">
        <v>0.63420500000000002</v>
      </c>
      <c r="AA329" s="150">
        <v>0.65</v>
      </c>
      <c r="AB329" s="150">
        <v>0</v>
      </c>
      <c r="AC329" s="150">
        <v>2.5000000000000001E-2</v>
      </c>
      <c r="AD329" s="150">
        <v>0</v>
      </c>
      <c r="AE329" s="150">
        <v>0</v>
      </c>
      <c r="AF329" s="150">
        <v>0</v>
      </c>
      <c r="AG329" s="150">
        <v>0</v>
      </c>
      <c r="AH329" s="149">
        <v>0</v>
      </c>
      <c r="AI329" s="149">
        <v>0</v>
      </c>
      <c r="AJ329" s="145">
        <v>0</v>
      </c>
      <c r="AK329" s="148">
        <v>0</v>
      </c>
      <c r="AL329" s="148">
        <v>0</v>
      </c>
      <c r="AM329" s="148">
        <v>0</v>
      </c>
      <c r="AN329" s="148">
        <v>0</v>
      </c>
      <c r="AO329" s="148">
        <v>0</v>
      </c>
      <c r="AP329" s="148">
        <v>0</v>
      </c>
      <c r="AQ329" s="148">
        <v>0</v>
      </c>
      <c r="AR329" s="149">
        <v>0</v>
      </c>
      <c r="AS329" s="149">
        <v>0</v>
      </c>
      <c r="AT329" s="145">
        <v>0</v>
      </c>
      <c r="AU329" s="148">
        <v>0</v>
      </c>
      <c r="AV329" s="148">
        <v>0</v>
      </c>
      <c r="AW329" s="148">
        <v>0</v>
      </c>
      <c r="AX329" s="148">
        <v>0</v>
      </c>
      <c r="AY329" s="148">
        <v>0</v>
      </c>
      <c r="AZ329" s="148">
        <v>0</v>
      </c>
      <c r="BA329" s="148">
        <v>0</v>
      </c>
      <c r="BB329" s="149">
        <v>0</v>
      </c>
      <c r="BC329" s="149">
        <v>0</v>
      </c>
    </row>
    <row r="330" spans="1:55" ht="18.75" customHeight="1" x14ac:dyDescent="0.25">
      <c r="A330" s="18" t="s">
        <v>3</v>
      </c>
      <c r="B330" s="141" t="s">
        <v>414</v>
      </c>
      <c r="C330" s="142" t="s">
        <v>1625</v>
      </c>
      <c r="D330" s="151" t="s">
        <v>1626</v>
      </c>
      <c r="E330" s="145">
        <v>4.6201636061063747</v>
      </c>
      <c r="F330" s="145">
        <f t="shared" si="201"/>
        <v>0.97368900000000003</v>
      </c>
      <c r="G330" s="146">
        <v>0</v>
      </c>
      <c r="H330" s="146">
        <v>0</v>
      </c>
      <c r="I330" s="146">
        <v>0</v>
      </c>
      <c r="J330" s="146">
        <v>0</v>
      </c>
      <c r="K330" s="146">
        <v>0.71599999999999997</v>
      </c>
      <c r="L330" s="146">
        <v>0</v>
      </c>
      <c r="M330" s="146">
        <v>0</v>
      </c>
      <c r="N330" s="147">
        <v>0</v>
      </c>
      <c r="O330" s="147">
        <v>0</v>
      </c>
      <c r="P330" s="145">
        <v>0</v>
      </c>
      <c r="Q330" s="148">
        <v>0</v>
      </c>
      <c r="R330" s="148">
        <v>0</v>
      </c>
      <c r="S330" s="148">
        <v>0</v>
      </c>
      <c r="T330" s="148">
        <v>0</v>
      </c>
      <c r="U330" s="148">
        <v>0</v>
      </c>
      <c r="V330" s="148">
        <v>0</v>
      </c>
      <c r="W330" s="148">
        <v>0</v>
      </c>
      <c r="X330" s="149">
        <v>0</v>
      </c>
      <c r="Y330" s="149">
        <v>0</v>
      </c>
      <c r="Z330" s="145">
        <v>0.97368900000000003</v>
      </c>
      <c r="AA330" s="150">
        <v>0</v>
      </c>
      <c r="AB330" s="150">
        <v>0</v>
      </c>
      <c r="AC330" s="150">
        <v>0</v>
      </c>
      <c r="AD330" s="150">
        <v>0</v>
      </c>
      <c r="AE330" s="150">
        <v>0.71599999999999997</v>
      </c>
      <c r="AF330" s="150">
        <v>0</v>
      </c>
      <c r="AG330" s="150">
        <v>0</v>
      </c>
      <c r="AH330" s="149">
        <v>0</v>
      </c>
      <c r="AI330" s="149">
        <v>0</v>
      </c>
      <c r="AJ330" s="145">
        <v>0</v>
      </c>
      <c r="AK330" s="148">
        <v>0</v>
      </c>
      <c r="AL330" s="148">
        <v>0</v>
      </c>
      <c r="AM330" s="148">
        <v>0</v>
      </c>
      <c r="AN330" s="148">
        <v>0</v>
      </c>
      <c r="AO330" s="148">
        <v>0</v>
      </c>
      <c r="AP330" s="148">
        <v>0</v>
      </c>
      <c r="AQ330" s="148">
        <v>0</v>
      </c>
      <c r="AR330" s="149">
        <v>0</v>
      </c>
      <c r="AS330" s="149">
        <v>0</v>
      </c>
      <c r="AT330" s="145">
        <v>0</v>
      </c>
      <c r="AU330" s="148">
        <v>0</v>
      </c>
      <c r="AV330" s="148">
        <v>0</v>
      </c>
      <c r="AW330" s="148">
        <v>0</v>
      </c>
      <c r="AX330" s="148">
        <v>0</v>
      </c>
      <c r="AY330" s="148">
        <v>0</v>
      </c>
      <c r="AZ330" s="148">
        <v>0</v>
      </c>
      <c r="BA330" s="148">
        <v>0</v>
      </c>
      <c r="BB330" s="149">
        <v>0</v>
      </c>
      <c r="BC330" s="149">
        <v>0</v>
      </c>
    </row>
    <row r="331" spans="1:55" ht="18.75" customHeight="1" x14ac:dyDescent="0.25">
      <c r="A331" s="18" t="s">
        <v>3</v>
      </c>
      <c r="B331" s="141" t="s">
        <v>414</v>
      </c>
      <c r="C331" s="142" t="s">
        <v>1627</v>
      </c>
      <c r="D331" s="151" t="s">
        <v>1628</v>
      </c>
      <c r="E331" s="145">
        <v>18.23354266619074</v>
      </c>
      <c r="F331" s="145">
        <f t="shared" si="201"/>
        <v>4.1379770000000002</v>
      </c>
      <c r="G331" s="146">
        <v>0</v>
      </c>
      <c r="H331" s="146">
        <v>0</v>
      </c>
      <c r="I331" s="146">
        <v>3.1550000000000002</v>
      </c>
      <c r="J331" s="146">
        <v>0</v>
      </c>
      <c r="K331" s="146">
        <v>0.27599999999999997</v>
      </c>
      <c r="L331" s="146">
        <v>0</v>
      </c>
      <c r="M331" s="146">
        <v>0</v>
      </c>
      <c r="N331" s="147">
        <v>0</v>
      </c>
      <c r="O331" s="147">
        <v>0</v>
      </c>
      <c r="P331" s="145">
        <v>0</v>
      </c>
      <c r="Q331" s="148">
        <v>0</v>
      </c>
      <c r="R331" s="148">
        <v>0</v>
      </c>
      <c r="S331" s="148">
        <v>0</v>
      </c>
      <c r="T331" s="148">
        <v>0</v>
      </c>
      <c r="U331" s="148">
        <v>0</v>
      </c>
      <c r="V331" s="148">
        <v>0</v>
      </c>
      <c r="W331" s="148">
        <v>0</v>
      </c>
      <c r="X331" s="149">
        <v>0</v>
      </c>
      <c r="Y331" s="149">
        <v>0</v>
      </c>
      <c r="Z331" s="145">
        <v>4.1379770000000002</v>
      </c>
      <c r="AA331" s="150">
        <v>0</v>
      </c>
      <c r="AB331" s="150">
        <v>0</v>
      </c>
      <c r="AC331" s="150">
        <v>3.1550000000000002</v>
      </c>
      <c r="AD331" s="150">
        <v>0</v>
      </c>
      <c r="AE331" s="150">
        <v>0.27599999999999997</v>
      </c>
      <c r="AF331" s="150">
        <v>0</v>
      </c>
      <c r="AG331" s="150">
        <v>0</v>
      </c>
      <c r="AH331" s="149">
        <v>0</v>
      </c>
      <c r="AI331" s="149">
        <v>0</v>
      </c>
      <c r="AJ331" s="145">
        <v>0</v>
      </c>
      <c r="AK331" s="148">
        <v>0</v>
      </c>
      <c r="AL331" s="148">
        <v>0</v>
      </c>
      <c r="AM331" s="148">
        <v>0</v>
      </c>
      <c r="AN331" s="148">
        <v>0</v>
      </c>
      <c r="AO331" s="148">
        <v>0</v>
      </c>
      <c r="AP331" s="148">
        <v>0</v>
      </c>
      <c r="AQ331" s="148">
        <v>0</v>
      </c>
      <c r="AR331" s="149">
        <v>0</v>
      </c>
      <c r="AS331" s="149">
        <v>0</v>
      </c>
      <c r="AT331" s="145">
        <v>0</v>
      </c>
      <c r="AU331" s="148">
        <v>0</v>
      </c>
      <c r="AV331" s="148">
        <v>0</v>
      </c>
      <c r="AW331" s="148">
        <v>0</v>
      </c>
      <c r="AX331" s="148">
        <v>0</v>
      </c>
      <c r="AY331" s="148">
        <v>0</v>
      </c>
      <c r="AZ331" s="148">
        <v>0</v>
      </c>
      <c r="BA331" s="148">
        <v>0</v>
      </c>
      <c r="BB331" s="149">
        <v>0</v>
      </c>
      <c r="BC331" s="149">
        <v>0</v>
      </c>
    </row>
    <row r="332" spans="1:55" ht="18.75" customHeight="1" x14ac:dyDescent="0.25">
      <c r="A332" s="18" t="s">
        <v>3</v>
      </c>
      <c r="B332" s="141" t="s">
        <v>414</v>
      </c>
      <c r="C332" s="142" t="s">
        <v>1629</v>
      </c>
      <c r="D332" s="151" t="s">
        <v>1630</v>
      </c>
      <c r="E332" s="145">
        <v>1.9576245893860331</v>
      </c>
      <c r="F332" s="145">
        <f t="shared" si="201"/>
        <v>0.10546899999999999</v>
      </c>
      <c r="G332" s="146">
        <v>0</v>
      </c>
      <c r="H332" s="146">
        <v>0</v>
      </c>
      <c r="I332" s="146">
        <v>9.9000000000000005E-2</v>
      </c>
      <c r="J332" s="146">
        <v>0</v>
      </c>
      <c r="K332" s="146">
        <v>2.5000000000000001E-2</v>
      </c>
      <c r="L332" s="146">
        <v>0</v>
      </c>
      <c r="M332" s="146">
        <v>0</v>
      </c>
      <c r="N332" s="147">
        <v>0</v>
      </c>
      <c r="O332" s="147">
        <v>0</v>
      </c>
      <c r="P332" s="145">
        <v>0</v>
      </c>
      <c r="Q332" s="148">
        <v>0</v>
      </c>
      <c r="R332" s="148">
        <v>0</v>
      </c>
      <c r="S332" s="148">
        <v>0</v>
      </c>
      <c r="T332" s="148">
        <v>0</v>
      </c>
      <c r="U332" s="148">
        <v>0</v>
      </c>
      <c r="V332" s="148">
        <v>0</v>
      </c>
      <c r="W332" s="148">
        <v>0</v>
      </c>
      <c r="X332" s="149">
        <v>0</v>
      </c>
      <c r="Y332" s="149">
        <v>0</v>
      </c>
      <c r="Z332" s="145">
        <v>0.10546899999999999</v>
      </c>
      <c r="AA332" s="150">
        <v>0</v>
      </c>
      <c r="AB332" s="150">
        <v>0</v>
      </c>
      <c r="AC332" s="150">
        <v>9.9000000000000005E-2</v>
      </c>
      <c r="AD332" s="150">
        <v>0</v>
      </c>
      <c r="AE332" s="150">
        <v>2.5000000000000001E-2</v>
      </c>
      <c r="AF332" s="150">
        <v>0</v>
      </c>
      <c r="AG332" s="150">
        <v>0</v>
      </c>
      <c r="AH332" s="149">
        <v>0</v>
      </c>
      <c r="AI332" s="149">
        <v>0</v>
      </c>
      <c r="AJ332" s="145">
        <v>0</v>
      </c>
      <c r="AK332" s="148">
        <v>0</v>
      </c>
      <c r="AL332" s="148">
        <v>0</v>
      </c>
      <c r="AM332" s="148">
        <v>0</v>
      </c>
      <c r="AN332" s="148">
        <v>0</v>
      </c>
      <c r="AO332" s="148">
        <v>0</v>
      </c>
      <c r="AP332" s="148">
        <v>0</v>
      </c>
      <c r="AQ332" s="148">
        <v>0</v>
      </c>
      <c r="AR332" s="149">
        <v>0</v>
      </c>
      <c r="AS332" s="149">
        <v>0</v>
      </c>
      <c r="AT332" s="145">
        <v>0</v>
      </c>
      <c r="AU332" s="148">
        <v>0</v>
      </c>
      <c r="AV332" s="148">
        <v>0</v>
      </c>
      <c r="AW332" s="148">
        <v>0</v>
      </c>
      <c r="AX332" s="148">
        <v>0</v>
      </c>
      <c r="AY332" s="148">
        <v>0</v>
      </c>
      <c r="AZ332" s="148">
        <v>0</v>
      </c>
      <c r="BA332" s="148">
        <v>0</v>
      </c>
      <c r="BB332" s="149">
        <v>0</v>
      </c>
      <c r="BC332" s="149">
        <v>0</v>
      </c>
    </row>
    <row r="333" spans="1:55" ht="18.75" customHeight="1" x14ac:dyDescent="0.25">
      <c r="A333" s="18" t="s">
        <v>3</v>
      </c>
      <c r="B333" s="141" t="s">
        <v>414</v>
      </c>
      <c r="C333" s="142" t="s">
        <v>1631</v>
      </c>
      <c r="D333" s="151" t="s">
        <v>1632</v>
      </c>
      <c r="E333" s="145">
        <v>2.0886137225360333</v>
      </c>
      <c r="F333" s="145">
        <f t="shared" si="201"/>
        <v>0.71206800000000003</v>
      </c>
      <c r="G333" s="146">
        <v>0</v>
      </c>
      <c r="H333" s="146">
        <v>0</v>
      </c>
      <c r="I333" s="146">
        <v>0</v>
      </c>
      <c r="J333" s="146">
        <v>0</v>
      </c>
      <c r="K333" s="146">
        <v>0.66</v>
      </c>
      <c r="L333" s="146">
        <v>0</v>
      </c>
      <c r="M333" s="146">
        <v>0</v>
      </c>
      <c r="N333" s="147">
        <v>0</v>
      </c>
      <c r="O333" s="147">
        <v>0</v>
      </c>
      <c r="P333" s="145">
        <v>0</v>
      </c>
      <c r="Q333" s="148">
        <v>0</v>
      </c>
      <c r="R333" s="148">
        <v>0</v>
      </c>
      <c r="S333" s="148">
        <v>0</v>
      </c>
      <c r="T333" s="148">
        <v>0</v>
      </c>
      <c r="U333" s="148">
        <v>0</v>
      </c>
      <c r="V333" s="148">
        <v>0</v>
      </c>
      <c r="W333" s="148">
        <v>0</v>
      </c>
      <c r="X333" s="149">
        <v>0</v>
      </c>
      <c r="Y333" s="149">
        <v>0</v>
      </c>
      <c r="Z333" s="145">
        <v>0.71206800000000003</v>
      </c>
      <c r="AA333" s="150">
        <v>0</v>
      </c>
      <c r="AB333" s="150">
        <v>0</v>
      </c>
      <c r="AC333" s="150">
        <v>0</v>
      </c>
      <c r="AD333" s="150">
        <v>0</v>
      </c>
      <c r="AE333" s="150">
        <v>0.66</v>
      </c>
      <c r="AF333" s="150">
        <v>0</v>
      </c>
      <c r="AG333" s="150">
        <v>0</v>
      </c>
      <c r="AH333" s="149">
        <v>0</v>
      </c>
      <c r="AI333" s="149">
        <v>0</v>
      </c>
      <c r="AJ333" s="145">
        <v>0</v>
      </c>
      <c r="AK333" s="148">
        <v>0</v>
      </c>
      <c r="AL333" s="148">
        <v>0</v>
      </c>
      <c r="AM333" s="148">
        <v>0</v>
      </c>
      <c r="AN333" s="148">
        <v>0</v>
      </c>
      <c r="AO333" s="148">
        <v>0</v>
      </c>
      <c r="AP333" s="148">
        <v>0</v>
      </c>
      <c r="AQ333" s="148">
        <v>0</v>
      </c>
      <c r="AR333" s="149">
        <v>0</v>
      </c>
      <c r="AS333" s="149">
        <v>0</v>
      </c>
      <c r="AT333" s="145">
        <v>0</v>
      </c>
      <c r="AU333" s="148">
        <v>0</v>
      </c>
      <c r="AV333" s="148">
        <v>0</v>
      </c>
      <c r="AW333" s="148">
        <v>0</v>
      </c>
      <c r="AX333" s="148">
        <v>0</v>
      </c>
      <c r="AY333" s="148">
        <v>0</v>
      </c>
      <c r="AZ333" s="148">
        <v>0</v>
      </c>
      <c r="BA333" s="148">
        <v>0</v>
      </c>
      <c r="BB333" s="149">
        <v>0</v>
      </c>
      <c r="BC333" s="149">
        <v>0</v>
      </c>
    </row>
    <row r="334" spans="1:55" ht="18.75" customHeight="1" x14ac:dyDescent="0.25">
      <c r="A334" s="18" t="s">
        <v>3</v>
      </c>
      <c r="B334" s="141" t="s">
        <v>414</v>
      </c>
      <c r="C334" s="142" t="s">
        <v>1633</v>
      </c>
      <c r="D334" s="151" t="s">
        <v>1634</v>
      </c>
      <c r="E334" s="145">
        <v>217.92510779099698</v>
      </c>
      <c r="F334" s="145">
        <f t="shared" si="201"/>
        <v>151.73281019999999</v>
      </c>
      <c r="G334" s="146">
        <v>0</v>
      </c>
      <c r="H334" s="146">
        <v>0</v>
      </c>
      <c r="I334" s="146">
        <v>1.5799999999999998</v>
      </c>
      <c r="J334" s="146">
        <v>0.86499999999999999</v>
      </c>
      <c r="K334" s="146">
        <v>5.9500000000000011</v>
      </c>
      <c r="L334" s="146">
        <v>0</v>
      </c>
      <c r="M334" s="146">
        <v>0</v>
      </c>
      <c r="N334" s="147">
        <v>0</v>
      </c>
      <c r="O334" s="147">
        <v>0</v>
      </c>
      <c r="P334" s="145">
        <v>0</v>
      </c>
      <c r="Q334" s="148">
        <v>0</v>
      </c>
      <c r="R334" s="148">
        <v>0</v>
      </c>
      <c r="S334" s="148">
        <v>0</v>
      </c>
      <c r="T334" s="148">
        <v>0</v>
      </c>
      <c r="U334" s="148">
        <v>0</v>
      </c>
      <c r="V334" s="148">
        <v>0</v>
      </c>
      <c r="W334" s="148">
        <v>0</v>
      </c>
      <c r="X334" s="149">
        <v>0</v>
      </c>
      <c r="Y334" s="149">
        <v>0</v>
      </c>
      <c r="Z334" s="145">
        <v>151.73281019999999</v>
      </c>
      <c r="AA334" s="150">
        <v>0</v>
      </c>
      <c r="AB334" s="150">
        <v>0</v>
      </c>
      <c r="AC334" s="150">
        <v>1.5799999999999998</v>
      </c>
      <c r="AD334" s="150">
        <v>0.86499999999999999</v>
      </c>
      <c r="AE334" s="150">
        <v>5.9500000000000011</v>
      </c>
      <c r="AF334" s="150">
        <v>0</v>
      </c>
      <c r="AG334" s="150">
        <v>0</v>
      </c>
      <c r="AH334" s="149">
        <v>0</v>
      </c>
      <c r="AI334" s="149">
        <v>0</v>
      </c>
      <c r="AJ334" s="145">
        <v>0</v>
      </c>
      <c r="AK334" s="148">
        <v>0</v>
      </c>
      <c r="AL334" s="148">
        <v>0</v>
      </c>
      <c r="AM334" s="148">
        <v>0</v>
      </c>
      <c r="AN334" s="148">
        <v>0</v>
      </c>
      <c r="AO334" s="148">
        <v>0</v>
      </c>
      <c r="AP334" s="148">
        <v>0</v>
      </c>
      <c r="AQ334" s="148">
        <v>0</v>
      </c>
      <c r="AR334" s="149">
        <v>0</v>
      </c>
      <c r="AS334" s="149">
        <v>0</v>
      </c>
      <c r="AT334" s="145">
        <v>0</v>
      </c>
      <c r="AU334" s="148">
        <v>0</v>
      </c>
      <c r="AV334" s="148">
        <v>0</v>
      </c>
      <c r="AW334" s="148">
        <v>0</v>
      </c>
      <c r="AX334" s="148">
        <v>0</v>
      </c>
      <c r="AY334" s="148">
        <v>0</v>
      </c>
      <c r="AZ334" s="148">
        <v>0</v>
      </c>
      <c r="BA334" s="148">
        <v>0</v>
      </c>
      <c r="BB334" s="149">
        <v>0</v>
      </c>
      <c r="BC334" s="149">
        <v>0</v>
      </c>
    </row>
    <row r="335" spans="1:55" ht="18.75" customHeight="1" x14ac:dyDescent="0.25">
      <c r="A335" s="18" t="s">
        <v>3</v>
      </c>
      <c r="B335" s="141" t="s">
        <v>414</v>
      </c>
      <c r="C335" s="142" t="s">
        <v>1644</v>
      </c>
      <c r="D335" s="151" t="s">
        <v>1643</v>
      </c>
      <c r="E335" s="145">
        <v>298.09752308268105</v>
      </c>
      <c r="F335" s="145">
        <f t="shared" si="201"/>
        <v>6.5682970000000003</v>
      </c>
      <c r="G335" s="146">
        <v>0.8</v>
      </c>
      <c r="H335" s="146">
        <v>0</v>
      </c>
      <c r="I335" s="146">
        <v>0</v>
      </c>
      <c r="J335" s="146">
        <v>0</v>
      </c>
      <c r="K335" s="146">
        <v>0.21</v>
      </c>
      <c r="L335" s="146">
        <v>0</v>
      </c>
      <c r="M335" s="146">
        <v>0</v>
      </c>
      <c r="N335" s="147">
        <v>0</v>
      </c>
      <c r="O335" s="147">
        <v>0</v>
      </c>
      <c r="P335" s="145">
        <v>0</v>
      </c>
      <c r="Q335" s="148">
        <v>0</v>
      </c>
      <c r="R335" s="148">
        <v>0</v>
      </c>
      <c r="S335" s="148">
        <v>0</v>
      </c>
      <c r="T335" s="148">
        <v>0</v>
      </c>
      <c r="U335" s="148">
        <v>0</v>
      </c>
      <c r="V335" s="148">
        <v>0</v>
      </c>
      <c r="W335" s="148">
        <v>0</v>
      </c>
      <c r="X335" s="149">
        <v>0</v>
      </c>
      <c r="Y335" s="149">
        <v>0</v>
      </c>
      <c r="Z335" s="145">
        <v>6.5682970000000003</v>
      </c>
      <c r="AA335" s="150">
        <v>0.8</v>
      </c>
      <c r="AB335" s="150">
        <v>0</v>
      </c>
      <c r="AC335" s="150">
        <v>0</v>
      </c>
      <c r="AD335" s="150">
        <v>0</v>
      </c>
      <c r="AE335" s="150">
        <v>0.21</v>
      </c>
      <c r="AF335" s="150">
        <v>0</v>
      </c>
      <c r="AG335" s="150">
        <v>0</v>
      </c>
      <c r="AH335" s="149">
        <v>0</v>
      </c>
      <c r="AI335" s="149">
        <v>0</v>
      </c>
      <c r="AJ335" s="145">
        <v>0</v>
      </c>
      <c r="AK335" s="148">
        <v>0</v>
      </c>
      <c r="AL335" s="148">
        <v>0</v>
      </c>
      <c r="AM335" s="148">
        <v>0</v>
      </c>
      <c r="AN335" s="148">
        <v>0</v>
      </c>
      <c r="AO335" s="148">
        <v>0</v>
      </c>
      <c r="AP335" s="148">
        <v>0</v>
      </c>
      <c r="AQ335" s="148">
        <v>0</v>
      </c>
      <c r="AR335" s="149">
        <v>0</v>
      </c>
      <c r="AS335" s="149">
        <v>0</v>
      </c>
      <c r="AT335" s="145">
        <v>0</v>
      </c>
      <c r="AU335" s="148">
        <v>0</v>
      </c>
      <c r="AV335" s="148">
        <v>0</v>
      </c>
      <c r="AW335" s="148">
        <v>0</v>
      </c>
      <c r="AX335" s="148">
        <v>0</v>
      </c>
      <c r="AY335" s="148">
        <v>0</v>
      </c>
      <c r="AZ335" s="148">
        <v>0</v>
      </c>
      <c r="BA335" s="148">
        <v>0</v>
      </c>
      <c r="BB335" s="149">
        <v>0</v>
      </c>
      <c r="BC335" s="149">
        <v>0</v>
      </c>
    </row>
    <row r="336" spans="1:55" ht="18.75" customHeight="1" x14ac:dyDescent="0.25">
      <c r="A336" s="18" t="s">
        <v>3</v>
      </c>
      <c r="B336" s="141" t="s">
        <v>414</v>
      </c>
      <c r="C336" s="142" t="s">
        <v>1668</v>
      </c>
      <c r="D336" s="151" t="s">
        <v>1669</v>
      </c>
      <c r="E336" s="145">
        <v>164.05270324536028</v>
      </c>
      <c r="F336" s="145">
        <f t="shared" si="201"/>
        <v>0.46041199999999999</v>
      </c>
      <c r="G336" s="146">
        <v>0</v>
      </c>
      <c r="H336" s="146">
        <v>0</v>
      </c>
      <c r="I336" s="146">
        <v>0</v>
      </c>
      <c r="J336" s="146">
        <v>0</v>
      </c>
      <c r="K336" s="146">
        <v>0.32</v>
      </c>
      <c r="L336" s="146">
        <v>0</v>
      </c>
      <c r="M336" s="146">
        <v>0</v>
      </c>
      <c r="N336" s="147">
        <v>0</v>
      </c>
      <c r="O336" s="147">
        <v>0</v>
      </c>
      <c r="P336" s="145">
        <v>0</v>
      </c>
      <c r="Q336" s="148">
        <v>0</v>
      </c>
      <c r="R336" s="148">
        <v>0</v>
      </c>
      <c r="S336" s="148">
        <v>0</v>
      </c>
      <c r="T336" s="148">
        <v>0</v>
      </c>
      <c r="U336" s="148">
        <v>0</v>
      </c>
      <c r="V336" s="148">
        <v>0</v>
      </c>
      <c r="W336" s="148">
        <v>0</v>
      </c>
      <c r="X336" s="149">
        <v>0</v>
      </c>
      <c r="Y336" s="149">
        <v>0</v>
      </c>
      <c r="Z336" s="145">
        <v>0.46041199999999999</v>
      </c>
      <c r="AA336" s="150">
        <v>0</v>
      </c>
      <c r="AB336" s="150">
        <v>0</v>
      </c>
      <c r="AC336" s="150">
        <v>0</v>
      </c>
      <c r="AD336" s="150">
        <v>0</v>
      </c>
      <c r="AE336" s="150">
        <v>0.32</v>
      </c>
      <c r="AF336" s="150">
        <v>0</v>
      </c>
      <c r="AG336" s="150">
        <v>0</v>
      </c>
      <c r="AH336" s="149">
        <v>0</v>
      </c>
      <c r="AI336" s="149">
        <v>0</v>
      </c>
      <c r="AJ336" s="145">
        <v>0</v>
      </c>
      <c r="AK336" s="148">
        <v>0</v>
      </c>
      <c r="AL336" s="148">
        <v>0</v>
      </c>
      <c r="AM336" s="148">
        <v>0</v>
      </c>
      <c r="AN336" s="148">
        <v>0</v>
      </c>
      <c r="AO336" s="148">
        <v>0</v>
      </c>
      <c r="AP336" s="148">
        <v>0</v>
      </c>
      <c r="AQ336" s="148">
        <v>0</v>
      </c>
      <c r="AR336" s="149">
        <v>0</v>
      </c>
      <c r="AS336" s="149">
        <v>0</v>
      </c>
      <c r="AT336" s="145">
        <v>0</v>
      </c>
      <c r="AU336" s="148">
        <v>0</v>
      </c>
      <c r="AV336" s="148">
        <v>0</v>
      </c>
      <c r="AW336" s="148">
        <v>0</v>
      </c>
      <c r="AX336" s="148">
        <v>0</v>
      </c>
      <c r="AY336" s="148">
        <v>0</v>
      </c>
      <c r="AZ336" s="148">
        <v>0</v>
      </c>
      <c r="BA336" s="148">
        <v>0</v>
      </c>
      <c r="BB336" s="149">
        <v>0</v>
      </c>
      <c r="BC336" s="149">
        <v>0</v>
      </c>
    </row>
    <row r="337" spans="1:55" ht="18.75" customHeight="1" x14ac:dyDescent="0.25">
      <c r="A337" s="18" t="s">
        <v>3</v>
      </c>
      <c r="B337" s="141" t="s">
        <v>414</v>
      </c>
      <c r="C337" s="142" t="s">
        <v>1675</v>
      </c>
      <c r="D337" s="151" t="s">
        <v>1672</v>
      </c>
      <c r="E337" s="145">
        <v>19.657769340122538</v>
      </c>
      <c r="F337" s="145">
        <f t="shared" si="201"/>
        <v>12.67324</v>
      </c>
      <c r="G337" s="146">
        <v>0</v>
      </c>
      <c r="H337" s="146">
        <v>0</v>
      </c>
      <c r="I337" s="146">
        <v>0</v>
      </c>
      <c r="J337" s="146">
        <v>0</v>
      </c>
      <c r="K337" s="146">
        <v>2.1399999999999997</v>
      </c>
      <c r="L337" s="146">
        <v>0</v>
      </c>
      <c r="M337" s="146">
        <v>0</v>
      </c>
      <c r="N337" s="147">
        <v>0</v>
      </c>
      <c r="O337" s="147">
        <v>0</v>
      </c>
      <c r="P337" s="145">
        <v>0</v>
      </c>
      <c r="Q337" s="148">
        <v>0</v>
      </c>
      <c r="R337" s="148">
        <v>0</v>
      </c>
      <c r="S337" s="148">
        <v>0</v>
      </c>
      <c r="T337" s="148">
        <v>0</v>
      </c>
      <c r="U337" s="148">
        <v>0</v>
      </c>
      <c r="V337" s="148">
        <v>0</v>
      </c>
      <c r="W337" s="148">
        <v>0</v>
      </c>
      <c r="X337" s="149">
        <v>0</v>
      </c>
      <c r="Y337" s="149">
        <v>0</v>
      </c>
      <c r="Z337" s="145">
        <v>0</v>
      </c>
      <c r="AA337" s="150">
        <v>0</v>
      </c>
      <c r="AB337" s="150">
        <v>0</v>
      </c>
      <c r="AC337" s="150">
        <v>0</v>
      </c>
      <c r="AD337" s="150">
        <v>0</v>
      </c>
      <c r="AE337" s="150">
        <v>0</v>
      </c>
      <c r="AF337" s="150">
        <v>0</v>
      </c>
      <c r="AG337" s="150">
        <v>0</v>
      </c>
      <c r="AH337" s="149">
        <v>0</v>
      </c>
      <c r="AI337" s="149">
        <v>0</v>
      </c>
      <c r="AJ337" s="145">
        <v>12.67324</v>
      </c>
      <c r="AK337" s="148">
        <v>0</v>
      </c>
      <c r="AL337" s="148">
        <v>0</v>
      </c>
      <c r="AM337" s="148">
        <v>0</v>
      </c>
      <c r="AN337" s="148">
        <v>0</v>
      </c>
      <c r="AO337" s="148">
        <v>2.1399999999999997</v>
      </c>
      <c r="AP337" s="148">
        <v>0</v>
      </c>
      <c r="AQ337" s="148">
        <v>0</v>
      </c>
      <c r="AR337" s="149">
        <v>0</v>
      </c>
      <c r="AS337" s="149">
        <v>0</v>
      </c>
      <c r="AT337" s="145">
        <v>0</v>
      </c>
      <c r="AU337" s="148">
        <v>0</v>
      </c>
      <c r="AV337" s="148">
        <v>0</v>
      </c>
      <c r="AW337" s="148">
        <v>0</v>
      </c>
      <c r="AX337" s="148">
        <v>0</v>
      </c>
      <c r="AY337" s="148">
        <v>0</v>
      </c>
      <c r="AZ337" s="148">
        <v>0</v>
      </c>
      <c r="BA337" s="148">
        <v>0</v>
      </c>
      <c r="BB337" s="149">
        <v>0</v>
      </c>
      <c r="BC337" s="149">
        <v>0</v>
      </c>
    </row>
    <row r="338" spans="1:55" ht="18.75" customHeight="1" x14ac:dyDescent="0.25">
      <c r="A338" s="18" t="s">
        <v>3</v>
      </c>
      <c r="B338" s="141" t="s">
        <v>414</v>
      </c>
      <c r="C338" s="142" t="s">
        <v>1710</v>
      </c>
      <c r="D338" s="151" t="s">
        <v>1711</v>
      </c>
      <c r="E338" s="145">
        <v>13.025010586250763</v>
      </c>
      <c r="F338" s="145">
        <f t="shared" si="201"/>
        <v>1.29786</v>
      </c>
      <c r="G338" s="146">
        <v>0</v>
      </c>
      <c r="H338" s="146">
        <v>0</v>
      </c>
      <c r="I338" s="146">
        <v>2.4489999999999998</v>
      </c>
      <c r="J338" s="146">
        <v>0</v>
      </c>
      <c r="K338" s="146">
        <v>8.0000000000000002E-3</v>
      </c>
      <c r="L338" s="146">
        <v>0</v>
      </c>
      <c r="M338" s="146">
        <v>0</v>
      </c>
      <c r="N338" s="147">
        <v>0</v>
      </c>
      <c r="O338" s="147">
        <v>0</v>
      </c>
      <c r="P338" s="145">
        <v>0</v>
      </c>
      <c r="Q338" s="148">
        <v>0</v>
      </c>
      <c r="R338" s="148">
        <v>0</v>
      </c>
      <c r="S338" s="148">
        <v>0</v>
      </c>
      <c r="T338" s="148">
        <v>0</v>
      </c>
      <c r="U338" s="148">
        <v>0</v>
      </c>
      <c r="V338" s="148">
        <v>0</v>
      </c>
      <c r="W338" s="148">
        <v>0</v>
      </c>
      <c r="X338" s="149">
        <v>0</v>
      </c>
      <c r="Y338" s="149">
        <v>0</v>
      </c>
      <c r="Z338" s="145">
        <v>0</v>
      </c>
      <c r="AA338" s="150">
        <v>0</v>
      </c>
      <c r="AB338" s="150">
        <v>0</v>
      </c>
      <c r="AC338" s="150">
        <v>0</v>
      </c>
      <c r="AD338" s="150">
        <v>0</v>
      </c>
      <c r="AE338" s="150">
        <v>0</v>
      </c>
      <c r="AF338" s="150">
        <v>0</v>
      </c>
      <c r="AG338" s="150">
        <v>0</v>
      </c>
      <c r="AH338" s="149">
        <v>0</v>
      </c>
      <c r="AI338" s="149">
        <v>0</v>
      </c>
      <c r="AJ338" s="145">
        <v>1.29786</v>
      </c>
      <c r="AK338" s="148">
        <v>0</v>
      </c>
      <c r="AL338" s="148">
        <v>0</v>
      </c>
      <c r="AM338" s="148">
        <v>2.4489999999999998</v>
      </c>
      <c r="AN338" s="148">
        <v>0</v>
      </c>
      <c r="AO338" s="148">
        <v>8.0000000000000002E-3</v>
      </c>
      <c r="AP338" s="148">
        <v>0</v>
      </c>
      <c r="AQ338" s="148">
        <v>0</v>
      </c>
      <c r="AR338" s="149">
        <v>0</v>
      </c>
      <c r="AS338" s="149">
        <v>0</v>
      </c>
      <c r="AT338" s="145">
        <v>0</v>
      </c>
      <c r="AU338" s="148">
        <v>0</v>
      </c>
      <c r="AV338" s="148">
        <v>0</v>
      </c>
      <c r="AW338" s="148">
        <v>0</v>
      </c>
      <c r="AX338" s="148">
        <v>0</v>
      </c>
      <c r="AY338" s="148">
        <v>0</v>
      </c>
      <c r="AZ338" s="148">
        <v>0</v>
      </c>
      <c r="BA338" s="148">
        <v>0</v>
      </c>
      <c r="BB338" s="149">
        <v>0</v>
      </c>
      <c r="BC338" s="149">
        <v>0</v>
      </c>
    </row>
    <row r="339" spans="1:55" ht="18.75" customHeight="1" x14ac:dyDescent="0.25">
      <c r="A339" s="18" t="s">
        <v>3</v>
      </c>
      <c r="B339" s="141" t="s">
        <v>414</v>
      </c>
      <c r="C339" s="142" t="s">
        <v>1725</v>
      </c>
      <c r="D339" s="151" t="s">
        <v>1726</v>
      </c>
      <c r="E339" s="145">
        <v>8.6962478305479554</v>
      </c>
      <c r="F339" s="145">
        <f t="shared" si="201"/>
        <v>0.96418899999999996</v>
      </c>
      <c r="G339" s="146">
        <v>0</v>
      </c>
      <c r="H339" s="146">
        <v>0</v>
      </c>
      <c r="I339" s="146">
        <v>9.5000000000000001E-2</v>
      </c>
      <c r="J339" s="146">
        <v>0</v>
      </c>
      <c r="K339" s="146">
        <v>2.3780000000000001</v>
      </c>
      <c r="L339" s="146">
        <v>0</v>
      </c>
      <c r="M339" s="146">
        <v>0</v>
      </c>
      <c r="N339" s="147">
        <v>0</v>
      </c>
      <c r="O339" s="147">
        <v>0</v>
      </c>
      <c r="P339" s="145">
        <v>0</v>
      </c>
      <c r="Q339" s="148">
        <v>0</v>
      </c>
      <c r="R339" s="148">
        <v>0</v>
      </c>
      <c r="S339" s="148">
        <v>0</v>
      </c>
      <c r="T339" s="148">
        <v>0</v>
      </c>
      <c r="U339" s="148">
        <v>0</v>
      </c>
      <c r="V339" s="148">
        <v>0</v>
      </c>
      <c r="W339" s="148">
        <v>0</v>
      </c>
      <c r="X339" s="149">
        <v>0</v>
      </c>
      <c r="Y339" s="149">
        <v>0</v>
      </c>
      <c r="Z339" s="145">
        <v>0</v>
      </c>
      <c r="AA339" s="150">
        <v>0</v>
      </c>
      <c r="AB339" s="150">
        <v>0</v>
      </c>
      <c r="AC339" s="150">
        <v>0</v>
      </c>
      <c r="AD339" s="150">
        <v>0</v>
      </c>
      <c r="AE339" s="150">
        <v>0</v>
      </c>
      <c r="AF339" s="150">
        <v>0</v>
      </c>
      <c r="AG339" s="150">
        <v>0</v>
      </c>
      <c r="AH339" s="149">
        <v>0</v>
      </c>
      <c r="AI339" s="149">
        <v>0</v>
      </c>
      <c r="AJ339" s="145">
        <v>0.96418899999999996</v>
      </c>
      <c r="AK339" s="148">
        <v>0</v>
      </c>
      <c r="AL339" s="148">
        <v>0</v>
      </c>
      <c r="AM339" s="148">
        <v>9.5000000000000001E-2</v>
      </c>
      <c r="AN339" s="148">
        <v>0</v>
      </c>
      <c r="AO339" s="148">
        <v>2.3780000000000001</v>
      </c>
      <c r="AP339" s="148">
        <v>0</v>
      </c>
      <c r="AQ339" s="148">
        <v>0</v>
      </c>
      <c r="AR339" s="149">
        <v>0</v>
      </c>
      <c r="AS339" s="149">
        <v>0</v>
      </c>
      <c r="AT339" s="145">
        <v>0</v>
      </c>
      <c r="AU339" s="148">
        <v>0</v>
      </c>
      <c r="AV339" s="148">
        <v>0</v>
      </c>
      <c r="AW339" s="148">
        <v>0</v>
      </c>
      <c r="AX339" s="148">
        <v>0</v>
      </c>
      <c r="AY339" s="148">
        <v>0</v>
      </c>
      <c r="AZ339" s="148">
        <v>0</v>
      </c>
      <c r="BA339" s="148">
        <v>0</v>
      </c>
      <c r="BB339" s="149">
        <v>0</v>
      </c>
      <c r="BC339" s="149">
        <v>0</v>
      </c>
    </row>
    <row r="340" spans="1:55" ht="18.75" customHeight="1" x14ac:dyDescent="0.25">
      <c r="A340" s="18" t="s">
        <v>1716</v>
      </c>
      <c r="B340" s="141" t="s">
        <v>414</v>
      </c>
      <c r="C340" s="142" t="s">
        <v>649</v>
      </c>
      <c r="D340" s="151" t="s">
        <v>650</v>
      </c>
      <c r="E340" s="145" t="s">
        <v>0</v>
      </c>
      <c r="F340" s="145">
        <f t="shared" si="201"/>
        <v>0</v>
      </c>
      <c r="G340" s="146">
        <v>0</v>
      </c>
      <c r="H340" s="146">
        <v>0</v>
      </c>
      <c r="I340" s="146">
        <v>0</v>
      </c>
      <c r="J340" s="146">
        <v>0</v>
      </c>
      <c r="K340" s="146">
        <v>0</v>
      </c>
      <c r="L340" s="146">
        <v>0</v>
      </c>
      <c r="M340" s="146">
        <v>0</v>
      </c>
      <c r="N340" s="147">
        <v>0</v>
      </c>
      <c r="O340" s="147">
        <v>0</v>
      </c>
      <c r="P340" s="145">
        <v>0</v>
      </c>
      <c r="Q340" s="148">
        <v>0</v>
      </c>
      <c r="R340" s="148">
        <v>0</v>
      </c>
      <c r="S340" s="148">
        <v>0</v>
      </c>
      <c r="T340" s="148">
        <v>0</v>
      </c>
      <c r="U340" s="148">
        <v>0</v>
      </c>
      <c r="V340" s="148">
        <v>0</v>
      </c>
      <c r="W340" s="148">
        <v>0</v>
      </c>
      <c r="X340" s="149">
        <v>0</v>
      </c>
      <c r="Y340" s="149">
        <v>0</v>
      </c>
      <c r="Z340" s="145">
        <v>0</v>
      </c>
      <c r="AA340" s="150">
        <v>0</v>
      </c>
      <c r="AB340" s="150">
        <v>0</v>
      </c>
      <c r="AC340" s="150">
        <v>0</v>
      </c>
      <c r="AD340" s="150">
        <v>0</v>
      </c>
      <c r="AE340" s="150">
        <v>0</v>
      </c>
      <c r="AF340" s="150">
        <v>0</v>
      </c>
      <c r="AG340" s="150">
        <v>0</v>
      </c>
      <c r="AH340" s="149">
        <v>0</v>
      </c>
      <c r="AI340" s="149">
        <v>0</v>
      </c>
      <c r="AJ340" s="145">
        <v>0</v>
      </c>
      <c r="AK340" s="148">
        <v>0</v>
      </c>
      <c r="AL340" s="148">
        <v>0</v>
      </c>
      <c r="AM340" s="148">
        <v>0</v>
      </c>
      <c r="AN340" s="148">
        <v>0</v>
      </c>
      <c r="AO340" s="148">
        <v>0</v>
      </c>
      <c r="AP340" s="148">
        <v>0</v>
      </c>
      <c r="AQ340" s="148">
        <v>0</v>
      </c>
      <c r="AR340" s="149">
        <v>0</v>
      </c>
      <c r="AS340" s="149">
        <v>0</v>
      </c>
      <c r="AT340" s="145">
        <v>0</v>
      </c>
      <c r="AU340" s="148">
        <v>0</v>
      </c>
      <c r="AV340" s="148">
        <v>0</v>
      </c>
      <c r="AW340" s="148">
        <v>0</v>
      </c>
      <c r="AX340" s="148">
        <v>0</v>
      </c>
      <c r="AY340" s="148">
        <v>0</v>
      </c>
      <c r="AZ340" s="148">
        <v>0</v>
      </c>
      <c r="BA340" s="148">
        <v>0</v>
      </c>
      <c r="BB340" s="149">
        <v>0</v>
      </c>
      <c r="BC340" s="149">
        <v>0</v>
      </c>
    </row>
    <row r="341" spans="1:55" ht="18.75" customHeight="1" x14ac:dyDescent="0.25">
      <c r="A341" s="18" t="s">
        <v>37</v>
      </c>
      <c r="B341" s="141" t="s">
        <v>414</v>
      </c>
      <c r="C341" s="142" t="s">
        <v>418</v>
      </c>
      <c r="D341" s="151" t="s">
        <v>419</v>
      </c>
      <c r="E341" s="145" t="s">
        <v>0</v>
      </c>
      <c r="F341" s="145">
        <f t="shared" si="201"/>
        <v>0</v>
      </c>
      <c r="G341" s="146">
        <v>0</v>
      </c>
      <c r="H341" s="146">
        <v>0</v>
      </c>
      <c r="I341" s="146">
        <v>0</v>
      </c>
      <c r="J341" s="146">
        <v>0</v>
      </c>
      <c r="K341" s="146">
        <v>0</v>
      </c>
      <c r="L341" s="146">
        <v>0</v>
      </c>
      <c r="M341" s="146">
        <v>0</v>
      </c>
      <c r="N341" s="147">
        <v>0</v>
      </c>
      <c r="O341" s="147">
        <v>0</v>
      </c>
      <c r="P341" s="145">
        <v>0</v>
      </c>
      <c r="Q341" s="148">
        <v>0</v>
      </c>
      <c r="R341" s="148">
        <v>0</v>
      </c>
      <c r="S341" s="148">
        <v>0</v>
      </c>
      <c r="T341" s="148">
        <v>0</v>
      </c>
      <c r="U341" s="148">
        <v>0</v>
      </c>
      <c r="V341" s="148">
        <v>0</v>
      </c>
      <c r="W341" s="148">
        <v>0</v>
      </c>
      <c r="X341" s="149">
        <v>0</v>
      </c>
      <c r="Y341" s="149">
        <v>0</v>
      </c>
      <c r="Z341" s="145">
        <v>0</v>
      </c>
      <c r="AA341" s="150">
        <v>0</v>
      </c>
      <c r="AB341" s="150">
        <v>0</v>
      </c>
      <c r="AC341" s="150">
        <v>0</v>
      </c>
      <c r="AD341" s="150">
        <v>0</v>
      </c>
      <c r="AE341" s="150">
        <v>0</v>
      </c>
      <c r="AF341" s="150">
        <v>0</v>
      </c>
      <c r="AG341" s="150">
        <v>0</v>
      </c>
      <c r="AH341" s="149">
        <v>0</v>
      </c>
      <c r="AI341" s="149">
        <v>0</v>
      </c>
      <c r="AJ341" s="145">
        <v>0</v>
      </c>
      <c r="AK341" s="148">
        <v>0</v>
      </c>
      <c r="AL341" s="148">
        <v>0</v>
      </c>
      <c r="AM341" s="148">
        <v>0</v>
      </c>
      <c r="AN341" s="148">
        <v>0</v>
      </c>
      <c r="AO341" s="148">
        <v>0</v>
      </c>
      <c r="AP341" s="148">
        <v>0</v>
      </c>
      <c r="AQ341" s="148">
        <v>0</v>
      </c>
      <c r="AR341" s="149">
        <v>0</v>
      </c>
      <c r="AS341" s="149">
        <v>0</v>
      </c>
      <c r="AT341" s="145">
        <v>0</v>
      </c>
      <c r="AU341" s="148">
        <v>0</v>
      </c>
      <c r="AV341" s="148">
        <v>0</v>
      </c>
      <c r="AW341" s="148">
        <v>0</v>
      </c>
      <c r="AX341" s="148">
        <v>0</v>
      </c>
      <c r="AY341" s="148">
        <v>0</v>
      </c>
      <c r="AZ341" s="148">
        <v>0</v>
      </c>
      <c r="BA341" s="148">
        <v>0</v>
      </c>
      <c r="BB341" s="149">
        <v>0</v>
      </c>
      <c r="BC341" s="149">
        <v>0</v>
      </c>
    </row>
    <row r="342" spans="1:55" ht="18.75" customHeight="1" x14ac:dyDescent="0.25">
      <c r="A342" s="18" t="s">
        <v>37</v>
      </c>
      <c r="B342" s="141" t="s">
        <v>414</v>
      </c>
      <c r="C342" s="142" t="s">
        <v>420</v>
      </c>
      <c r="D342" s="151" t="s">
        <v>421</v>
      </c>
      <c r="E342" s="145" t="s">
        <v>0</v>
      </c>
      <c r="F342" s="145">
        <f t="shared" si="201"/>
        <v>0</v>
      </c>
      <c r="G342" s="146">
        <v>0</v>
      </c>
      <c r="H342" s="146">
        <v>0</v>
      </c>
      <c r="I342" s="146">
        <v>0</v>
      </c>
      <c r="J342" s="146">
        <v>0</v>
      </c>
      <c r="K342" s="146">
        <v>0</v>
      </c>
      <c r="L342" s="146">
        <v>0</v>
      </c>
      <c r="M342" s="146">
        <v>0</v>
      </c>
      <c r="N342" s="147">
        <v>0</v>
      </c>
      <c r="O342" s="147">
        <v>0</v>
      </c>
      <c r="P342" s="145">
        <v>0</v>
      </c>
      <c r="Q342" s="148">
        <v>0</v>
      </c>
      <c r="R342" s="148">
        <v>0</v>
      </c>
      <c r="S342" s="148">
        <v>0</v>
      </c>
      <c r="T342" s="148">
        <v>0</v>
      </c>
      <c r="U342" s="148">
        <v>0</v>
      </c>
      <c r="V342" s="148">
        <v>0</v>
      </c>
      <c r="W342" s="148">
        <v>0</v>
      </c>
      <c r="X342" s="149">
        <v>0</v>
      </c>
      <c r="Y342" s="149">
        <v>0</v>
      </c>
      <c r="Z342" s="145">
        <v>0</v>
      </c>
      <c r="AA342" s="150">
        <v>0</v>
      </c>
      <c r="AB342" s="150">
        <v>0</v>
      </c>
      <c r="AC342" s="150">
        <v>0</v>
      </c>
      <c r="AD342" s="150">
        <v>0</v>
      </c>
      <c r="AE342" s="150">
        <v>0</v>
      </c>
      <c r="AF342" s="150">
        <v>0</v>
      </c>
      <c r="AG342" s="150">
        <v>0</v>
      </c>
      <c r="AH342" s="149">
        <v>0</v>
      </c>
      <c r="AI342" s="149">
        <v>0</v>
      </c>
      <c r="AJ342" s="145">
        <v>0</v>
      </c>
      <c r="AK342" s="148">
        <v>0</v>
      </c>
      <c r="AL342" s="148">
        <v>0</v>
      </c>
      <c r="AM342" s="148">
        <v>0</v>
      </c>
      <c r="AN342" s="148">
        <v>0</v>
      </c>
      <c r="AO342" s="148">
        <v>0</v>
      </c>
      <c r="AP342" s="148">
        <v>0</v>
      </c>
      <c r="AQ342" s="148">
        <v>0</v>
      </c>
      <c r="AR342" s="149">
        <v>0</v>
      </c>
      <c r="AS342" s="149">
        <v>0</v>
      </c>
      <c r="AT342" s="145">
        <v>0</v>
      </c>
      <c r="AU342" s="148">
        <v>0</v>
      </c>
      <c r="AV342" s="148">
        <v>0</v>
      </c>
      <c r="AW342" s="148">
        <v>0</v>
      </c>
      <c r="AX342" s="148">
        <v>0</v>
      </c>
      <c r="AY342" s="148">
        <v>0</v>
      </c>
      <c r="AZ342" s="148">
        <v>0</v>
      </c>
      <c r="BA342" s="148">
        <v>0</v>
      </c>
      <c r="BB342" s="149">
        <v>0</v>
      </c>
      <c r="BC342" s="149">
        <v>0</v>
      </c>
    </row>
    <row r="343" spans="1:55" ht="18.75" customHeight="1" x14ac:dyDescent="0.25">
      <c r="A343" s="18" t="s">
        <v>37</v>
      </c>
      <c r="B343" s="141" t="s">
        <v>414</v>
      </c>
      <c r="C343" s="142" t="s">
        <v>422</v>
      </c>
      <c r="D343" s="151" t="s">
        <v>423</v>
      </c>
      <c r="E343" s="145" t="s">
        <v>0</v>
      </c>
      <c r="F343" s="145">
        <f t="shared" si="201"/>
        <v>0</v>
      </c>
      <c r="G343" s="146">
        <v>0</v>
      </c>
      <c r="H343" s="146">
        <v>0</v>
      </c>
      <c r="I343" s="146">
        <v>0</v>
      </c>
      <c r="J343" s="146">
        <v>0</v>
      </c>
      <c r="K343" s="146">
        <v>0</v>
      </c>
      <c r="L343" s="146">
        <v>0</v>
      </c>
      <c r="M343" s="146">
        <v>0</v>
      </c>
      <c r="N343" s="147">
        <v>0</v>
      </c>
      <c r="O343" s="147">
        <v>0</v>
      </c>
      <c r="P343" s="145">
        <v>0</v>
      </c>
      <c r="Q343" s="148">
        <v>0</v>
      </c>
      <c r="R343" s="148">
        <v>0</v>
      </c>
      <c r="S343" s="148">
        <v>0</v>
      </c>
      <c r="T343" s="148">
        <v>0</v>
      </c>
      <c r="U343" s="148">
        <v>0</v>
      </c>
      <c r="V343" s="148">
        <v>0</v>
      </c>
      <c r="W343" s="148">
        <v>0</v>
      </c>
      <c r="X343" s="149">
        <v>0</v>
      </c>
      <c r="Y343" s="149">
        <v>0</v>
      </c>
      <c r="Z343" s="145">
        <v>0</v>
      </c>
      <c r="AA343" s="150">
        <v>0</v>
      </c>
      <c r="AB343" s="150">
        <v>0</v>
      </c>
      <c r="AC343" s="150">
        <v>0</v>
      </c>
      <c r="AD343" s="150">
        <v>0</v>
      </c>
      <c r="AE343" s="150">
        <v>0</v>
      </c>
      <c r="AF343" s="150">
        <v>0</v>
      </c>
      <c r="AG343" s="150">
        <v>0</v>
      </c>
      <c r="AH343" s="149">
        <v>0</v>
      </c>
      <c r="AI343" s="149">
        <v>0</v>
      </c>
      <c r="AJ343" s="145">
        <v>0</v>
      </c>
      <c r="AK343" s="148">
        <v>0</v>
      </c>
      <c r="AL343" s="148">
        <v>0</v>
      </c>
      <c r="AM343" s="148">
        <v>0</v>
      </c>
      <c r="AN343" s="148">
        <v>0</v>
      </c>
      <c r="AO343" s="148">
        <v>0</v>
      </c>
      <c r="AP343" s="148">
        <v>0</v>
      </c>
      <c r="AQ343" s="148">
        <v>0</v>
      </c>
      <c r="AR343" s="149">
        <v>0</v>
      </c>
      <c r="AS343" s="149">
        <v>0</v>
      </c>
      <c r="AT343" s="145">
        <v>0</v>
      </c>
      <c r="AU343" s="148">
        <v>0</v>
      </c>
      <c r="AV343" s="148">
        <v>0</v>
      </c>
      <c r="AW343" s="148">
        <v>0</v>
      </c>
      <c r="AX343" s="148">
        <v>0</v>
      </c>
      <c r="AY343" s="148">
        <v>0</v>
      </c>
      <c r="AZ343" s="148">
        <v>0</v>
      </c>
      <c r="BA343" s="148">
        <v>0</v>
      </c>
      <c r="BB343" s="149">
        <v>0</v>
      </c>
      <c r="BC343" s="149">
        <v>0</v>
      </c>
    </row>
    <row r="344" spans="1:55" ht="18.75" customHeight="1" x14ac:dyDescent="0.25">
      <c r="A344" s="18" t="s">
        <v>37</v>
      </c>
      <c r="B344" s="141" t="s">
        <v>414</v>
      </c>
      <c r="C344" s="142" t="s">
        <v>424</v>
      </c>
      <c r="D344" s="151" t="s">
        <v>425</v>
      </c>
      <c r="E344" s="145" t="s">
        <v>0</v>
      </c>
      <c r="F344" s="145">
        <f t="shared" si="201"/>
        <v>0</v>
      </c>
      <c r="G344" s="146">
        <v>0</v>
      </c>
      <c r="H344" s="146">
        <v>0</v>
      </c>
      <c r="I344" s="146">
        <v>0</v>
      </c>
      <c r="J344" s="146">
        <v>0</v>
      </c>
      <c r="K344" s="146">
        <v>0</v>
      </c>
      <c r="L344" s="146">
        <v>0</v>
      </c>
      <c r="M344" s="146">
        <v>0</v>
      </c>
      <c r="N344" s="147">
        <v>0</v>
      </c>
      <c r="O344" s="147">
        <v>0</v>
      </c>
      <c r="P344" s="145">
        <v>0</v>
      </c>
      <c r="Q344" s="148">
        <v>0</v>
      </c>
      <c r="R344" s="148">
        <v>0</v>
      </c>
      <c r="S344" s="148">
        <v>0</v>
      </c>
      <c r="T344" s="148">
        <v>0</v>
      </c>
      <c r="U344" s="148">
        <v>0</v>
      </c>
      <c r="V344" s="148">
        <v>0</v>
      </c>
      <c r="W344" s="148">
        <v>0</v>
      </c>
      <c r="X344" s="149">
        <v>0</v>
      </c>
      <c r="Y344" s="149">
        <v>0</v>
      </c>
      <c r="Z344" s="145">
        <v>0</v>
      </c>
      <c r="AA344" s="150">
        <v>0</v>
      </c>
      <c r="AB344" s="150">
        <v>0</v>
      </c>
      <c r="AC344" s="150">
        <v>0</v>
      </c>
      <c r="AD344" s="150">
        <v>0</v>
      </c>
      <c r="AE344" s="150">
        <v>0</v>
      </c>
      <c r="AF344" s="150">
        <v>0</v>
      </c>
      <c r="AG344" s="150">
        <v>0</v>
      </c>
      <c r="AH344" s="149">
        <v>0</v>
      </c>
      <c r="AI344" s="149">
        <v>0</v>
      </c>
      <c r="AJ344" s="145">
        <v>0</v>
      </c>
      <c r="AK344" s="148">
        <v>0</v>
      </c>
      <c r="AL344" s="148">
        <v>0</v>
      </c>
      <c r="AM344" s="148">
        <v>0</v>
      </c>
      <c r="AN344" s="148">
        <v>0</v>
      </c>
      <c r="AO344" s="148">
        <v>0</v>
      </c>
      <c r="AP344" s="148">
        <v>0</v>
      </c>
      <c r="AQ344" s="148">
        <v>0</v>
      </c>
      <c r="AR344" s="149">
        <v>0</v>
      </c>
      <c r="AS344" s="149">
        <v>0</v>
      </c>
      <c r="AT344" s="145">
        <v>0</v>
      </c>
      <c r="AU344" s="148">
        <v>0</v>
      </c>
      <c r="AV344" s="148">
        <v>0</v>
      </c>
      <c r="AW344" s="148">
        <v>0</v>
      </c>
      <c r="AX344" s="148">
        <v>0</v>
      </c>
      <c r="AY344" s="148">
        <v>0</v>
      </c>
      <c r="AZ344" s="148">
        <v>0</v>
      </c>
      <c r="BA344" s="148">
        <v>0</v>
      </c>
      <c r="BB344" s="149">
        <v>0</v>
      </c>
      <c r="BC344" s="149">
        <v>0</v>
      </c>
    </row>
    <row r="345" spans="1:55" ht="18.75" customHeight="1" x14ac:dyDescent="0.25">
      <c r="A345" s="18" t="s">
        <v>37</v>
      </c>
      <c r="B345" s="141" t="s">
        <v>414</v>
      </c>
      <c r="C345" s="142" t="s">
        <v>426</v>
      </c>
      <c r="D345" s="151" t="s">
        <v>427</v>
      </c>
      <c r="E345" s="145" t="s">
        <v>0</v>
      </c>
      <c r="F345" s="145">
        <f t="shared" si="201"/>
        <v>4.8571428600000006</v>
      </c>
      <c r="G345" s="146">
        <v>0</v>
      </c>
      <c r="H345" s="146">
        <v>0</v>
      </c>
      <c r="I345" s="146">
        <v>0</v>
      </c>
      <c r="J345" s="146">
        <v>0</v>
      </c>
      <c r="K345" s="146">
        <v>0</v>
      </c>
      <c r="L345" s="146">
        <v>0</v>
      </c>
      <c r="M345" s="146">
        <v>0</v>
      </c>
      <c r="N345" s="147">
        <v>0</v>
      </c>
      <c r="O345" s="147">
        <v>1</v>
      </c>
      <c r="P345" s="145">
        <v>0</v>
      </c>
      <c r="Q345" s="148">
        <v>0</v>
      </c>
      <c r="R345" s="148">
        <v>0</v>
      </c>
      <c r="S345" s="148">
        <v>0</v>
      </c>
      <c r="T345" s="148">
        <v>0</v>
      </c>
      <c r="U345" s="148">
        <v>0</v>
      </c>
      <c r="V345" s="148">
        <v>0</v>
      </c>
      <c r="W345" s="148">
        <v>0</v>
      </c>
      <c r="X345" s="149">
        <v>0</v>
      </c>
      <c r="Y345" s="149">
        <v>0</v>
      </c>
      <c r="Z345" s="145">
        <v>4.8571428600000006</v>
      </c>
      <c r="AA345" s="150">
        <v>0</v>
      </c>
      <c r="AB345" s="150">
        <v>0</v>
      </c>
      <c r="AC345" s="150">
        <v>0</v>
      </c>
      <c r="AD345" s="150">
        <v>0</v>
      </c>
      <c r="AE345" s="150">
        <v>0</v>
      </c>
      <c r="AF345" s="150">
        <v>0</v>
      </c>
      <c r="AG345" s="150">
        <v>0</v>
      </c>
      <c r="AH345" s="149">
        <v>0</v>
      </c>
      <c r="AI345" s="149">
        <v>1</v>
      </c>
      <c r="AJ345" s="145">
        <v>0</v>
      </c>
      <c r="AK345" s="148">
        <v>0</v>
      </c>
      <c r="AL345" s="148">
        <v>0</v>
      </c>
      <c r="AM345" s="148">
        <v>0</v>
      </c>
      <c r="AN345" s="148">
        <v>0</v>
      </c>
      <c r="AO345" s="148">
        <v>0</v>
      </c>
      <c r="AP345" s="148">
        <v>0</v>
      </c>
      <c r="AQ345" s="148">
        <v>0</v>
      </c>
      <c r="AR345" s="149">
        <v>0</v>
      </c>
      <c r="AS345" s="149">
        <v>0</v>
      </c>
      <c r="AT345" s="145">
        <v>0</v>
      </c>
      <c r="AU345" s="148">
        <v>0</v>
      </c>
      <c r="AV345" s="148">
        <v>0</v>
      </c>
      <c r="AW345" s="148">
        <v>0</v>
      </c>
      <c r="AX345" s="148">
        <v>0</v>
      </c>
      <c r="AY345" s="148">
        <v>0</v>
      </c>
      <c r="AZ345" s="148">
        <v>0</v>
      </c>
      <c r="BA345" s="148">
        <v>0</v>
      </c>
      <c r="BB345" s="149">
        <v>0</v>
      </c>
      <c r="BC345" s="149">
        <v>0</v>
      </c>
    </row>
    <row r="346" spans="1:55" ht="18.75" customHeight="1" x14ac:dyDescent="0.25">
      <c r="A346" s="18" t="s">
        <v>37</v>
      </c>
      <c r="B346" s="141" t="s">
        <v>414</v>
      </c>
      <c r="C346" s="142" t="s">
        <v>428</v>
      </c>
      <c r="D346" s="151" t="s">
        <v>429</v>
      </c>
      <c r="E346" s="145" t="s">
        <v>0</v>
      </c>
      <c r="F346" s="145">
        <f t="shared" si="201"/>
        <v>0</v>
      </c>
      <c r="G346" s="146">
        <v>0</v>
      </c>
      <c r="H346" s="146">
        <v>0</v>
      </c>
      <c r="I346" s="146">
        <v>0</v>
      </c>
      <c r="J346" s="146">
        <v>0</v>
      </c>
      <c r="K346" s="146">
        <v>0</v>
      </c>
      <c r="L346" s="146">
        <v>0</v>
      </c>
      <c r="M346" s="146">
        <v>0</v>
      </c>
      <c r="N346" s="147">
        <v>0</v>
      </c>
      <c r="O346" s="147">
        <v>0</v>
      </c>
      <c r="P346" s="145">
        <v>0</v>
      </c>
      <c r="Q346" s="148">
        <v>0</v>
      </c>
      <c r="R346" s="148">
        <v>0</v>
      </c>
      <c r="S346" s="148">
        <v>0</v>
      </c>
      <c r="T346" s="148">
        <v>0</v>
      </c>
      <c r="U346" s="148">
        <v>0</v>
      </c>
      <c r="V346" s="148">
        <v>0</v>
      </c>
      <c r="W346" s="148">
        <v>0</v>
      </c>
      <c r="X346" s="149">
        <v>0</v>
      </c>
      <c r="Y346" s="149">
        <v>0</v>
      </c>
      <c r="Z346" s="145">
        <v>0</v>
      </c>
      <c r="AA346" s="150">
        <v>0</v>
      </c>
      <c r="AB346" s="150">
        <v>0</v>
      </c>
      <c r="AC346" s="150">
        <v>0</v>
      </c>
      <c r="AD346" s="150">
        <v>0</v>
      </c>
      <c r="AE346" s="150">
        <v>0</v>
      </c>
      <c r="AF346" s="150">
        <v>0</v>
      </c>
      <c r="AG346" s="150">
        <v>0</v>
      </c>
      <c r="AH346" s="149">
        <v>0</v>
      </c>
      <c r="AI346" s="149">
        <v>0</v>
      </c>
      <c r="AJ346" s="145">
        <v>0</v>
      </c>
      <c r="AK346" s="148">
        <v>0</v>
      </c>
      <c r="AL346" s="148">
        <v>0</v>
      </c>
      <c r="AM346" s="148">
        <v>0</v>
      </c>
      <c r="AN346" s="148">
        <v>0</v>
      </c>
      <c r="AO346" s="148">
        <v>0</v>
      </c>
      <c r="AP346" s="148">
        <v>0</v>
      </c>
      <c r="AQ346" s="148">
        <v>0</v>
      </c>
      <c r="AR346" s="149">
        <v>0</v>
      </c>
      <c r="AS346" s="149">
        <v>0</v>
      </c>
      <c r="AT346" s="145">
        <v>0</v>
      </c>
      <c r="AU346" s="148">
        <v>0</v>
      </c>
      <c r="AV346" s="148">
        <v>0</v>
      </c>
      <c r="AW346" s="148">
        <v>0</v>
      </c>
      <c r="AX346" s="148">
        <v>0</v>
      </c>
      <c r="AY346" s="148">
        <v>0</v>
      </c>
      <c r="AZ346" s="148">
        <v>0</v>
      </c>
      <c r="BA346" s="148">
        <v>0</v>
      </c>
      <c r="BB346" s="149">
        <v>0</v>
      </c>
      <c r="BC346" s="149">
        <v>0</v>
      </c>
    </row>
    <row r="347" spans="1:55" ht="18.75" customHeight="1" x14ac:dyDescent="0.25">
      <c r="A347" s="18" t="s">
        <v>37</v>
      </c>
      <c r="B347" s="141" t="s">
        <v>414</v>
      </c>
      <c r="C347" s="142" t="s">
        <v>430</v>
      </c>
      <c r="D347" s="151" t="s">
        <v>431</v>
      </c>
      <c r="E347" s="145" t="s">
        <v>0</v>
      </c>
      <c r="F347" s="145">
        <f t="shared" si="201"/>
        <v>0</v>
      </c>
      <c r="G347" s="146">
        <v>0</v>
      </c>
      <c r="H347" s="146">
        <v>0</v>
      </c>
      <c r="I347" s="146">
        <v>0</v>
      </c>
      <c r="J347" s="146">
        <v>0</v>
      </c>
      <c r="K347" s="146">
        <v>0</v>
      </c>
      <c r="L347" s="146">
        <v>0</v>
      </c>
      <c r="M347" s="146">
        <v>0</v>
      </c>
      <c r="N347" s="147">
        <v>0</v>
      </c>
      <c r="O347" s="147">
        <v>0</v>
      </c>
      <c r="P347" s="145">
        <v>0</v>
      </c>
      <c r="Q347" s="148">
        <v>0</v>
      </c>
      <c r="R347" s="148">
        <v>0</v>
      </c>
      <c r="S347" s="148">
        <v>0</v>
      </c>
      <c r="T347" s="148">
        <v>0</v>
      </c>
      <c r="U347" s="148">
        <v>0</v>
      </c>
      <c r="V347" s="148">
        <v>0</v>
      </c>
      <c r="W347" s="148">
        <v>0</v>
      </c>
      <c r="X347" s="149">
        <v>0</v>
      </c>
      <c r="Y347" s="149">
        <v>0</v>
      </c>
      <c r="Z347" s="145">
        <v>0</v>
      </c>
      <c r="AA347" s="150">
        <v>0</v>
      </c>
      <c r="AB347" s="150">
        <v>0</v>
      </c>
      <c r="AC347" s="150">
        <v>0</v>
      </c>
      <c r="AD347" s="150">
        <v>0</v>
      </c>
      <c r="AE347" s="150">
        <v>0</v>
      </c>
      <c r="AF347" s="150">
        <v>0</v>
      </c>
      <c r="AG347" s="150">
        <v>0</v>
      </c>
      <c r="AH347" s="149">
        <v>0</v>
      </c>
      <c r="AI347" s="149">
        <v>0</v>
      </c>
      <c r="AJ347" s="145">
        <v>0</v>
      </c>
      <c r="AK347" s="148">
        <v>0</v>
      </c>
      <c r="AL347" s="148">
        <v>0</v>
      </c>
      <c r="AM347" s="148">
        <v>0</v>
      </c>
      <c r="AN347" s="148">
        <v>0</v>
      </c>
      <c r="AO347" s="148">
        <v>0</v>
      </c>
      <c r="AP347" s="148">
        <v>0</v>
      </c>
      <c r="AQ347" s="148">
        <v>0</v>
      </c>
      <c r="AR347" s="149">
        <v>0</v>
      </c>
      <c r="AS347" s="149">
        <v>0</v>
      </c>
      <c r="AT347" s="145">
        <v>0</v>
      </c>
      <c r="AU347" s="148">
        <v>0</v>
      </c>
      <c r="AV347" s="148">
        <v>0</v>
      </c>
      <c r="AW347" s="148">
        <v>0</v>
      </c>
      <c r="AX347" s="148">
        <v>0</v>
      </c>
      <c r="AY347" s="148">
        <v>0</v>
      </c>
      <c r="AZ347" s="148">
        <v>0</v>
      </c>
      <c r="BA347" s="148">
        <v>0</v>
      </c>
      <c r="BB347" s="149">
        <v>0</v>
      </c>
      <c r="BC347" s="149">
        <v>0</v>
      </c>
    </row>
    <row r="348" spans="1:55" ht="18.75" customHeight="1" x14ac:dyDescent="0.25">
      <c r="A348" s="18" t="s">
        <v>3</v>
      </c>
      <c r="B348" s="141" t="s">
        <v>414</v>
      </c>
      <c r="C348" s="142" t="s">
        <v>432</v>
      </c>
      <c r="D348" s="151" t="s">
        <v>433</v>
      </c>
      <c r="E348" s="145" t="s">
        <v>0</v>
      </c>
      <c r="F348" s="145">
        <f t="shared" si="201"/>
        <v>8.4049999999999994</v>
      </c>
      <c r="G348" s="146">
        <v>0</v>
      </c>
      <c r="H348" s="146">
        <v>0</v>
      </c>
      <c r="I348" s="146">
        <v>0</v>
      </c>
      <c r="J348" s="146">
        <v>0</v>
      </c>
      <c r="K348" s="146">
        <v>0</v>
      </c>
      <c r="L348" s="146">
        <v>0</v>
      </c>
      <c r="M348" s="146">
        <v>0</v>
      </c>
      <c r="N348" s="147">
        <v>0</v>
      </c>
      <c r="O348" s="147">
        <v>41</v>
      </c>
      <c r="P348" s="145">
        <v>8.4049999999999994</v>
      </c>
      <c r="Q348" s="148">
        <v>0</v>
      </c>
      <c r="R348" s="148">
        <v>0</v>
      </c>
      <c r="S348" s="148">
        <v>0</v>
      </c>
      <c r="T348" s="148">
        <v>0</v>
      </c>
      <c r="U348" s="148">
        <v>0</v>
      </c>
      <c r="V348" s="148">
        <v>0</v>
      </c>
      <c r="W348" s="148">
        <v>0</v>
      </c>
      <c r="X348" s="149">
        <v>0</v>
      </c>
      <c r="Y348" s="149">
        <v>41</v>
      </c>
      <c r="Z348" s="145">
        <v>0</v>
      </c>
      <c r="AA348" s="150">
        <v>0</v>
      </c>
      <c r="AB348" s="150">
        <v>0</v>
      </c>
      <c r="AC348" s="150">
        <v>0</v>
      </c>
      <c r="AD348" s="150">
        <v>0</v>
      </c>
      <c r="AE348" s="150">
        <v>0</v>
      </c>
      <c r="AF348" s="150">
        <v>0</v>
      </c>
      <c r="AG348" s="150">
        <v>0</v>
      </c>
      <c r="AH348" s="149">
        <v>0</v>
      </c>
      <c r="AI348" s="149">
        <v>0</v>
      </c>
      <c r="AJ348" s="145">
        <v>0</v>
      </c>
      <c r="AK348" s="148">
        <v>0</v>
      </c>
      <c r="AL348" s="148">
        <v>0</v>
      </c>
      <c r="AM348" s="148">
        <v>0</v>
      </c>
      <c r="AN348" s="148">
        <v>0</v>
      </c>
      <c r="AO348" s="148">
        <v>0</v>
      </c>
      <c r="AP348" s="148">
        <v>0</v>
      </c>
      <c r="AQ348" s="148">
        <v>0</v>
      </c>
      <c r="AR348" s="149">
        <v>0</v>
      </c>
      <c r="AS348" s="149">
        <v>0</v>
      </c>
      <c r="AT348" s="145">
        <v>0</v>
      </c>
      <c r="AU348" s="148">
        <v>0</v>
      </c>
      <c r="AV348" s="148">
        <v>0</v>
      </c>
      <c r="AW348" s="148">
        <v>0</v>
      </c>
      <c r="AX348" s="148">
        <v>0</v>
      </c>
      <c r="AY348" s="148">
        <v>0</v>
      </c>
      <c r="AZ348" s="148">
        <v>0</v>
      </c>
      <c r="BA348" s="148">
        <v>0</v>
      </c>
      <c r="BB348" s="149">
        <v>0</v>
      </c>
      <c r="BC348" s="149">
        <v>0</v>
      </c>
    </row>
    <row r="349" spans="1:55" ht="18.75" customHeight="1" x14ac:dyDescent="0.25">
      <c r="A349" s="18" t="s">
        <v>37</v>
      </c>
      <c r="B349" s="141" t="s">
        <v>414</v>
      </c>
      <c r="C349" s="142" t="s">
        <v>434</v>
      </c>
      <c r="D349" s="151" t="s">
        <v>435</v>
      </c>
      <c r="E349" s="145" t="s">
        <v>0</v>
      </c>
      <c r="F349" s="145">
        <f t="shared" si="201"/>
        <v>9.0548316999999994</v>
      </c>
      <c r="G349" s="146">
        <v>0</v>
      </c>
      <c r="H349" s="146">
        <v>0</v>
      </c>
      <c r="I349" s="146">
        <v>0</v>
      </c>
      <c r="J349" s="146">
        <v>0</v>
      </c>
      <c r="K349" s="146">
        <v>0</v>
      </c>
      <c r="L349" s="146">
        <v>0</v>
      </c>
      <c r="M349" s="146">
        <v>0</v>
      </c>
      <c r="N349" s="147">
        <v>0</v>
      </c>
      <c r="O349" s="147">
        <v>14</v>
      </c>
      <c r="P349" s="145">
        <v>0.58183200000000002</v>
      </c>
      <c r="Q349" s="148">
        <v>0</v>
      </c>
      <c r="R349" s="148">
        <v>0</v>
      </c>
      <c r="S349" s="148">
        <v>0</v>
      </c>
      <c r="T349" s="148">
        <v>0</v>
      </c>
      <c r="U349" s="148">
        <v>0</v>
      </c>
      <c r="V349" s="148">
        <v>0</v>
      </c>
      <c r="W349" s="148">
        <v>0</v>
      </c>
      <c r="X349" s="149">
        <v>0</v>
      </c>
      <c r="Y349" s="149">
        <v>1</v>
      </c>
      <c r="Z349" s="145">
        <v>0.55633300000000008</v>
      </c>
      <c r="AA349" s="150">
        <v>0</v>
      </c>
      <c r="AB349" s="150">
        <v>0</v>
      </c>
      <c r="AC349" s="150">
        <v>0</v>
      </c>
      <c r="AD349" s="150">
        <v>0</v>
      </c>
      <c r="AE349" s="150">
        <v>0</v>
      </c>
      <c r="AF349" s="150">
        <v>0</v>
      </c>
      <c r="AG349" s="150">
        <v>0</v>
      </c>
      <c r="AH349" s="149">
        <v>0</v>
      </c>
      <c r="AI349" s="149">
        <v>3</v>
      </c>
      <c r="AJ349" s="145">
        <v>7.9166666999999986</v>
      </c>
      <c r="AK349" s="148">
        <v>0</v>
      </c>
      <c r="AL349" s="148">
        <v>0</v>
      </c>
      <c r="AM349" s="148">
        <v>0</v>
      </c>
      <c r="AN349" s="148">
        <v>0</v>
      </c>
      <c r="AO349" s="148">
        <v>0</v>
      </c>
      <c r="AP349" s="148">
        <v>0</v>
      </c>
      <c r="AQ349" s="148">
        <v>0</v>
      </c>
      <c r="AR349" s="149">
        <v>0</v>
      </c>
      <c r="AS349" s="149">
        <v>10</v>
      </c>
      <c r="AT349" s="145">
        <v>0</v>
      </c>
      <c r="AU349" s="148">
        <v>0</v>
      </c>
      <c r="AV349" s="148">
        <v>0</v>
      </c>
      <c r="AW349" s="148">
        <v>0</v>
      </c>
      <c r="AX349" s="148">
        <v>0</v>
      </c>
      <c r="AY349" s="148">
        <v>0</v>
      </c>
      <c r="AZ349" s="148">
        <v>0</v>
      </c>
      <c r="BA349" s="148">
        <v>0</v>
      </c>
      <c r="BB349" s="149">
        <v>0</v>
      </c>
      <c r="BC349" s="149">
        <v>0</v>
      </c>
    </row>
    <row r="350" spans="1:55" ht="18.75" customHeight="1" x14ac:dyDescent="0.25">
      <c r="A350" s="18" t="s">
        <v>37</v>
      </c>
      <c r="B350" s="141" t="s">
        <v>414</v>
      </c>
      <c r="C350" s="142" t="s">
        <v>436</v>
      </c>
      <c r="D350" s="151" t="s">
        <v>437</v>
      </c>
      <c r="E350" s="145" t="s">
        <v>0</v>
      </c>
      <c r="F350" s="145">
        <f t="shared" si="201"/>
        <v>6.0962500000000004</v>
      </c>
      <c r="G350" s="146">
        <v>0</v>
      </c>
      <c r="H350" s="146">
        <v>0</v>
      </c>
      <c r="I350" s="146">
        <v>0</v>
      </c>
      <c r="J350" s="146">
        <v>0</v>
      </c>
      <c r="K350" s="146">
        <v>0</v>
      </c>
      <c r="L350" s="146">
        <v>0</v>
      </c>
      <c r="M350" s="146">
        <v>0</v>
      </c>
      <c r="N350" s="147">
        <v>0</v>
      </c>
      <c r="O350" s="147">
        <v>8</v>
      </c>
      <c r="P350" s="145">
        <v>0</v>
      </c>
      <c r="Q350" s="148">
        <v>0</v>
      </c>
      <c r="R350" s="148">
        <v>0</v>
      </c>
      <c r="S350" s="148">
        <v>0</v>
      </c>
      <c r="T350" s="148">
        <v>0</v>
      </c>
      <c r="U350" s="148">
        <v>0</v>
      </c>
      <c r="V350" s="148">
        <v>0</v>
      </c>
      <c r="W350" s="148">
        <v>0</v>
      </c>
      <c r="X350" s="149">
        <v>0</v>
      </c>
      <c r="Y350" s="149">
        <v>0</v>
      </c>
      <c r="Z350" s="145">
        <v>6.0962500000000004</v>
      </c>
      <c r="AA350" s="150">
        <v>0</v>
      </c>
      <c r="AB350" s="150">
        <v>0</v>
      </c>
      <c r="AC350" s="150">
        <v>0</v>
      </c>
      <c r="AD350" s="150">
        <v>0</v>
      </c>
      <c r="AE350" s="150">
        <v>0</v>
      </c>
      <c r="AF350" s="150">
        <v>0</v>
      </c>
      <c r="AG350" s="150">
        <v>0</v>
      </c>
      <c r="AH350" s="149">
        <v>0</v>
      </c>
      <c r="AI350" s="149">
        <v>8</v>
      </c>
      <c r="AJ350" s="145">
        <v>0</v>
      </c>
      <c r="AK350" s="148">
        <v>0</v>
      </c>
      <c r="AL350" s="148">
        <v>0</v>
      </c>
      <c r="AM350" s="148">
        <v>0</v>
      </c>
      <c r="AN350" s="148">
        <v>0</v>
      </c>
      <c r="AO350" s="148">
        <v>0</v>
      </c>
      <c r="AP350" s="148">
        <v>0</v>
      </c>
      <c r="AQ350" s="148">
        <v>0</v>
      </c>
      <c r="AR350" s="149">
        <v>0</v>
      </c>
      <c r="AS350" s="149">
        <v>0</v>
      </c>
      <c r="AT350" s="145">
        <v>0</v>
      </c>
      <c r="AU350" s="148">
        <v>0</v>
      </c>
      <c r="AV350" s="148">
        <v>0</v>
      </c>
      <c r="AW350" s="148">
        <v>0</v>
      </c>
      <c r="AX350" s="148">
        <v>0</v>
      </c>
      <c r="AY350" s="148">
        <v>0</v>
      </c>
      <c r="AZ350" s="148">
        <v>0</v>
      </c>
      <c r="BA350" s="148">
        <v>0</v>
      </c>
      <c r="BB350" s="149">
        <v>0</v>
      </c>
      <c r="BC350" s="149">
        <v>0</v>
      </c>
    </row>
    <row r="351" spans="1:55" ht="18.75" customHeight="1" x14ac:dyDescent="0.25">
      <c r="A351" s="18" t="s">
        <v>3</v>
      </c>
      <c r="B351" s="141" t="s">
        <v>414</v>
      </c>
      <c r="C351" s="142" t="s">
        <v>1635</v>
      </c>
      <c r="D351" s="151" t="s">
        <v>1636</v>
      </c>
      <c r="E351" s="145" t="s">
        <v>0</v>
      </c>
      <c r="F351" s="145">
        <f t="shared" si="201"/>
        <v>11.294661230000001</v>
      </c>
      <c r="G351" s="146">
        <v>0</v>
      </c>
      <c r="H351" s="146">
        <v>0</v>
      </c>
      <c r="I351" s="146">
        <v>0</v>
      </c>
      <c r="J351" s="146">
        <v>0</v>
      </c>
      <c r="K351" s="146">
        <v>0</v>
      </c>
      <c r="L351" s="146">
        <v>0</v>
      </c>
      <c r="M351" s="146">
        <v>0</v>
      </c>
      <c r="N351" s="147">
        <v>0</v>
      </c>
      <c r="O351" s="147">
        <v>28</v>
      </c>
      <c r="P351" s="145">
        <v>0</v>
      </c>
      <c r="Q351" s="148">
        <v>0</v>
      </c>
      <c r="R351" s="148">
        <v>0</v>
      </c>
      <c r="S351" s="148">
        <v>0</v>
      </c>
      <c r="T351" s="148">
        <v>0</v>
      </c>
      <c r="U351" s="148">
        <v>0</v>
      </c>
      <c r="V351" s="148">
        <v>0</v>
      </c>
      <c r="W351" s="148">
        <v>0</v>
      </c>
      <c r="X351" s="149">
        <v>0</v>
      </c>
      <c r="Y351" s="149">
        <v>0</v>
      </c>
      <c r="Z351" s="145">
        <v>11.294661230000001</v>
      </c>
      <c r="AA351" s="150">
        <v>0</v>
      </c>
      <c r="AB351" s="150">
        <v>0</v>
      </c>
      <c r="AC351" s="150">
        <v>0</v>
      </c>
      <c r="AD351" s="150">
        <v>0</v>
      </c>
      <c r="AE351" s="150">
        <v>0</v>
      </c>
      <c r="AF351" s="150">
        <v>0</v>
      </c>
      <c r="AG351" s="150">
        <v>0</v>
      </c>
      <c r="AH351" s="149">
        <v>0</v>
      </c>
      <c r="AI351" s="149">
        <v>28</v>
      </c>
      <c r="AJ351" s="145">
        <v>0</v>
      </c>
      <c r="AK351" s="148">
        <v>0</v>
      </c>
      <c r="AL351" s="148">
        <v>0</v>
      </c>
      <c r="AM351" s="148">
        <v>0</v>
      </c>
      <c r="AN351" s="148">
        <v>0</v>
      </c>
      <c r="AO351" s="148">
        <v>0</v>
      </c>
      <c r="AP351" s="148">
        <v>0</v>
      </c>
      <c r="AQ351" s="148">
        <v>0</v>
      </c>
      <c r="AR351" s="149">
        <v>0</v>
      </c>
      <c r="AS351" s="149">
        <v>0</v>
      </c>
      <c r="AT351" s="145">
        <v>0</v>
      </c>
      <c r="AU351" s="148">
        <v>0</v>
      </c>
      <c r="AV351" s="148">
        <v>0</v>
      </c>
      <c r="AW351" s="148">
        <v>0</v>
      </c>
      <c r="AX351" s="148">
        <v>0</v>
      </c>
      <c r="AY351" s="148">
        <v>0</v>
      </c>
      <c r="AZ351" s="148">
        <v>0</v>
      </c>
      <c r="BA351" s="148">
        <v>0</v>
      </c>
      <c r="BB351" s="149">
        <v>0</v>
      </c>
      <c r="BC351" s="149">
        <v>0</v>
      </c>
    </row>
    <row r="352" spans="1:55" ht="18.75" customHeight="1" x14ac:dyDescent="0.25">
      <c r="A352" s="18" t="s">
        <v>3</v>
      </c>
      <c r="B352" s="141" t="s">
        <v>414</v>
      </c>
      <c r="C352" s="142" t="s">
        <v>1637</v>
      </c>
      <c r="D352" s="151" t="s">
        <v>1638</v>
      </c>
      <c r="E352" s="145">
        <v>41.762990186878923</v>
      </c>
      <c r="F352" s="145">
        <f t="shared" si="201"/>
        <v>20.41</v>
      </c>
      <c r="G352" s="146">
        <v>0</v>
      </c>
      <c r="H352" s="146">
        <v>0</v>
      </c>
      <c r="I352" s="146">
        <v>0</v>
      </c>
      <c r="J352" s="146">
        <v>0</v>
      </c>
      <c r="K352" s="146">
        <v>0</v>
      </c>
      <c r="L352" s="146">
        <v>0</v>
      </c>
      <c r="M352" s="146">
        <v>0</v>
      </c>
      <c r="N352" s="147">
        <v>0</v>
      </c>
      <c r="O352" s="147">
        <v>3</v>
      </c>
      <c r="P352" s="145">
        <v>0</v>
      </c>
      <c r="Q352" s="148">
        <v>0</v>
      </c>
      <c r="R352" s="148">
        <v>0</v>
      </c>
      <c r="S352" s="148">
        <v>0</v>
      </c>
      <c r="T352" s="148">
        <v>0</v>
      </c>
      <c r="U352" s="148">
        <v>0</v>
      </c>
      <c r="V352" s="148">
        <v>0</v>
      </c>
      <c r="W352" s="148">
        <v>0</v>
      </c>
      <c r="X352" s="149">
        <v>0</v>
      </c>
      <c r="Y352" s="149">
        <v>0</v>
      </c>
      <c r="Z352" s="145">
        <v>20.41</v>
      </c>
      <c r="AA352" s="150">
        <v>0</v>
      </c>
      <c r="AB352" s="150">
        <v>0</v>
      </c>
      <c r="AC352" s="150">
        <v>0</v>
      </c>
      <c r="AD352" s="150">
        <v>0</v>
      </c>
      <c r="AE352" s="150">
        <v>0</v>
      </c>
      <c r="AF352" s="150">
        <v>0</v>
      </c>
      <c r="AG352" s="150">
        <v>0</v>
      </c>
      <c r="AH352" s="149">
        <v>0</v>
      </c>
      <c r="AI352" s="149">
        <v>3</v>
      </c>
      <c r="AJ352" s="145">
        <v>0</v>
      </c>
      <c r="AK352" s="148">
        <v>0</v>
      </c>
      <c r="AL352" s="148">
        <v>0</v>
      </c>
      <c r="AM352" s="148">
        <v>0</v>
      </c>
      <c r="AN352" s="148">
        <v>0</v>
      </c>
      <c r="AO352" s="148">
        <v>0</v>
      </c>
      <c r="AP352" s="148">
        <v>0</v>
      </c>
      <c r="AQ352" s="148">
        <v>0</v>
      </c>
      <c r="AR352" s="149">
        <v>0</v>
      </c>
      <c r="AS352" s="149">
        <v>0</v>
      </c>
      <c r="AT352" s="145">
        <v>0</v>
      </c>
      <c r="AU352" s="148">
        <v>0</v>
      </c>
      <c r="AV352" s="148">
        <v>0</v>
      </c>
      <c r="AW352" s="148">
        <v>0</v>
      </c>
      <c r="AX352" s="148">
        <v>0</v>
      </c>
      <c r="AY352" s="148">
        <v>0</v>
      </c>
      <c r="AZ352" s="148">
        <v>0</v>
      </c>
      <c r="BA352" s="148">
        <v>0</v>
      </c>
      <c r="BB352" s="149">
        <v>0</v>
      </c>
      <c r="BC352" s="149">
        <v>0</v>
      </c>
    </row>
    <row r="353" spans="1:55" ht="18.75" customHeight="1" x14ac:dyDescent="0.25">
      <c r="A353" s="18" t="s">
        <v>37</v>
      </c>
      <c r="B353" s="141" t="s">
        <v>414</v>
      </c>
      <c r="C353" s="142" t="s">
        <v>438</v>
      </c>
      <c r="D353" s="151" t="s">
        <v>439</v>
      </c>
      <c r="E353" s="145" t="s">
        <v>0</v>
      </c>
      <c r="F353" s="145">
        <f t="shared" si="201"/>
        <v>77.534448549999993</v>
      </c>
      <c r="G353" s="146">
        <v>0</v>
      </c>
      <c r="H353" s="146">
        <v>0</v>
      </c>
      <c r="I353" s="146">
        <v>0</v>
      </c>
      <c r="J353" s="146">
        <v>0</v>
      </c>
      <c r="K353" s="146">
        <v>0</v>
      </c>
      <c r="L353" s="146">
        <v>0</v>
      </c>
      <c r="M353" s="146">
        <v>0</v>
      </c>
      <c r="N353" s="147">
        <v>0</v>
      </c>
      <c r="O353" s="147">
        <v>9</v>
      </c>
      <c r="P353" s="145">
        <v>0</v>
      </c>
      <c r="Q353" s="148">
        <v>0</v>
      </c>
      <c r="R353" s="148">
        <v>0</v>
      </c>
      <c r="S353" s="148">
        <v>0</v>
      </c>
      <c r="T353" s="148">
        <v>0</v>
      </c>
      <c r="U353" s="148">
        <v>0</v>
      </c>
      <c r="V353" s="148">
        <v>0</v>
      </c>
      <c r="W353" s="148">
        <v>0</v>
      </c>
      <c r="X353" s="149">
        <v>0</v>
      </c>
      <c r="Y353" s="149">
        <v>0</v>
      </c>
      <c r="Z353" s="145">
        <v>0</v>
      </c>
      <c r="AA353" s="150">
        <v>0</v>
      </c>
      <c r="AB353" s="150">
        <v>0</v>
      </c>
      <c r="AC353" s="150">
        <v>0</v>
      </c>
      <c r="AD353" s="150">
        <v>0</v>
      </c>
      <c r="AE353" s="150">
        <v>0</v>
      </c>
      <c r="AF353" s="150">
        <v>0</v>
      </c>
      <c r="AG353" s="150">
        <v>0</v>
      </c>
      <c r="AH353" s="149">
        <v>0</v>
      </c>
      <c r="AI353" s="149">
        <v>0</v>
      </c>
      <c r="AJ353" s="145">
        <v>77.534448549999993</v>
      </c>
      <c r="AK353" s="148">
        <v>0</v>
      </c>
      <c r="AL353" s="148">
        <v>0</v>
      </c>
      <c r="AM353" s="148">
        <v>0</v>
      </c>
      <c r="AN353" s="148">
        <v>0</v>
      </c>
      <c r="AO353" s="148">
        <v>0</v>
      </c>
      <c r="AP353" s="148">
        <v>0</v>
      </c>
      <c r="AQ353" s="148">
        <v>0</v>
      </c>
      <c r="AR353" s="149">
        <v>0</v>
      </c>
      <c r="AS353" s="149">
        <v>9</v>
      </c>
      <c r="AT353" s="145">
        <v>0</v>
      </c>
      <c r="AU353" s="148">
        <v>0</v>
      </c>
      <c r="AV353" s="148">
        <v>0</v>
      </c>
      <c r="AW353" s="148">
        <v>0</v>
      </c>
      <c r="AX353" s="148">
        <v>0</v>
      </c>
      <c r="AY353" s="148">
        <v>0</v>
      </c>
      <c r="AZ353" s="148">
        <v>0</v>
      </c>
      <c r="BA353" s="148">
        <v>0</v>
      </c>
      <c r="BB353" s="149">
        <v>0</v>
      </c>
      <c r="BC353" s="149">
        <v>0</v>
      </c>
    </row>
    <row r="354" spans="1:55" ht="18.75" customHeight="1" x14ac:dyDescent="0.25">
      <c r="A354" s="18" t="s">
        <v>37</v>
      </c>
      <c r="B354" s="141" t="s">
        <v>414</v>
      </c>
      <c r="C354" s="142" t="s">
        <v>440</v>
      </c>
      <c r="D354" s="151" t="s">
        <v>441</v>
      </c>
      <c r="E354" s="145">
        <v>180.79093819756955</v>
      </c>
      <c r="F354" s="145">
        <f t="shared" si="201"/>
        <v>0</v>
      </c>
      <c r="G354" s="146">
        <v>0</v>
      </c>
      <c r="H354" s="146">
        <v>0</v>
      </c>
      <c r="I354" s="146">
        <v>0</v>
      </c>
      <c r="J354" s="146">
        <v>0</v>
      </c>
      <c r="K354" s="146">
        <v>0</v>
      </c>
      <c r="L354" s="146">
        <v>0</v>
      </c>
      <c r="M354" s="146">
        <v>0</v>
      </c>
      <c r="N354" s="147">
        <v>0</v>
      </c>
      <c r="O354" s="147">
        <v>0</v>
      </c>
      <c r="P354" s="145">
        <v>0</v>
      </c>
      <c r="Q354" s="148">
        <v>0</v>
      </c>
      <c r="R354" s="148">
        <v>0</v>
      </c>
      <c r="S354" s="148">
        <v>0</v>
      </c>
      <c r="T354" s="148">
        <v>0</v>
      </c>
      <c r="U354" s="148">
        <v>0</v>
      </c>
      <c r="V354" s="148">
        <v>0</v>
      </c>
      <c r="W354" s="148">
        <v>0</v>
      </c>
      <c r="X354" s="149">
        <v>0</v>
      </c>
      <c r="Y354" s="149">
        <v>0</v>
      </c>
      <c r="Z354" s="145">
        <v>0</v>
      </c>
      <c r="AA354" s="150">
        <v>0</v>
      </c>
      <c r="AB354" s="150">
        <v>0</v>
      </c>
      <c r="AC354" s="150">
        <v>0</v>
      </c>
      <c r="AD354" s="150">
        <v>0</v>
      </c>
      <c r="AE354" s="150">
        <v>0</v>
      </c>
      <c r="AF354" s="150">
        <v>0</v>
      </c>
      <c r="AG354" s="150">
        <v>0</v>
      </c>
      <c r="AH354" s="149">
        <v>0</v>
      </c>
      <c r="AI354" s="149">
        <v>0</v>
      </c>
      <c r="AJ354" s="145">
        <v>0</v>
      </c>
      <c r="AK354" s="148">
        <v>0</v>
      </c>
      <c r="AL354" s="148">
        <v>0</v>
      </c>
      <c r="AM354" s="148">
        <v>0</v>
      </c>
      <c r="AN354" s="148">
        <v>0</v>
      </c>
      <c r="AO354" s="148">
        <v>0</v>
      </c>
      <c r="AP354" s="148">
        <v>0</v>
      </c>
      <c r="AQ354" s="148">
        <v>0</v>
      </c>
      <c r="AR354" s="149">
        <v>0</v>
      </c>
      <c r="AS354" s="149">
        <v>0</v>
      </c>
      <c r="AT354" s="145">
        <v>0</v>
      </c>
      <c r="AU354" s="148">
        <v>0</v>
      </c>
      <c r="AV354" s="148">
        <v>0</v>
      </c>
      <c r="AW354" s="148">
        <v>0</v>
      </c>
      <c r="AX354" s="148">
        <v>0</v>
      </c>
      <c r="AY354" s="148">
        <v>0</v>
      </c>
      <c r="AZ354" s="148">
        <v>0</v>
      </c>
      <c r="BA354" s="148">
        <v>0</v>
      </c>
      <c r="BB354" s="149">
        <v>0</v>
      </c>
      <c r="BC354" s="149">
        <v>0</v>
      </c>
    </row>
    <row r="355" spans="1:55" ht="18.75" customHeight="1" x14ac:dyDescent="0.25">
      <c r="A355" s="18" t="s">
        <v>3</v>
      </c>
      <c r="B355" s="141" t="s">
        <v>414</v>
      </c>
      <c r="C355" s="142" t="s">
        <v>1639</v>
      </c>
      <c r="D355" s="151" t="s">
        <v>1640</v>
      </c>
      <c r="E355" s="145">
        <v>13.764966751259831</v>
      </c>
      <c r="F355" s="145">
        <f t="shared" si="201"/>
        <v>9.0682055100000003</v>
      </c>
      <c r="G355" s="146">
        <v>0</v>
      </c>
      <c r="H355" s="146">
        <v>0</v>
      </c>
      <c r="I355" s="146">
        <v>0</v>
      </c>
      <c r="J355" s="146">
        <v>0</v>
      </c>
      <c r="K355" s="146">
        <v>0</v>
      </c>
      <c r="L355" s="146">
        <v>0</v>
      </c>
      <c r="M355" s="146">
        <v>0</v>
      </c>
      <c r="N355" s="147">
        <v>0</v>
      </c>
      <c r="O355" s="147">
        <v>3</v>
      </c>
      <c r="P355" s="145">
        <v>0</v>
      </c>
      <c r="Q355" s="148">
        <v>0</v>
      </c>
      <c r="R355" s="148">
        <v>0</v>
      </c>
      <c r="S355" s="148">
        <v>0</v>
      </c>
      <c r="T355" s="148">
        <v>0</v>
      </c>
      <c r="U355" s="148">
        <v>0</v>
      </c>
      <c r="V355" s="148">
        <v>0</v>
      </c>
      <c r="W355" s="148">
        <v>0</v>
      </c>
      <c r="X355" s="149">
        <v>0</v>
      </c>
      <c r="Y355" s="149">
        <v>0</v>
      </c>
      <c r="Z355" s="145">
        <v>9.0682055100000003</v>
      </c>
      <c r="AA355" s="150">
        <v>0</v>
      </c>
      <c r="AB355" s="150">
        <v>0</v>
      </c>
      <c r="AC355" s="150">
        <v>0</v>
      </c>
      <c r="AD355" s="150">
        <v>0</v>
      </c>
      <c r="AE355" s="150">
        <v>0</v>
      </c>
      <c r="AF355" s="150">
        <v>0</v>
      </c>
      <c r="AG355" s="150">
        <v>0</v>
      </c>
      <c r="AH355" s="149">
        <v>0</v>
      </c>
      <c r="AI355" s="149">
        <v>3</v>
      </c>
      <c r="AJ355" s="145">
        <v>0</v>
      </c>
      <c r="AK355" s="148">
        <v>0</v>
      </c>
      <c r="AL355" s="148">
        <v>0</v>
      </c>
      <c r="AM355" s="148">
        <v>0</v>
      </c>
      <c r="AN355" s="148">
        <v>0</v>
      </c>
      <c r="AO355" s="148">
        <v>0</v>
      </c>
      <c r="AP355" s="148">
        <v>0</v>
      </c>
      <c r="AQ355" s="148">
        <v>0</v>
      </c>
      <c r="AR355" s="149">
        <v>0</v>
      </c>
      <c r="AS355" s="149">
        <v>0</v>
      </c>
      <c r="AT355" s="145">
        <v>0</v>
      </c>
      <c r="AU355" s="148">
        <v>0</v>
      </c>
      <c r="AV355" s="148">
        <v>0</v>
      </c>
      <c r="AW355" s="148">
        <v>0</v>
      </c>
      <c r="AX355" s="148">
        <v>0</v>
      </c>
      <c r="AY355" s="148">
        <v>0</v>
      </c>
      <c r="AZ355" s="148">
        <v>0</v>
      </c>
      <c r="BA355" s="148">
        <v>0</v>
      </c>
      <c r="BB355" s="149">
        <v>0</v>
      </c>
      <c r="BC355" s="149">
        <v>0</v>
      </c>
    </row>
    <row r="356" spans="1:55" ht="18.75" customHeight="1" x14ac:dyDescent="0.25">
      <c r="A356" s="18" t="s">
        <v>3</v>
      </c>
      <c r="B356" s="141" t="s">
        <v>414</v>
      </c>
      <c r="C356" s="142" t="s">
        <v>1712</v>
      </c>
      <c r="D356" s="151" t="s">
        <v>1713</v>
      </c>
      <c r="E356" s="145" t="s">
        <v>0</v>
      </c>
      <c r="F356" s="145">
        <f t="shared" si="201"/>
        <v>40.090505579999999</v>
      </c>
      <c r="G356" s="146">
        <v>0</v>
      </c>
      <c r="H356" s="146">
        <v>0</v>
      </c>
      <c r="I356" s="146">
        <v>0</v>
      </c>
      <c r="J356" s="146">
        <v>0</v>
      </c>
      <c r="K356" s="146">
        <v>0</v>
      </c>
      <c r="L356" s="146">
        <v>0</v>
      </c>
      <c r="M356" s="146">
        <v>0</v>
      </c>
      <c r="N356" s="147">
        <v>0</v>
      </c>
      <c r="O356" s="147">
        <v>1</v>
      </c>
      <c r="P356" s="145">
        <v>0</v>
      </c>
      <c r="Q356" s="148">
        <v>0</v>
      </c>
      <c r="R356" s="148">
        <v>0</v>
      </c>
      <c r="S356" s="148">
        <v>0</v>
      </c>
      <c r="T356" s="148">
        <v>0</v>
      </c>
      <c r="U356" s="148">
        <v>0</v>
      </c>
      <c r="V356" s="148">
        <v>0</v>
      </c>
      <c r="W356" s="148">
        <v>0</v>
      </c>
      <c r="X356" s="149">
        <v>0</v>
      </c>
      <c r="Y356" s="149">
        <v>0</v>
      </c>
      <c r="Z356" s="145">
        <v>0</v>
      </c>
      <c r="AA356" s="150">
        <v>0</v>
      </c>
      <c r="AB356" s="150">
        <v>0</v>
      </c>
      <c r="AC356" s="150">
        <v>0</v>
      </c>
      <c r="AD356" s="150">
        <v>0</v>
      </c>
      <c r="AE356" s="150">
        <v>0</v>
      </c>
      <c r="AF356" s="150">
        <v>0</v>
      </c>
      <c r="AG356" s="150">
        <v>0</v>
      </c>
      <c r="AH356" s="149">
        <v>0</v>
      </c>
      <c r="AI356" s="149">
        <v>0</v>
      </c>
      <c r="AJ356" s="145">
        <v>40.090505579999999</v>
      </c>
      <c r="AK356" s="148">
        <v>0</v>
      </c>
      <c r="AL356" s="148">
        <v>0</v>
      </c>
      <c r="AM356" s="148">
        <v>0</v>
      </c>
      <c r="AN356" s="148">
        <v>0</v>
      </c>
      <c r="AO356" s="148">
        <v>0</v>
      </c>
      <c r="AP356" s="148">
        <v>0</v>
      </c>
      <c r="AQ356" s="148">
        <v>0</v>
      </c>
      <c r="AR356" s="149">
        <v>0</v>
      </c>
      <c r="AS356" s="149">
        <v>1</v>
      </c>
      <c r="AT356" s="145">
        <v>0</v>
      </c>
      <c r="AU356" s="148">
        <v>0</v>
      </c>
      <c r="AV356" s="148">
        <v>0</v>
      </c>
      <c r="AW356" s="148">
        <v>0</v>
      </c>
      <c r="AX356" s="148">
        <v>0</v>
      </c>
      <c r="AY356" s="148">
        <v>0</v>
      </c>
      <c r="AZ356" s="148">
        <v>0</v>
      </c>
      <c r="BA356" s="148">
        <v>0</v>
      </c>
      <c r="BB356" s="149">
        <v>0</v>
      </c>
      <c r="BC356" s="149">
        <v>0</v>
      </c>
    </row>
    <row r="357" spans="1:55" ht="18.75" customHeight="1" x14ac:dyDescent="0.25">
      <c r="A357" s="18" t="s">
        <v>37</v>
      </c>
      <c r="B357" s="141" t="s">
        <v>414</v>
      </c>
      <c r="C357" s="142" t="s">
        <v>442</v>
      </c>
      <c r="D357" s="151" t="s">
        <v>443</v>
      </c>
      <c r="E357" s="145" t="s">
        <v>0</v>
      </c>
      <c r="F357" s="145">
        <f t="shared" si="201"/>
        <v>0</v>
      </c>
      <c r="G357" s="146">
        <v>0</v>
      </c>
      <c r="H357" s="146">
        <v>0</v>
      </c>
      <c r="I357" s="146">
        <v>0</v>
      </c>
      <c r="J357" s="146">
        <v>0</v>
      </c>
      <c r="K357" s="146">
        <v>0</v>
      </c>
      <c r="L357" s="146">
        <v>0</v>
      </c>
      <c r="M357" s="146">
        <v>0</v>
      </c>
      <c r="N357" s="147">
        <v>0</v>
      </c>
      <c r="O357" s="147">
        <v>0</v>
      </c>
      <c r="P357" s="145">
        <v>0</v>
      </c>
      <c r="Q357" s="148">
        <v>0</v>
      </c>
      <c r="R357" s="148">
        <v>0</v>
      </c>
      <c r="S357" s="148">
        <v>0</v>
      </c>
      <c r="T357" s="148">
        <v>0</v>
      </c>
      <c r="U357" s="148">
        <v>0</v>
      </c>
      <c r="V357" s="148">
        <v>0</v>
      </c>
      <c r="W357" s="148">
        <v>0</v>
      </c>
      <c r="X357" s="149">
        <v>0</v>
      </c>
      <c r="Y357" s="149">
        <v>0</v>
      </c>
      <c r="Z357" s="145">
        <v>0</v>
      </c>
      <c r="AA357" s="150">
        <v>0</v>
      </c>
      <c r="AB357" s="150">
        <v>0</v>
      </c>
      <c r="AC357" s="150">
        <v>0</v>
      </c>
      <c r="AD357" s="150">
        <v>0</v>
      </c>
      <c r="AE357" s="150">
        <v>0</v>
      </c>
      <c r="AF357" s="150">
        <v>0</v>
      </c>
      <c r="AG357" s="150">
        <v>0</v>
      </c>
      <c r="AH357" s="149">
        <v>0</v>
      </c>
      <c r="AI357" s="149">
        <v>0</v>
      </c>
      <c r="AJ357" s="145">
        <v>0</v>
      </c>
      <c r="AK357" s="148">
        <v>0</v>
      </c>
      <c r="AL357" s="148">
        <v>0</v>
      </c>
      <c r="AM357" s="148">
        <v>0</v>
      </c>
      <c r="AN357" s="148">
        <v>0</v>
      </c>
      <c r="AO357" s="148">
        <v>0</v>
      </c>
      <c r="AP357" s="148">
        <v>0</v>
      </c>
      <c r="AQ357" s="148">
        <v>0</v>
      </c>
      <c r="AR357" s="149">
        <v>0</v>
      </c>
      <c r="AS357" s="149">
        <v>0</v>
      </c>
      <c r="AT357" s="145">
        <v>0</v>
      </c>
      <c r="AU357" s="148">
        <v>0</v>
      </c>
      <c r="AV357" s="148">
        <v>0</v>
      </c>
      <c r="AW357" s="148">
        <v>0</v>
      </c>
      <c r="AX357" s="148">
        <v>0</v>
      </c>
      <c r="AY357" s="148">
        <v>0</v>
      </c>
      <c r="AZ357" s="148">
        <v>0</v>
      </c>
      <c r="BA357" s="148">
        <v>0</v>
      </c>
      <c r="BB357" s="149">
        <v>0</v>
      </c>
      <c r="BC357" s="149">
        <v>0</v>
      </c>
    </row>
    <row r="358" spans="1:55" ht="18.75" customHeight="1" x14ac:dyDescent="0.25">
      <c r="A358" s="18" t="s">
        <v>37</v>
      </c>
      <c r="B358" s="141" t="s">
        <v>414</v>
      </c>
      <c r="C358" s="142" t="s">
        <v>444</v>
      </c>
      <c r="D358" s="151" t="s">
        <v>445</v>
      </c>
      <c r="E358" s="145" t="s">
        <v>0</v>
      </c>
      <c r="F358" s="145">
        <f t="shared" si="201"/>
        <v>0</v>
      </c>
      <c r="G358" s="146">
        <v>0</v>
      </c>
      <c r="H358" s="146">
        <v>0</v>
      </c>
      <c r="I358" s="146">
        <v>0</v>
      </c>
      <c r="J358" s="146">
        <v>0</v>
      </c>
      <c r="K358" s="146">
        <v>0</v>
      </c>
      <c r="L358" s="146">
        <v>0</v>
      </c>
      <c r="M358" s="146">
        <v>0</v>
      </c>
      <c r="N358" s="147">
        <v>0</v>
      </c>
      <c r="O358" s="147">
        <v>0</v>
      </c>
      <c r="P358" s="145">
        <v>0</v>
      </c>
      <c r="Q358" s="148">
        <v>0</v>
      </c>
      <c r="R358" s="148">
        <v>0</v>
      </c>
      <c r="S358" s="148">
        <v>0</v>
      </c>
      <c r="T358" s="148">
        <v>0</v>
      </c>
      <c r="U358" s="148">
        <v>0</v>
      </c>
      <c r="V358" s="148">
        <v>0</v>
      </c>
      <c r="W358" s="148">
        <v>0</v>
      </c>
      <c r="X358" s="149">
        <v>0</v>
      </c>
      <c r="Y358" s="149">
        <v>0</v>
      </c>
      <c r="Z358" s="145">
        <v>0</v>
      </c>
      <c r="AA358" s="150">
        <v>0</v>
      </c>
      <c r="AB358" s="150">
        <v>0</v>
      </c>
      <c r="AC358" s="150">
        <v>0</v>
      </c>
      <c r="AD358" s="150">
        <v>0</v>
      </c>
      <c r="AE358" s="150">
        <v>0</v>
      </c>
      <c r="AF358" s="150">
        <v>0</v>
      </c>
      <c r="AG358" s="150">
        <v>0</v>
      </c>
      <c r="AH358" s="149">
        <v>0</v>
      </c>
      <c r="AI358" s="149">
        <v>0</v>
      </c>
      <c r="AJ358" s="145">
        <v>0</v>
      </c>
      <c r="AK358" s="148">
        <v>0</v>
      </c>
      <c r="AL358" s="148">
        <v>0</v>
      </c>
      <c r="AM358" s="148">
        <v>0</v>
      </c>
      <c r="AN358" s="148">
        <v>0</v>
      </c>
      <c r="AO358" s="148">
        <v>0</v>
      </c>
      <c r="AP358" s="148">
        <v>0</v>
      </c>
      <c r="AQ358" s="148">
        <v>0</v>
      </c>
      <c r="AR358" s="149">
        <v>0</v>
      </c>
      <c r="AS358" s="149">
        <v>0</v>
      </c>
      <c r="AT358" s="145">
        <v>0</v>
      </c>
      <c r="AU358" s="148">
        <v>0</v>
      </c>
      <c r="AV358" s="148">
        <v>0</v>
      </c>
      <c r="AW358" s="148">
        <v>0</v>
      </c>
      <c r="AX358" s="148">
        <v>0</v>
      </c>
      <c r="AY358" s="148">
        <v>0</v>
      </c>
      <c r="AZ358" s="148">
        <v>0</v>
      </c>
      <c r="BA358" s="148">
        <v>0</v>
      </c>
      <c r="BB358" s="149">
        <v>0</v>
      </c>
      <c r="BC358" s="149">
        <v>0</v>
      </c>
    </row>
    <row r="359" spans="1:55" ht="18.75" customHeight="1" x14ac:dyDescent="0.25">
      <c r="A359" s="18" t="s">
        <v>37</v>
      </c>
      <c r="B359" s="141" t="s">
        <v>414</v>
      </c>
      <c r="C359" s="142" t="s">
        <v>446</v>
      </c>
      <c r="D359" s="151" t="s">
        <v>447</v>
      </c>
      <c r="E359" s="145">
        <v>20.94065660677489</v>
      </c>
      <c r="F359" s="145">
        <f t="shared" si="201"/>
        <v>0</v>
      </c>
      <c r="G359" s="146">
        <v>0</v>
      </c>
      <c r="H359" s="146">
        <v>0</v>
      </c>
      <c r="I359" s="146">
        <v>0</v>
      </c>
      <c r="J359" s="146">
        <v>0</v>
      </c>
      <c r="K359" s="146">
        <v>0</v>
      </c>
      <c r="L359" s="146">
        <v>0</v>
      </c>
      <c r="M359" s="146">
        <v>0</v>
      </c>
      <c r="N359" s="147">
        <v>0</v>
      </c>
      <c r="O359" s="147">
        <v>0</v>
      </c>
      <c r="P359" s="145">
        <v>0</v>
      </c>
      <c r="Q359" s="148">
        <v>0</v>
      </c>
      <c r="R359" s="148">
        <v>0</v>
      </c>
      <c r="S359" s="148">
        <v>0</v>
      </c>
      <c r="T359" s="148">
        <v>0</v>
      </c>
      <c r="U359" s="148">
        <v>0</v>
      </c>
      <c r="V359" s="148">
        <v>0</v>
      </c>
      <c r="W359" s="148">
        <v>0</v>
      </c>
      <c r="X359" s="149">
        <v>0</v>
      </c>
      <c r="Y359" s="158">
        <v>0</v>
      </c>
      <c r="Z359" s="145">
        <v>0</v>
      </c>
      <c r="AA359" s="150">
        <v>0</v>
      </c>
      <c r="AB359" s="150">
        <v>0</v>
      </c>
      <c r="AC359" s="150">
        <v>0</v>
      </c>
      <c r="AD359" s="150">
        <v>0</v>
      </c>
      <c r="AE359" s="150">
        <v>0</v>
      </c>
      <c r="AF359" s="150">
        <v>0</v>
      </c>
      <c r="AG359" s="150">
        <v>0</v>
      </c>
      <c r="AH359" s="149">
        <v>0</v>
      </c>
      <c r="AI359" s="158">
        <v>0</v>
      </c>
      <c r="AJ359" s="145">
        <v>0</v>
      </c>
      <c r="AK359" s="148">
        <v>0</v>
      </c>
      <c r="AL359" s="148">
        <v>0</v>
      </c>
      <c r="AM359" s="148">
        <v>0</v>
      </c>
      <c r="AN359" s="148">
        <v>0</v>
      </c>
      <c r="AO359" s="148">
        <v>0</v>
      </c>
      <c r="AP359" s="148">
        <v>0</v>
      </c>
      <c r="AQ359" s="148">
        <v>0</v>
      </c>
      <c r="AR359" s="149">
        <v>0</v>
      </c>
      <c r="AS359" s="158">
        <v>0</v>
      </c>
      <c r="AT359" s="145">
        <v>0</v>
      </c>
      <c r="AU359" s="148">
        <v>0</v>
      </c>
      <c r="AV359" s="148">
        <v>0</v>
      </c>
      <c r="AW359" s="148">
        <v>0</v>
      </c>
      <c r="AX359" s="148">
        <v>0</v>
      </c>
      <c r="AY359" s="148">
        <v>0</v>
      </c>
      <c r="AZ359" s="148">
        <v>0</v>
      </c>
      <c r="BA359" s="148">
        <v>0</v>
      </c>
      <c r="BB359" s="149">
        <v>0</v>
      </c>
      <c r="BC359" s="149">
        <v>0</v>
      </c>
    </row>
    <row r="360" spans="1:55" ht="18.75" customHeight="1" x14ac:dyDescent="0.25">
      <c r="A360" s="18" t="s">
        <v>37</v>
      </c>
      <c r="B360" s="141" t="s">
        <v>414</v>
      </c>
      <c r="C360" s="142" t="s">
        <v>448</v>
      </c>
      <c r="D360" s="151" t="s">
        <v>449</v>
      </c>
      <c r="E360" s="145">
        <v>48.515479740556671</v>
      </c>
      <c r="F360" s="145">
        <f t="shared" si="201"/>
        <v>0</v>
      </c>
      <c r="G360" s="146">
        <v>0</v>
      </c>
      <c r="H360" s="146">
        <v>0</v>
      </c>
      <c r="I360" s="146">
        <v>0</v>
      </c>
      <c r="J360" s="146">
        <v>0</v>
      </c>
      <c r="K360" s="146">
        <v>0</v>
      </c>
      <c r="L360" s="146">
        <v>0</v>
      </c>
      <c r="M360" s="146">
        <v>0</v>
      </c>
      <c r="N360" s="147">
        <v>0</v>
      </c>
      <c r="O360" s="147">
        <v>0</v>
      </c>
      <c r="P360" s="145">
        <v>0</v>
      </c>
      <c r="Q360" s="148">
        <v>0</v>
      </c>
      <c r="R360" s="148">
        <v>0</v>
      </c>
      <c r="S360" s="148">
        <v>0</v>
      </c>
      <c r="T360" s="148">
        <v>0</v>
      </c>
      <c r="U360" s="148">
        <v>0</v>
      </c>
      <c r="V360" s="148">
        <v>0</v>
      </c>
      <c r="W360" s="148">
        <v>0</v>
      </c>
      <c r="X360" s="149">
        <v>0</v>
      </c>
      <c r="Y360" s="158">
        <v>0</v>
      </c>
      <c r="Z360" s="145">
        <v>0</v>
      </c>
      <c r="AA360" s="150">
        <v>0</v>
      </c>
      <c r="AB360" s="150">
        <v>0</v>
      </c>
      <c r="AC360" s="150">
        <v>0</v>
      </c>
      <c r="AD360" s="150">
        <v>0</v>
      </c>
      <c r="AE360" s="150">
        <v>0</v>
      </c>
      <c r="AF360" s="150">
        <v>0</v>
      </c>
      <c r="AG360" s="150">
        <v>0</v>
      </c>
      <c r="AH360" s="149">
        <v>0</v>
      </c>
      <c r="AI360" s="158">
        <v>0</v>
      </c>
      <c r="AJ360" s="145">
        <v>0</v>
      </c>
      <c r="AK360" s="148">
        <v>0</v>
      </c>
      <c r="AL360" s="148">
        <v>0</v>
      </c>
      <c r="AM360" s="148">
        <v>0</v>
      </c>
      <c r="AN360" s="148">
        <v>0</v>
      </c>
      <c r="AO360" s="148">
        <v>0</v>
      </c>
      <c r="AP360" s="148">
        <v>0</v>
      </c>
      <c r="AQ360" s="148">
        <v>0</v>
      </c>
      <c r="AR360" s="149">
        <v>0</v>
      </c>
      <c r="AS360" s="158">
        <v>0</v>
      </c>
      <c r="AT360" s="145">
        <v>0</v>
      </c>
      <c r="AU360" s="148">
        <v>0</v>
      </c>
      <c r="AV360" s="148">
        <v>0</v>
      </c>
      <c r="AW360" s="148">
        <v>0</v>
      </c>
      <c r="AX360" s="148">
        <v>0</v>
      </c>
      <c r="AY360" s="148">
        <v>0</v>
      </c>
      <c r="AZ360" s="148">
        <v>0</v>
      </c>
      <c r="BA360" s="148">
        <v>0</v>
      </c>
      <c r="BB360" s="149">
        <v>0</v>
      </c>
      <c r="BC360" s="149">
        <v>0</v>
      </c>
    </row>
    <row r="361" spans="1:55" ht="18.75" customHeight="1" x14ac:dyDescent="0.25">
      <c r="A361" s="18" t="s">
        <v>1716</v>
      </c>
      <c r="B361" s="141" t="s">
        <v>414</v>
      </c>
      <c r="C361" s="142" t="s">
        <v>647</v>
      </c>
      <c r="D361" s="151" t="s">
        <v>648</v>
      </c>
      <c r="E361" s="145">
        <v>16.812186731246967</v>
      </c>
      <c r="F361" s="145">
        <f t="shared" si="201"/>
        <v>0</v>
      </c>
      <c r="G361" s="146">
        <v>0</v>
      </c>
      <c r="H361" s="146">
        <v>0</v>
      </c>
      <c r="I361" s="146">
        <v>0</v>
      </c>
      <c r="J361" s="146">
        <v>0</v>
      </c>
      <c r="K361" s="146">
        <v>0</v>
      </c>
      <c r="L361" s="146">
        <v>0</v>
      </c>
      <c r="M361" s="146">
        <v>0</v>
      </c>
      <c r="N361" s="147">
        <v>0</v>
      </c>
      <c r="O361" s="147">
        <v>0</v>
      </c>
      <c r="P361" s="145">
        <v>0</v>
      </c>
      <c r="Q361" s="148">
        <v>0</v>
      </c>
      <c r="R361" s="148">
        <v>0</v>
      </c>
      <c r="S361" s="148">
        <v>0</v>
      </c>
      <c r="T361" s="148">
        <v>0</v>
      </c>
      <c r="U361" s="148">
        <v>0</v>
      </c>
      <c r="V361" s="148">
        <v>0</v>
      </c>
      <c r="W361" s="148">
        <v>0</v>
      </c>
      <c r="X361" s="149">
        <v>0</v>
      </c>
      <c r="Y361" s="149">
        <v>0</v>
      </c>
      <c r="Z361" s="145">
        <v>0</v>
      </c>
      <c r="AA361" s="150">
        <v>0</v>
      </c>
      <c r="AB361" s="150">
        <v>0</v>
      </c>
      <c r="AC361" s="150">
        <v>0</v>
      </c>
      <c r="AD361" s="150">
        <v>0</v>
      </c>
      <c r="AE361" s="150">
        <v>0</v>
      </c>
      <c r="AF361" s="150">
        <v>0</v>
      </c>
      <c r="AG361" s="150">
        <v>0</v>
      </c>
      <c r="AH361" s="149">
        <v>0</v>
      </c>
      <c r="AI361" s="149">
        <v>0</v>
      </c>
      <c r="AJ361" s="145">
        <v>0</v>
      </c>
      <c r="AK361" s="148">
        <v>0</v>
      </c>
      <c r="AL361" s="148">
        <v>0</v>
      </c>
      <c r="AM361" s="148">
        <v>0</v>
      </c>
      <c r="AN361" s="148">
        <v>0</v>
      </c>
      <c r="AO361" s="148">
        <v>0</v>
      </c>
      <c r="AP361" s="148">
        <v>0</v>
      </c>
      <c r="AQ361" s="148">
        <v>0</v>
      </c>
      <c r="AR361" s="149">
        <v>0</v>
      </c>
      <c r="AS361" s="158">
        <v>0</v>
      </c>
      <c r="AT361" s="145">
        <v>0</v>
      </c>
      <c r="AU361" s="148">
        <v>0</v>
      </c>
      <c r="AV361" s="148">
        <v>0</v>
      </c>
      <c r="AW361" s="148">
        <v>0</v>
      </c>
      <c r="AX361" s="148">
        <v>0</v>
      </c>
      <c r="AY361" s="148">
        <v>0</v>
      </c>
      <c r="AZ361" s="148">
        <v>0</v>
      </c>
      <c r="BA361" s="148">
        <v>0</v>
      </c>
      <c r="BB361" s="149">
        <v>0</v>
      </c>
      <c r="BC361" s="149">
        <v>0</v>
      </c>
    </row>
    <row r="362" spans="1:55" ht="18.75" customHeight="1" x14ac:dyDescent="0.25">
      <c r="A362" s="18" t="s">
        <v>37</v>
      </c>
      <c r="B362" s="141" t="s">
        <v>414</v>
      </c>
      <c r="C362" s="142" t="s">
        <v>450</v>
      </c>
      <c r="D362" s="151" t="s">
        <v>451</v>
      </c>
      <c r="E362" s="145" t="s">
        <v>0</v>
      </c>
      <c r="F362" s="145">
        <f t="shared" si="201"/>
        <v>0</v>
      </c>
      <c r="G362" s="146">
        <v>0</v>
      </c>
      <c r="H362" s="146">
        <v>0</v>
      </c>
      <c r="I362" s="146">
        <v>0</v>
      </c>
      <c r="J362" s="146">
        <v>0</v>
      </c>
      <c r="K362" s="146">
        <v>0</v>
      </c>
      <c r="L362" s="146">
        <v>0</v>
      </c>
      <c r="M362" s="146">
        <v>0</v>
      </c>
      <c r="N362" s="147">
        <v>0</v>
      </c>
      <c r="O362" s="147">
        <v>0</v>
      </c>
      <c r="P362" s="145">
        <v>0</v>
      </c>
      <c r="Q362" s="148">
        <v>0</v>
      </c>
      <c r="R362" s="148">
        <v>0</v>
      </c>
      <c r="S362" s="148">
        <v>0</v>
      </c>
      <c r="T362" s="148">
        <v>0</v>
      </c>
      <c r="U362" s="148">
        <v>0</v>
      </c>
      <c r="V362" s="148">
        <v>0</v>
      </c>
      <c r="W362" s="148">
        <v>0</v>
      </c>
      <c r="X362" s="149">
        <v>0</v>
      </c>
      <c r="Y362" s="149">
        <v>0</v>
      </c>
      <c r="Z362" s="145">
        <v>0</v>
      </c>
      <c r="AA362" s="150">
        <v>0</v>
      </c>
      <c r="AB362" s="150">
        <v>0</v>
      </c>
      <c r="AC362" s="150">
        <v>0</v>
      </c>
      <c r="AD362" s="150">
        <v>0</v>
      </c>
      <c r="AE362" s="150">
        <v>0</v>
      </c>
      <c r="AF362" s="150">
        <v>0</v>
      </c>
      <c r="AG362" s="150">
        <v>0</v>
      </c>
      <c r="AH362" s="149">
        <v>0</v>
      </c>
      <c r="AI362" s="149">
        <v>0</v>
      </c>
      <c r="AJ362" s="145">
        <v>0</v>
      </c>
      <c r="AK362" s="148">
        <v>0</v>
      </c>
      <c r="AL362" s="148">
        <v>0</v>
      </c>
      <c r="AM362" s="148">
        <v>0</v>
      </c>
      <c r="AN362" s="148">
        <v>0</v>
      </c>
      <c r="AO362" s="148">
        <v>0</v>
      </c>
      <c r="AP362" s="148">
        <v>0</v>
      </c>
      <c r="AQ362" s="148">
        <v>0</v>
      </c>
      <c r="AR362" s="149">
        <v>0</v>
      </c>
      <c r="AS362" s="149">
        <v>0</v>
      </c>
      <c r="AT362" s="145">
        <v>0</v>
      </c>
      <c r="AU362" s="148">
        <v>0</v>
      </c>
      <c r="AV362" s="148">
        <v>0</v>
      </c>
      <c r="AW362" s="148">
        <v>0</v>
      </c>
      <c r="AX362" s="148">
        <v>0</v>
      </c>
      <c r="AY362" s="148">
        <v>0</v>
      </c>
      <c r="AZ362" s="148">
        <v>0</v>
      </c>
      <c r="BA362" s="148">
        <v>0</v>
      </c>
      <c r="BB362" s="149">
        <v>0</v>
      </c>
      <c r="BC362" s="149">
        <v>0</v>
      </c>
    </row>
    <row r="363" spans="1:55" ht="18.75" customHeight="1" x14ac:dyDescent="0.25">
      <c r="A363" s="18" t="s">
        <v>37</v>
      </c>
      <c r="B363" s="141" t="s">
        <v>414</v>
      </c>
      <c r="C363" s="142" t="s">
        <v>452</v>
      </c>
      <c r="D363" s="151" t="s">
        <v>453</v>
      </c>
      <c r="E363" s="145">
        <v>2.3316369182061703</v>
      </c>
      <c r="F363" s="145">
        <f t="shared" si="201"/>
        <v>0</v>
      </c>
      <c r="G363" s="146">
        <v>0</v>
      </c>
      <c r="H363" s="146">
        <v>0</v>
      </c>
      <c r="I363" s="146">
        <v>0</v>
      </c>
      <c r="J363" s="146">
        <v>0</v>
      </c>
      <c r="K363" s="146">
        <v>0</v>
      </c>
      <c r="L363" s="146">
        <v>0</v>
      </c>
      <c r="M363" s="146">
        <v>0</v>
      </c>
      <c r="N363" s="147">
        <v>0</v>
      </c>
      <c r="O363" s="147">
        <v>0</v>
      </c>
      <c r="P363" s="145">
        <v>0</v>
      </c>
      <c r="Q363" s="148">
        <v>0</v>
      </c>
      <c r="R363" s="148">
        <v>0</v>
      </c>
      <c r="S363" s="148">
        <v>0</v>
      </c>
      <c r="T363" s="148">
        <v>0</v>
      </c>
      <c r="U363" s="148">
        <v>0</v>
      </c>
      <c r="V363" s="148">
        <v>0</v>
      </c>
      <c r="W363" s="148">
        <v>0</v>
      </c>
      <c r="X363" s="149">
        <v>0</v>
      </c>
      <c r="Y363" s="149">
        <v>0</v>
      </c>
      <c r="Z363" s="145">
        <v>0</v>
      </c>
      <c r="AA363" s="150">
        <v>0</v>
      </c>
      <c r="AB363" s="150">
        <v>0</v>
      </c>
      <c r="AC363" s="150">
        <v>0</v>
      </c>
      <c r="AD363" s="150">
        <v>0</v>
      </c>
      <c r="AE363" s="150">
        <v>0</v>
      </c>
      <c r="AF363" s="150">
        <v>0</v>
      </c>
      <c r="AG363" s="150">
        <v>0</v>
      </c>
      <c r="AH363" s="149">
        <v>0</v>
      </c>
      <c r="AI363" s="149">
        <v>0</v>
      </c>
      <c r="AJ363" s="145">
        <v>0</v>
      </c>
      <c r="AK363" s="148">
        <v>0</v>
      </c>
      <c r="AL363" s="148">
        <v>0</v>
      </c>
      <c r="AM363" s="148">
        <v>0</v>
      </c>
      <c r="AN363" s="148">
        <v>0</v>
      </c>
      <c r="AO363" s="148">
        <v>0</v>
      </c>
      <c r="AP363" s="148">
        <v>0</v>
      </c>
      <c r="AQ363" s="148">
        <v>0</v>
      </c>
      <c r="AR363" s="149">
        <v>0</v>
      </c>
      <c r="AS363" s="149">
        <v>0</v>
      </c>
      <c r="AT363" s="145">
        <v>0</v>
      </c>
      <c r="AU363" s="148">
        <v>0</v>
      </c>
      <c r="AV363" s="148">
        <v>0</v>
      </c>
      <c r="AW363" s="148">
        <v>0</v>
      </c>
      <c r="AX363" s="148">
        <v>0</v>
      </c>
      <c r="AY363" s="148">
        <v>0</v>
      </c>
      <c r="AZ363" s="148">
        <v>0</v>
      </c>
      <c r="BA363" s="148">
        <v>0</v>
      </c>
      <c r="BB363" s="149">
        <v>0</v>
      </c>
      <c r="BC363" s="149">
        <v>0</v>
      </c>
    </row>
    <row r="364" spans="1:55" ht="18.75" customHeight="1" x14ac:dyDescent="0.25">
      <c r="A364" s="18" t="s">
        <v>37</v>
      </c>
      <c r="B364" s="141" t="s">
        <v>414</v>
      </c>
      <c r="C364" s="142" t="s">
        <v>454</v>
      </c>
      <c r="D364" s="151" t="s">
        <v>455</v>
      </c>
      <c r="E364" s="145">
        <v>1.0088347993615172</v>
      </c>
      <c r="F364" s="145">
        <f t="shared" si="201"/>
        <v>0</v>
      </c>
      <c r="G364" s="146">
        <v>0</v>
      </c>
      <c r="H364" s="146">
        <v>0</v>
      </c>
      <c r="I364" s="146">
        <v>0</v>
      </c>
      <c r="J364" s="146">
        <v>0</v>
      </c>
      <c r="K364" s="146">
        <v>0</v>
      </c>
      <c r="L364" s="146">
        <v>0</v>
      </c>
      <c r="M364" s="146">
        <v>0</v>
      </c>
      <c r="N364" s="147">
        <v>0</v>
      </c>
      <c r="O364" s="147">
        <v>0</v>
      </c>
      <c r="P364" s="145">
        <v>0</v>
      </c>
      <c r="Q364" s="148">
        <v>0</v>
      </c>
      <c r="R364" s="148">
        <v>0</v>
      </c>
      <c r="S364" s="148">
        <v>0</v>
      </c>
      <c r="T364" s="148">
        <v>0</v>
      </c>
      <c r="U364" s="148">
        <v>0</v>
      </c>
      <c r="V364" s="148">
        <v>0</v>
      </c>
      <c r="W364" s="148">
        <v>0</v>
      </c>
      <c r="X364" s="149">
        <v>0</v>
      </c>
      <c r="Y364" s="149">
        <v>0</v>
      </c>
      <c r="Z364" s="145">
        <v>0</v>
      </c>
      <c r="AA364" s="150">
        <v>0</v>
      </c>
      <c r="AB364" s="150">
        <v>0</v>
      </c>
      <c r="AC364" s="150">
        <v>0</v>
      </c>
      <c r="AD364" s="150">
        <v>0</v>
      </c>
      <c r="AE364" s="150">
        <v>0</v>
      </c>
      <c r="AF364" s="150">
        <v>0</v>
      </c>
      <c r="AG364" s="150">
        <v>0</v>
      </c>
      <c r="AH364" s="149">
        <v>0</v>
      </c>
      <c r="AI364" s="149">
        <v>0</v>
      </c>
      <c r="AJ364" s="145">
        <v>0</v>
      </c>
      <c r="AK364" s="148">
        <v>0</v>
      </c>
      <c r="AL364" s="148">
        <v>0</v>
      </c>
      <c r="AM364" s="148">
        <v>0</v>
      </c>
      <c r="AN364" s="148">
        <v>0</v>
      </c>
      <c r="AO364" s="148">
        <v>0</v>
      </c>
      <c r="AP364" s="148">
        <v>0</v>
      </c>
      <c r="AQ364" s="148">
        <v>0</v>
      </c>
      <c r="AR364" s="149">
        <v>0</v>
      </c>
      <c r="AS364" s="149">
        <v>0</v>
      </c>
      <c r="AT364" s="145">
        <v>0</v>
      </c>
      <c r="AU364" s="148">
        <v>0</v>
      </c>
      <c r="AV364" s="148">
        <v>0</v>
      </c>
      <c r="AW364" s="148">
        <v>0</v>
      </c>
      <c r="AX364" s="148">
        <v>0</v>
      </c>
      <c r="AY364" s="148">
        <v>0</v>
      </c>
      <c r="AZ364" s="148">
        <v>0</v>
      </c>
      <c r="BA364" s="148">
        <v>0</v>
      </c>
      <c r="BB364" s="149">
        <v>0</v>
      </c>
      <c r="BC364" s="149">
        <v>0</v>
      </c>
    </row>
    <row r="365" spans="1:55" ht="18.75" customHeight="1" x14ac:dyDescent="0.25">
      <c r="A365" s="18" t="s">
        <v>37</v>
      </c>
      <c r="B365" s="141" t="s">
        <v>414</v>
      </c>
      <c r="C365" s="142" t="s">
        <v>456</v>
      </c>
      <c r="D365" s="151" t="s">
        <v>457</v>
      </c>
      <c r="E365" s="145">
        <v>2.1573403694366129</v>
      </c>
      <c r="F365" s="145">
        <f t="shared" si="201"/>
        <v>0</v>
      </c>
      <c r="G365" s="146">
        <v>0</v>
      </c>
      <c r="H365" s="146">
        <v>0</v>
      </c>
      <c r="I365" s="146">
        <v>0</v>
      </c>
      <c r="J365" s="146">
        <v>0</v>
      </c>
      <c r="K365" s="146">
        <v>0</v>
      </c>
      <c r="L365" s="146">
        <v>0</v>
      </c>
      <c r="M365" s="146">
        <v>0</v>
      </c>
      <c r="N365" s="147">
        <v>0</v>
      </c>
      <c r="O365" s="147">
        <v>0</v>
      </c>
      <c r="P365" s="145">
        <v>0</v>
      </c>
      <c r="Q365" s="148">
        <v>0</v>
      </c>
      <c r="R365" s="148">
        <v>0</v>
      </c>
      <c r="S365" s="148">
        <v>0</v>
      </c>
      <c r="T365" s="148">
        <v>0</v>
      </c>
      <c r="U365" s="148">
        <v>0</v>
      </c>
      <c r="V365" s="148">
        <v>0</v>
      </c>
      <c r="W365" s="148">
        <v>0</v>
      </c>
      <c r="X365" s="149">
        <v>0</v>
      </c>
      <c r="Y365" s="149">
        <v>0</v>
      </c>
      <c r="Z365" s="145">
        <v>0</v>
      </c>
      <c r="AA365" s="150">
        <v>0</v>
      </c>
      <c r="AB365" s="150">
        <v>0</v>
      </c>
      <c r="AC365" s="150">
        <v>0</v>
      </c>
      <c r="AD365" s="150">
        <v>0</v>
      </c>
      <c r="AE365" s="150">
        <v>0</v>
      </c>
      <c r="AF365" s="150">
        <v>0</v>
      </c>
      <c r="AG365" s="150">
        <v>0</v>
      </c>
      <c r="AH365" s="149">
        <v>0</v>
      </c>
      <c r="AI365" s="149">
        <v>0</v>
      </c>
      <c r="AJ365" s="145">
        <v>0</v>
      </c>
      <c r="AK365" s="148">
        <v>0</v>
      </c>
      <c r="AL365" s="148">
        <v>0</v>
      </c>
      <c r="AM365" s="148">
        <v>0</v>
      </c>
      <c r="AN365" s="148">
        <v>0</v>
      </c>
      <c r="AO365" s="148">
        <v>0</v>
      </c>
      <c r="AP365" s="148">
        <v>0</v>
      </c>
      <c r="AQ365" s="148">
        <v>0</v>
      </c>
      <c r="AR365" s="149">
        <v>0</v>
      </c>
      <c r="AS365" s="149">
        <v>0</v>
      </c>
      <c r="AT365" s="145">
        <v>0</v>
      </c>
      <c r="AU365" s="148">
        <v>0</v>
      </c>
      <c r="AV365" s="148">
        <v>0</v>
      </c>
      <c r="AW365" s="148">
        <v>0</v>
      </c>
      <c r="AX365" s="148">
        <v>0</v>
      </c>
      <c r="AY365" s="148">
        <v>0</v>
      </c>
      <c r="AZ365" s="148">
        <v>0</v>
      </c>
      <c r="BA365" s="148">
        <v>0</v>
      </c>
      <c r="BB365" s="149">
        <v>0</v>
      </c>
      <c r="BC365" s="149">
        <v>0</v>
      </c>
    </row>
    <row r="366" spans="1:55" ht="18.75" customHeight="1" x14ac:dyDescent="0.25">
      <c r="A366" s="18" t="s">
        <v>37</v>
      </c>
      <c r="B366" s="141" t="s">
        <v>414</v>
      </c>
      <c r="C366" s="142" t="s">
        <v>458</v>
      </c>
      <c r="D366" s="151" t="s">
        <v>459</v>
      </c>
      <c r="E366" s="145" t="s">
        <v>0</v>
      </c>
      <c r="F366" s="145">
        <f t="shared" si="201"/>
        <v>0</v>
      </c>
      <c r="G366" s="146">
        <v>0</v>
      </c>
      <c r="H366" s="146">
        <v>0</v>
      </c>
      <c r="I366" s="146">
        <v>0</v>
      </c>
      <c r="J366" s="146">
        <v>0</v>
      </c>
      <c r="K366" s="146">
        <v>0</v>
      </c>
      <c r="L366" s="146">
        <v>0</v>
      </c>
      <c r="M366" s="146">
        <v>0</v>
      </c>
      <c r="N366" s="147">
        <v>0</v>
      </c>
      <c r="O366" s="147">
        <v>0</v>
      </c>
      <c r="P366" s="145">
        <v>0</v>
      </c>
      <c r="Q366" s="148">
        <v>0</v>
      </c>
      <c r="R366" s="148">
        <v>0</v>
      </c>
      <c r="S366" s="148">
        <v>0</v>
      </c>
      <c r="T366" s="148">
        <v>0</v>
      </c>
      <c r="U366" s="148">
        <v>0</v>
      </c>
      <c r="V366" s="148">
        <v>0</v>
      </c>
      <c r="W366" s="148">
        <v>0</v>
      </c>
      <c r="X366" s="149">
        <v>0</v>
      </c>
      <c r="Y366" s="149">
        <v>0</v>
      </c>
      <c r="Z366" s="145">
        <v>0</v>
      </c>
      <c r="AA366" s="150">
        <v>0</v>
      </c>
      <c r="AB366" s="150">
        <v>0</v>
      </c>
      <c r="AC366" s="150">
        <v>0</v>
      </c>
      <c r="AD366" s="150">
        <v>0</v>
      </c>
      <c r="AE366" s="150">
        <v>0</v>
      </c>
      <c r="AF366" s="150">
        <v>0</v>
      </c>
      <c r="AG366" s="150">
        <v>0</v>
      </c>
      <c r="AH366" s="149">
        <v>0</v>
      </c>
      <c r="AI366" s="149">
        <v>0</v>
      </c>
      <c r="AJ366" s="145">
        <v>0</v>
      </c>
      <c r="AK366" s="148">
        <v>0</v>
      </c>
      <c r="AL366" s="148">
        <v>0</v>
      </c>
      <c r="AM366" s="148">
        <v>0</v>
      </c>
      <c r="AN366" s="148">
        <v>0</v>
      </c>
      <c r="AO366" s="148">
        <v>0</v>
      </c>
      <c r="AP366" s="148">
        <v>0</v>
      </c>
      <c r="AQ366" s="148">
        <v>0</v>
      </c>
      <c r="AR366" s="149">
        <v>0</v>
      </c>
      <c r="AS366" s="149">
        <v>0</v>
      </c>
      <c r="AT366" s="145">
        <v>0</v>
      </c>
      <c r="AU366" s="148">
        <v>0</v>
      </c>
      <c r="AV366" s="148">
        <v>0</v>
      </c>
      <c r="AW366" s="148">
        <v>0</v>
      </c>
      <c r="AX366" s="148">
        <v>0</v>
      </c>
      <c r="AY366" s="148">
        <v>0</v>
      </c>
      <c r="AZ366" s="148">
        <v>0</v>
      </c>
      <c r="BA366" s="148">
        <v>0</v>
      </c>
      <c r="BB366" s="149">
        <v>0</v>
      </c>
      <c r="BC366" s="149">
        <v>0</v>
      </c>
    </row>
    <row r="367" spans="1:55" ht="18.75" customHeight="1" x14ac:dyDescent="0.25">
      <c r="A367" s="18" t="s">
        <v>37</v>
      </c>
      <c r="B367" s="141" t="s">
        <v>414</v>
      </c>
      <c r="C367" s="142" t="s">
        <v>460</v>
      </c>
      <c r="D367" s="151" t="s">
        <v>461</v>
      </c>
      <c r="E367" s="145" t="s">
        <v>0</v>
      </c>
      <c r="F367" s="145">
        <f t="shared" si="201"/>
        <v>0</v>
      </c>
      <c r="G367" s="146">
        <v>0</v>
      </c>
      <c r="H367" s="146">
        <v>0</v>
      </c>
      <c r="I367" s="146">
        <v>0</v>
      </c>
      <c r="J367" s="146">
        <v>0</v>
      </c>
      <c r="K367" s="146">
        <v>0</v>
      </c>
      <c r="L367" s="146">
        <v>0</v>
      </c>
      <c r="M367" s="146">
        <v>0</v>
      </c>
      <c r="N367" s="147">
        <v>0</v>
      </c>
      <c r="O367" s="147">
        <v>0</v>
      </c>
      <c r="P367" s="145">
        <v>0</v>
      </c>
      <c r="Q367" s="148">
        <v>0</v>
      </c>
      <c r="R367" s="148">
        <v>0</v>
      </c>
      <c r="S367" s="148">
        <v>0</v>
      </c>
      <c r="T367" s="148">
        <v>0</v>
      </c>
      <c r="U367" s="148">
        <v>0</v>
      </c>
      <c r="V367" s="148">
        <v>0</v>
      </c>
      <c r="W367" s="148">
        <v>0</v>
      </c>
      <c r="X367" s="149">
        <v>0</v>
      </c>
      <c r="Y367" s="149">
        <v>0</v>
      </c>
      <c r="Z367" s="145">
        <v>0</v>
      </c>
      <c r="AA367" s="150">
        <v>0</v>
      </c>
      <c r="AB367" s="150">
        <v>0</v>
      </c>
      <c r="AC367" s="150">
        <v>0</v>
      </c>
      <c r="AD367" s="150">
        <v>0</v>
      </c>
      <c r="AE367" s="150">
        <v>0</v>
      </c>
      <c r="AF367" s="150">
        <v>0</v>
      </c>
      <c r="AG367" s="150">
        <v>0</v>
      </c>
      <c r="AH367" s="149">
        <v>0</v>
      </c>
      <c r="AI367" s="149">
        <v>0</v>
      </c>
      <c r="AJ367" s="145">
        <v>0</v>
      </c>
      <c r="AK367" s="148">
        <v>0</v>
      </c>
      <c r="AL367" s="148">
        <v>0</v>
      </c>
      <c r="AM367" s="148">
        <v>0</v>
      </c>
      <c r="AN367" s="148">
        <v>0</v>
      </c>
      <c r="AO367" s="148">
        <v>0</v>
      </c>
      <c r="AP367" s="148">
        <v>0</v>
      </c>
      <c r="AQ367" s="148">
        <v>0</v>
      </c>
      <c r="AR367" s="149">
        <v>0</v>
      </c>
      <c r="AS367" s="149">
        <v>0</v>
      </c>
      <c r="AT367" s="145">
        <v>0</v>
      </c>
      <c r="AU367" s="148">
        <v>0</v>
      </c>
      <c r="AV367" s="148">
        <v>0</v>
      </c>
      <c r="AW367" s="148">
        <v>0</v>
      </c>
      <c r="AX367" s="148">
        <v>0</v>
      </c>
      <c r="AY367" s="148">
        <v>0</v>
      </c>
      <c r="AZ367" s="148">
        <v>0</v>
      </c>
      <c r="BA367" s="148">
        <v>0</v>
      </c>
      <c r="BB367" s="149">
        <v>0</v>
      </c>
      <c r="BC367" s="149">
        <v>0</v>
      </c>
    </row>
    <row r="368" spans="1:55" ht="18.75" customHeight="1" x14ac:dyDescent="0.25">
      <c r="A368" s="18" t="s">
        <v>37</v>
      </c>
      <c r="B368" s="141" t="s">
        <v>414</v>
      </c>
      <c r="C368" s="142" t="s">
        <v>462</v>
      </c>
      <c r="D368" s="151" t="s">
        <v>463</v>
      </c>
      <c r="E368" s="145" t="s">
        <v>0</v>
      </c>
      <c r="F368" s="145">
        <f t="shared" si="201"/>
        <v>7.5664530000000001</v>
      </c>
      <c r="G368" s="146">
        <v>0</v>
      </c>
      <c r="H368" s="146">
        <v>0</v>
      </c>
      <c r="I368" s="146">
        <v>0</v>
      </c>
      <c r="J368" s="146">
        <v>0</v>
      </c>
      <c r="K368" s="146">
        <v>0</v>
      </c>
      <c r="L368" s="146">
        <v>0</v>
      </c>
      <c r="M368" s="146">
        <v>0</v>
      </c>
      <c r="N368" s="147">
        <v>0</v>
      </c>
      <c r="O368" s="147">
        <v>1</v>
      </c>
      <c r="P368" s="145">
        <v>0</v>
      </c>
      <c r="Q368" s="148">
        <v>0</v>
      </c>
      <c r="R368" s="148">
        <v>0</v>
      </c>
      <c r="S368" s="148">
        <v>0</v>
      </c>
      <c r="T368" s="148">
        <v>0</v>
      </c>
      <c r="U368" s="148">
        <v>0</v>
      </c>
      <c r="V368" s="148">
        <v>0</v>
      </c>
      <c r="W368" s="148">
        <v>0</v>
      </c>
      <c r="X368" s="149">
        <v>0</v>
      </c>
      <c r="Y368" s="149">
        <v>0</v>
      </c>
      <c r="Z368" s="145">
        <v>0</v>
      </c>
      <c r="AA368" s="150">
        <v>0</v>
      </c>
      <c r="AB368" s="150">
        <v>0</v>
      </c>
      <c r="AC368" s="150">
        <v>0</v>
      </c>
      <c r="AD368" s="150">
        <v>0</v>
      </c>
      <c r="AE368" s="150">
        <v>0</v>
      </c>
      <c r="AF368" s="150">
        <v>0</v>
      </c>
      <c r="AG368" s="150">
        <v>0</v>
      </c>
      <c r="AH368" s="149">
        <v>0</v>
      </c>
      <c r="AI368" s="149">
        <v>0</v>
      </c>
      <c r="AJ368" s="145">
        <v>7.5664530000000001</v>
      </c>
      <c r="AK368" s="148">
        <v>0</v>
      </c>
      <c r="AL368" s="148">
        <v>0</v>
      </c>
      <c r="AM368" s="148">
        <v>0</v>
      </c>
      <c r="AN368" s="148">
        <v>0</v>
      </c>
      <c r="AO368" s="148">
        <v>0</v>
      </c>
      <c r="AP368" s="148">
        <v>0</v>
      </c>
      <c r="AQ368" s="148">
        <v>0</v>
      </c>
      <c r="AR368" s="149">
        <v>0</v>
      </c>
      <c r="AS368" s="149">
        <v>1</v>
      </c>
      <c r="AT368" s="145">
        <v>0</v>
      </c>
      <c r="AU368" s="148">
        <v>0</v>
      </c>
      <c r="AV368" s="148">
        <v>0</v>
      </c>
      <c r="AW368" s="148">
        <v>0</v>
      </c>
      <c r="AX368" s="148">
        <v>0</v>
      </c>
      <c r="AY368" s="148">
        <v>0</v>
      </c>
      <c r="AZ368" s="148">
        <v>0</v>
      </c>
      <c r="BA368" s="148">
        <v>0</v>
      </c>
      <c r="BB368" s="149">
        <v>0</v>
      </c>
      <c r="BC368" s="149">
        <v>0</v>
      </c>
    </row>
    <row r="369" spans="1:55" ht="18.75" customHeight="1" x14ac:dyDescent="0.25">
      <c r="A369" s="18" t="s">
        <v>37</v>
      </c>
      <c r="B369" s="141" t="s">
        <v>414</v>
      </c>
      <c r="C369" s="142" t="s">
        <v>464</v>
      </c>
      <c r="D369" s="151" t="s">
        <v>465</v>
      </c>
      <c r="E369" s="145" t="s">
        <v>0</v>
      </c>
      <c r="F369" s="145">
        <f t="shared" si="201"/>
        <v>0</v>
      </c>
      <c r="G369" s="146">
        <v>0</v>
      </c>
      <c r="H369" s="146">
        <v>0</v>
      </c>
      <c r="I369" s="146">
        <v>0</v>
      </c>
      <c r="J369" s="146">
        <v>0</v>
      </c>
      <c r="K369" s="146">
        <v>0</v>
      </c>
      <c r="L369" s="146">
        <v>0</v>
      </c>
      <c r="M369" s="146">
        <v>0</v>
      </c>
      <c r="N369" s="147">
        <v>0</v>
      </c>
      <c r="O369" s="147">
        <v>0</v>
      </c>
      <c r="P369" s="145">
        <v>0</v>
      </c>
      <c r="Q369" s="148">
        <v>0</v>
      </c>
      <c r="R369" s="148">
        <v>0</v>
      </c>
      <c r="S369" s="148">
        <v>0</v>
      </c>
      <c r="T369" s="148">
        <v>0</v>
      </c>
      <c r="U369" s="148">
        <v>0</v>
      </c>
      <c r="V369" s="148">
        <v>0</v>
      </c>
      <c r="W369" s="148">
        <v>0</v>
      </c>
      <c r="X369" s="149">
        <v>0</v>
      </c>
      <c r="Y369" s="149">
        <v>0</v>
      </c>
      <c r="Z369" s="145">
        <v>0</v>
      </c>
      <c r="AA369" s="150">
        <v>0</v>
      </c>
      <c r="AB369" s="150">
        <v>0</v>
      </c>
      <c r="AC369" s="150">
        <v>0</v>
      </c>
      <c r="AD369" s="150">
        <v>0</v>
      </c>
      <c r="AE369" s="150">
        <v>0</v>
      </c>
      <c r="AF369" s="150">
        <v>0</v>
      </c>
      <c r="AG369" s="150">
        <v>0</v>
      </c>
      <c r="AH369" s="149">
        <v>0</v>
      </c>
      <c r="AI369" s="149">
        <v>0</v>
      </c>
      <c r="AJ369" s="145">
        <v>0</v>
      </c>
      <c r="AK369" s="148">
        <v>0</v>
      </c>
      <c r="AL369" s="148">
        <v>0</v>
      </c>
      <c r="AM369" s="148">
        <v>0</v>
      </c>
      <c r="AN369" s="148">
        <v>0</v>
      </c>
      <c r="AO369" s="148">
        <v>0</v>
      </c>
      <c r="AP369" s="148">
        <v>0</v>
      </c>
      <c r="AQ369" s="148">
        <v>0</v>
      </c>
      <c r="AR369" s="149">
        <v>0</v>
      </c>
      <c r="AS369" s="149">
        <v>0</v>
      </c>
      <c r="AT369" s="145">
        <v>0</v>
      </c>
      <c r="AU369" s="148">
        <v>0</v>
      </c>
      <c r="AV369" s="148">
        <v>0</v>
      </c>
      <c r="AW369" s="148">
        <v>0</v>
      </c>
      <c r="AX369" s="148">
        <v>0</v>
      </c>
      <c r="AY369" s="148">
        <v>0</v>
      </c>
      <c r="AZ369" s="148">
        <v>0</v>
      </c>
      <c r="BA369" s="148">
        <v>0</v>
      </c>
      <c r="BB369" s="149">
        <v>0</v>
      </c>
      <c r="BC369" s="149">
        <v>0</v>
      </c>
    </row>
    <row r="370" spans="1:55" ht="18.75" customHeight="1" x14ac:dyDescent="0.25">
      <c r="A370" s="18" t="s">
        <v>37</v>
      </c>
      <c r="B370" s="141" t="s">
        <v>414</v>
      </c>
      <c r="C370" s="142" t="s">
        <v>466</v>
      </c>
      <c r="D370" s="151" t="s">
        <v>467</v>
      </c>
      <c r="E370" s="145" t="s">
        <v>0</v>
      </c>
      <c r="F370" s="145">
        <f t="shared" si="201"/>
        <v>0</v>
      </c>
      <c r="G370" s="146">
        <v>0</v>
      </c>
      <c r="H370" s="146">
        <v>0</v>
      </c>
      <c r="I370" s="146">
        <v>0</v>
      </c>
      <c r="J370" s="146">
        <v>0</v>
      </c>
      <c r="K370" s="146">
        <v>0</v>
      </c>
      <c r="L370" s="146">
        <v>0</v>
      </c>
      <c r="M370" s="146">
        <v>0</v>
      </c>
      <c r="N370" s="147">
        <v>0</v>
      </c>
      <c r="O370" s="147">
        <v>0</v>
      </c>
      <c r="P370" s="145">
        <v>0</v>
      </c>
      <c r="Q370" s="148">
        <v>0</v>
      </c>
      <c r="R370" s="148">
        <v>0</v>
      </c>
      <c r="S370" s="148">
        <v>0</v>
      </c>
      <c r="T370" s="148">
        <v>0</v>
      </c>
      <c r="U370" s="148">
        <v>0</v>
      </c>
      <c r="V370" s="148">
        <v>0</v>
      </c>
      <c r="W370" s="148">
        <v>0</v>
      </c>
      <c r="X370" s="149">
        <v>0</v>
      </c>
      <c r="Y370" s="149">
        <v>0</v>
      </c>
      <c r="Z370" s="145">
        <v>0</v>
      </c>
      <c r="AA370" s="150">
        <v>0</v>
      </c>
      <c r="AB370" s="150">
        <v>0</v>
      </c>
      <c r="AC370" s="150">
        <v>0</v>
      </c>
      <c r="AD370" s="150">
        <v>0</v>
      </c>
      <c r="AE370" s="150">
        <v>0</v>
      </c>
      <c r="AF370" s="150">
        <v>0</v>
      </c>
      <c r="AG370" s="150">
        <v>0</v>
      </c>
      <c r="AH370" s="149">
        <v>0</v>
      </c>
      <c r="AI370" s="149">
        <v>0</v>
      </c>
      <c r="AJ370" s="145">
        <v>0</v>
      </c>
      <c r="AK370" s="148">
        <v>0</v>
      </c>
      <c r="AL370" s="148">
        <v>0</v>
      </c>
      <c r="AM370" s="148">
        <v>0</v>
      </c>
      <c r="AN370" s="148">
        <v>0</v>
      </c>
      <c r="AO370" s="148">
        <v>0</v>
      </c>
      <c r="AP370" s="148">
        <v>0</v>
      </c>
      <c r="AQ370" s="148">
        <v>0</v>
      </c>
      <c r="AR370" s="149">
        <v>0</v>
      </c>
      <c r="AS370" s="149">
        <v>0</v>
      </c>
      <c r="AT370" s="145">
        <v>0</v>
      </c>
      <c r="AU370" s="148">
        <v>0</v>
      </c>
      <c r="AV370" s="148">
        <v>0</v>
      </c>
      <c r="AW370" s="148">
        <v>0</v>
      </c>
      <c r="AX370" s="148">
        <v>0</v>
      </c>
      <c r="AY370" s="148">
        <v>0</v>
      </c>
      <c r="AZ370" s="148">
        <v>0</v>
      </c>
      <c r="BA370" s="148">
        <v>0</v>
      </c>
      <c r="BB370" s="149">
        <v>0</v>
      </c>
      <c r="BC370" s="149">
        <v>0</v>
      </c>
    </row>
    <row r="371" spans="1:55" ht="18.75" customHeight="1" x14ac:dyDescent="0.25">
      <c r="A371" s="18" t="s">
        <v>37</v>
      </c>
      <c r="B371" s="141" t="s">
        <v>414</v>
      </c>
      <c r="C371" s="142" t="s">
        <v>468</v>
      </c>
      <c r="D371" s="151" t="s">
        <v>469</v>
      </c>
      <c r="E371" s="145" t="s">
        <v>0</v>
      </c>
      <c r="F371" s="145">
        <f t="shared" si="201"/>
        <v>0</v>
      </c>
      <c r="G371" s="146">
        <v>0</v>
      </c>
      <c r="H371" s="146">
        <v>0</v>
      </c>
      <c r="I371" s="146">
        <v>0</v>
      </c>
      <c r="J371" s="146">
        <v>0</v>
      </c>
      <c r="K371" s="146">
        <v>0</v>
      </c>
      <c r="L371" s="146">
        <v>0</v>
      </c>
      <c r="M371" s="146">
        <v>0</v>
      </c>
      <c r="N371" s="147">
        <v>0</v>
      </c>
      <c r="O371" s="147">
        <v>0</v>
      </c>
      <c r="P371" s="145">
        <v>0</v>
      </c>
      <c r="Q371" s="148">
        <v>0</v>
      </c>
      <c r="R371" s="148">
        <v>0</v>
      </c>
      <c r="S371" s="148">
        <v>0</v>
      </c>
      <c r="T371" s="148">
        <v>0</v>
      </c>
      <c r="U371" s="148">
        <v>0</v>
      </c>
      <c r="V371" s="148">
        <v>0</v>
      </c>
      <c r="W371" s="148">
        <v>0</v>
      </c>
      <c r="X371" s="149">
        <v>0</v>
      </c>
      <c r="Y371" s="149">
        <v>0</v>
      </c>
      <c r="Z371" s="145">
        <v>0</v>
      </c>
      <c r="AA371" s="150">
        <v>0</v>
      </c>
      <c r="AB371" s="150">
        <v>0</v>
      </c>
      <c r="AC371" s="150">
        <v>0</v>
      </c>
      <c r="AD371" s="150">
        <v>0</v>
      </c>
      <c r="AE371" s="150">
        <v>0</v>
      </c>
      <c r="AF371" s="150">
        <v>0</v>
      </c>
      <c r="AG371" s="150">
        <v>0</v>
      </c>
      <c r="AH371" s="149">
        <v>0</v>
      </c>
      <c r="AI371" s="149">
        <v>0</v>
      </c>
      <c r="AJ371" s="145">
        <v>0</v>
      </c>
      <c r="AK371" s="148">
        <v>0</v>
      </c>
      <c r="AL371" s="148">
        <v>0</v>
      </c>
      <c r="AM371" s="148">
        <v>0</v>
      </c>
      <c r="AN371" s="148">
        <v>0</v>
      </c>
      <c r="AO371" s="148">
        <v>0</v>
      </c>
      <c r="AP371" s="148">
        <v>0</v>
      </c>
      <c r="AQ371" s="148">
        <v>0</v>
      </c>
      <c r="AR371" s="149">
        <v>0</v>
      </c>
      <c r="AS371" s="149">
        <v>0</v>
      </c>
      <c r="AT371" s="145">
        <v>0</v>
      </c>
      <c r="AU371" s="148">
        <v>0</v>
      </c>
      <c r="AV371" s="148">
        <v>0</v>
      </c>
      <c r="AW371" s="148">
        <v>0</v>
      </c>
      <c r="AX371" s="148">
        <v>0</v>
      </c>
      <c r="AY371" s="148">
        <v>0</v>
      </c>
      <c r="AZ371" s="148">
        <v>0</v>
      </c>
      <c r="BA371" s="148">
        <v>0</v>
      </c>
      <c r="BB371" s="149">
        <v>0</v>
      </c>
      <c r="BC371" s="149">
        <v>0</v>
      </c>
    </row>
    <row r="372" spans="1:55" ht="18.75" customHeight="1" x14ac:dyDescent="0.25">
      <c r="A372" s="18" t="s">
        <v>37</v>
      </c>
      <c r="B372" s="141" t="s">
        <v>414</v>
      </c>
      <c r="C372" s="142" t="s">
        <v>470</v>
      </c>
      <c r="D372" s="151" t="s">
        <v>471</v>
      </c>
      <c r="E372" s="145" t="s">
        <v>0</v>
      </c>
      <c r="F372" s="145">
        <f t="shared" si="201"/>
        <v>0</v>
      </c>
      <c r="G372" s="146">
        <v>0</v>
      </c>
      <c r="H372" s="146">
        <v>0</v>
      </c>
      <c r="I372" s="146">
        <v>0</v>
      </c>
      <c r="J372" s="146">
        <v>0</v>
      </c>
      <c r="K372" s="146">
        <v>0</v>
      </c>
      <c r="L372" s="146">
        <v>0</v>
      </c>
      <c r="M372" s="146">
        <v>0</v>
      </c>
      <c r="N372" s="147">
        <v>0</v>
      </c>
      <c r="O372" s="147">
        <v>0</v>
      </c>
      <c r="P372" s="145">
        <v>0</v>
      </c>
      <c r="Q372" s="148">
        <v>0</v>
      </c>
      <c r="R372" s="148">
        <v>0</v>
      </c>
      <c r="S372" s="148">
        <v>0</v>
      </c>
      <c r="T372" s="148">
        <v>0</v>
      </c>
      <c r="U372" s="148">
        <v>0</v>
      </c>
      <c r="V372" s="148">
        <v>0</v>
      </c>
      <c r="W372" s="148">
        <v>0</v>
      </c>
      <c r="X372" s="149">
        <v>0</v>
      </c>
      <c r="Y372" s="149">
        <v>0</v>
      </c>
      <c r="Z372" s="145">
        <v>0</v>
      </c>
      <c r="AA372" s="150">
        <v>0</v>
      </c>
      <c r="AB372" s="150">
        <v>0</v>
      </c>
      <c r="AC372" s="150">
        <v>0</v>
      </c>
      <c r="AD372" s="150">
        <v>0</v>
      </c>
      <c r="AE372" s="150">
        <v>0</v>
      </c>
      <c r="AF372" s="150">
        <v>0</v>
      </c>
      <c r="AG372" s="150">
        <v>0</v>
      </c>
      <c r="AH372" s="149">
        <v>0</v>
      </c>
      <c r="AI372" s="149">
        <v>0</v>
      </c>
      <c r="AJ372" s="145">
        <v>0</v>
      </c>
      <c r="AK372" s="148">
        <v>0</v>
      </c>
      <c r="AL372" s="148">
        <v>0</v>
      </c>
      <c r="AM372" s="148">
        <v>0</v>
      </c>
      <c r="AN372" s="148">
        <v>0</v>
      </c>
      <c r="AO372" s="148">
        <v>0</v>
      </c>
      <c r="AP372" s="148">
        <v>0</v>
      </c>
      <c r="AQ372" s="148">
        <v>0</v>
      </c>
      <c r="AR372" s="149">
        <v>0</v>
      </c>
      <c r="AS372" s="149">
        <v>0</v>
      </c>
      <c r="AT372" s="145">
        <v>0</v>
      </c>
      <c r="AU372" s="148">
        <v>0</v>
      </c>
      <c r="AV372" s="148">
        <v>0</v>
      </c>
      <c r="AW372" s="148">
        <v>0</v>
      </c>
      <c r="AX372" s="148">
        <v>0</v>
      </c>
      <c r="AY372" s="148">
        <v>0</v>
      </c>
      <c r="AZ372" s="148">
        <v>0</v>
      </c>
      <c r="BA372" s="148">
        <v>0</v>
      </c>
      <c r="BB372" s="149">
        <v>0</v>
      </c>
      <c r="BC372" s="149">
        <v>0</v>
      </c>
    </row>
    <row r="373" spans="1:55" ht="18.75" customHeight="1" x14ac:dyDescent="0.25">
      <c r="A373" s="18" t="s">
        <v>37</v>
      </c>
      <c r="B373" s="141" t="s">
        <v>414</v>
      </c>
      <c r="C373" s="142" t="s">
        <v>472</v>
      </c>
      <c r="D373" s="151" t="s">
        <v>473</v>
      </c>
      <c r="E373" s="145" t="s">
        <v>0</v>
      </c>
      <c r="F373" s="145">
        <f t="shared" si="201"/>
        <v>24.9592165</v>
      </c>
      <c r="G373" s="146">
        <v>0</v>
      </c>
      <c r="H373" s="146">
        <v>0</v>
      </c>
      <c r="I373" s="146">
        <v>0</v>
      </c>
      <c r="J373" s="146">
        <v>0</v>
      </c>
      <c r="K373" s="146">
        <v>0</v>
      </c>
      <c r="L373" s="146">
        <v>0</v>
      </c>
      <c r="M373" s="146">
        <v>0</v>
      </c>
      <c r="N373" s="147">
        <v>0</v>
      </c>
      <c r="O373" s="147">
        <v>60</v>
      </c>
      <c r="P373" s="145">
        <v>0</v>
      </c>
      <c r="Q373" s="148">
        <v>0</v>
      </c>
      <c r="R373" s="148">
        <v>0</v>
      </c>
      <c r="S373" s="148">
        <v>0</v>
      </c>
      <c r="T373" s="148">
        <v>0</v>
      </c>
      <c r="U373" s="148">
        <v>0</v>
      </c>
      <c r="V373" s="148">
        <v>0</v>
      </c>
      <c r="W373" s="148">
        <v>0</v>
      </c>
      <c r="X373" s="149">
        <v>0</v>
      </c>
      <c r="Y373" s="149">
        <v>0</v>
      </c>
      <c r="Z373" s="145">
        <v>24.9592165</v>
      </c>
      <c r="AA373" s="150">
        <v>0</v>
      </c>
      <c r="AB373" s="150">
        <v>0</v>
      </c>
      <c r="AC373" s="150">
        <v>0</v>
      </c>
      <c r="AD373" s="150">
        <v>0</v>
      </c>
      <c r="AE373" s="150">
        <v>0</v>
      </c>
      <c r="AF373" s="150">
        <v>0</v>
      </c>
      <c r="AG373" s="150">
        <v>0</v>
      </c>
      <c r="AH373" s="149">
        <v>0</v>
      </c>
      <c r="AI373" s="149">
        <v>60</v>
      </c>
      <c r="AJ373" s="145">
        <v>0</v>
      </c>
      <c r="AK373" s="148">
        <v>0</v>
      </c>
      <c r="AL373" s="148">
        <v>0</v>
      </c>
      <c r="AM373" s="148">
        <v>0</v>
      </c>
      <c r="AN373" s="148">
        <v>0</v>
      </c>
      <c r="AO373" s="148">
        <v>0</v>
      </c>
      <c r="AP373" s="148">
        <v>0</v>
      </c>
      <c r="AQ373" s="148">
        <v>0</v>
      </c>
      <c r="AR373" s="149">
        <v>0</v>
      </c>
      <c r="AS373" s="149">
        <v>0</v>
      </c>
      <c r="AT373" s="145">
        <v>0</v>
      </c>
      <c r="AU373" s="148">
        <v>0</v>
      </c>
      <c r="AV373" s="148">
        <v>0</v>
      </c>
      <c r="AW373" s="148">
        <v>0</v>
      </c>
      <c r="AX373" s="148">
        <v>0</v>
      </c>
      <c r="AY373" s="148">
        <v>0</v>
      </c>
      <c r="AZ373" s="148">
        <v>0</v>
      </c>
      <c r="BA373" s="148">
        <v>0</v>
      </c>
      <c r="BB373" s="149">
        <v>0</v>
      </c>
      <c r="BC373" s="149">
        <v>0</v>
      </c>
    </row>
    <row r="374" spans="1:55" ht="18.75" customHeight="1" x14ac:dyDescent="0.25">
      <c r="A374" s="18" t="s">
        <v>3</v>
      </c>
      <c r="B374" s="141" t="s">
        <v>414</v>
      </c>
      <c r="C374" s="142" t="s">
        <v>1714</v>
      </c>
      <c r="D374" s="151" t="s">
        <v>1715</v>
      </c>
      <c r="E374" s="145" t="s">
        <v>0</v>
      </c>
      <c r="F374" s="145">
        <f t="shared" si="201"/>
        <v>0</v>
      </c>
      <c r="G374" s="146">
        <v>0</v>
      </c>
      <c r="H374" s="146">
        <v>0</v>
      </c>
      <c r="I374" s="146">
        <v>0</v>
      </c>
      <c r="J374" s="146">
        <v>0</v>
      </c>
      <c r="K374" s="146">
        <v>0</v>
      </c>
      <c r="L374" s="146">
        <v>0</v>
      </c>
      <c r="M374" s="146">
        <v>0</v>
      </c>
      <c r="N374" s="147">
        <v>0</v>
      </c>
      <c r="O374" s="147">
        <v>0</v>
      </c>
      <c r="P374" s="145">
        <v>0</v>
      </c>
      <c r="Q374" s="148">
        <v>0</v>
      </c>
      <c r="R374" s="148">
        <v>0</v>
      </c>
      <c r="S374" s="148">
        <v>0</v>
      </c>
      <c r="T374" s="148">
        <v>0</v>
      </c>
      <c r="U374" s="148">
        <v>0</v>
      </c>
      <c r="V374" s="148">
        <v>0</v>
      </c>
      <c r="W374" s="148">
        <v>0</v>
      </c>
      <c r="X374" s="149">
        <v>0</v>
      </c>
      <c r="Y374" s="149">
        <v>0</v>
      </c>
      <c r="Z374" s="145">
        <v>0</v>
      </c>
      <c r="AA374" s="150">
        <v>0</v>
      </c>
      <c r="AB374" s="150">
        <v>0</v>
      </c>
      <c r="AC374" s="150">
        <v>0</v>
      </c>
      <c r="AD374" s="150">
        <v>0</v>
      </c>
      <c r="AE374" s="150">
        <v>0</v>
      </c>
      <c r="AF374" s="150">
        <v>0</v>
      </c>
      <c r="AG374" s="150">
        <v>0</v>
      </c>
      <c r="AH374" s="149">
        <v>0</v>
      </c>
      <c r="AI374" s="149">
        <v>0</v>
      </c>
      <c r="AJ374" s="145">
        <v>0</v>
      </c>
      <c r="AK374" s="148">
        <v>0</v>
      </c>
      <c r="AL374" s="148">
        <v>0</v>
      </c>
      <c r="AM374" s="148">
        <v>0</v>
      </c>
      <c r="AN374" s="148">
        <v>0</v>
      </c>
      <c r="AO374" s="148">
        <v>0</v>
      </c>
      <c r="AP374" s="148">
        <v>0</v>
      </c>
      <c r="AQ374" s="148">
        <v>0</v>
      </c>
      <c r="AR374" s="149">
        <v>0</v>
      </c>
      <c r="AS374" s="149">
        <v>0</v>
      </c>
      <c r="AT374" s="145">
        <v>0</v>
      </c>
      <c r="AU374" s="148">
        <v>0</v>
      </c>
      <c r="AV374" s="148">
        <v>0</v>
      </c>
      <c r="AW374" s="148">
        <v>0</v>
      </c>
      <c r="AX374" s="148">
        <v>0</v>
      </c>
      <c r="AY374" s="148">
        <v>0</v>
      </c>
      <c r="AZ374" s="148">
        <v>0</v>
      </c>
      <c r="BA374" s="148">
        <v>0</v>
      </c>
      <c r="BB374" s="149">
        <v>0</v>
      </c>
      <c r="BC374" s="149">
        <v>0</v>
      </c>
    </row>
    <row r="375" spans="1:55" s="93" customFormat="1" ht="18.75" customHeight="1" x14ac:dyDescent="0.25">
      <c r="A375" s="18" t="s">
        <v>3</v>
      </c>
      <c r="B375" s="159" t="s">
        <v>414</v>
      </c>
      <c r="C375" s="160" t="s">
        <v>1670</v>
      </c>
      <c r="D375" s="161" t="s">
        <v>1671</v>
      </c>
      <c r="E375" s="145" t="s">
        <v>0</v>
      </c>
      <c r="F375" s="145">
        <f t="shared" si="201"/>
        <v>1.8867</v>
      </c>
      <c r="G375" s="146">
        <v>0</v>
      </c>
      <c r="H375" s="146">
        <v>0</v>
      </c>
      <c r="I375" s="146">
        <v>0</v>
      </c>
      <c r="J375" s="146">
        <v>0</v>
      </c>
      <c r="K375" s="146">
        <v>0</v>
      </c>
      <c r="L375" s="146">
        <v>0</v>
      </c>
      <c r="M375" s="146">
        <v>0</v>
      </c>
      <c r="N375" s="147">
        <v>0</v>
      </c>
      <c r="O375" s="147">
        <v>6</v>
      </c>
      <c r="P375" s="145">
        <v>0</v>
      </c>
      <c r="Q375" s="148">
        <v>0</v>
      </c>
      <c r="R375" s="148">
        <v>0</v>
      </c>
      <c r="S375" s="148">
        <v>0</v>
      </c>
      <c r="T375" s="148">
        <v>0</v>
      </c>
      <c r="U375" s="148">
        <v>0</v>
      </c>
      <c r="V375" s="148">
        <v>0</v>
      </c>
      <c r="W375" s="148">
        <v>0</v>
      </c>
      <c r="X375" s="149">
        <v>0</v>
      </c>
      <c r="Y375" s="149">
        <v>0</v>
      </c>
      <c r="Z375" s="145">
        <v>0</v>
      </c>
      <c r="AA375" s="150">
        <v>0</v>
      </c>
      <c r="AB375" s="150">
        <v>0</v>
      </c>
      <c r="AC375" s="150">
        <v>0</v>
      </c>
      <c r="AD375" s="150">
        <v>0</v>
      </c>
      <c r="AE375" s="150">
        <v>0</v>
      </c>
      <c r="AF375" s="150">
        <v>0</v>
      </c>
      <c r="AG375" s="150">
        <v>0</v>
      </c>
      <c r="AH375" s="149">
        <v>0</v>
      </c>
      <c r="AI375" s="149">
        <v>0</v>
      </c>
      <c r="AJ375" s="145">
        <v>1.8867</v>
      </c>
      <c r="AK375" s="148">
        <v>0</v>
      </c>
      <c r="AL375" s="148">
        <v>0</v>
      </c>
      <c r="AM375" s="148">
        <v>0</v>
      </c>
      <c r="AN375" s="148">
        <v>0</v>
      </c>
      <c r="AO375" s="148">
        <v>0</v>
      </c>
      <c r="AP375" s="148">
        <v>0</v>
      </c>
      <c r="AQ375" s="148">
        <v>0</v>
      </c>
      <c r="AR375" s="149">
        <v>0</v>
      </c>
      <c r="AS375" s="149">
        <v>6</v>
      </c>
      <c r="AT375" s="145">
        <v>0</v>
      </c>
      <c r="AU375" s="148">
        <v>0</v>
      </c>
      <c r="AV375" s="148">
        <v>0</v>
      </c>
      <c r="AW375" s="148">
        <v>0</v>
      </c>
      <c r="AX375" s="148">
        <v>0</v>
      </c>
      <c r="AY375" s="148">
        <v>0</v>
      </c>
      <c r="AZ375" s="148">
        <v>0</v>
      </c>
      <c r="BA375" s="148">
        <v>0</v>
      </c>
      <c r="BB375" s="149">
        <v>0</v>
      </c>
      <c r="BC375" s="149">
        <v>0</v>
      </c>
    </row>
    <row r="376" spans="1:55" ht="18.75" customHeight="1" x14ac:dyDescent="0.25">
      <c r="A376" s="18" t="s">
        <v>37</v>
      </c>
      <c r="B376" s="141" t="s">
        <v>414</v>
      </c>
      <c r="C376" s="142" t="s">
        <v>474</v>
      </c>
      <c r="D376" s="151" t="s">
        <v>475</v>
      </c>
      <c r="E376" s="145" t="s">
        <v>0</v>
      </c>
      <c r="F376" s="145">
        <f t="shared" si="201"/>
        <v>0</v>
      </c>
      <c r="G376" s="146">
        <v>0</v>
      </c>
      <c r="H376" s="146">
        <v>0</v>
      </c>
      <c r="I376" s="146">
        <v>0</v>
      </c>
      <c r="J376" s="146">
        <v>0</v>
      </c>
      <c r="K376" s="146">
        <v>0</v>
      </c>
      <c r="L376" s="146">
        <v>0</v>
      </c>
      <c r="M376" s="146">
        <v>0</v>
      </c>
      <c r="N376" s="147">
        <v>0</v>
      </c>
      <c r="O376" s="147">
        <v>0</v>
      </c>
      <c r="P376" s="145">
        <v>0</v>
      </c>
      <c r="Q376" s="148">
        <v>0</v>
      </c>
      <c r="R376" s="148">
        <v>0</v>
      </c>
      <c r="S376" s="148">
        <v>0</v>
      </c>
      <c r="T376" s="148">
        <v>0</v>
      </c>
      <c r="U376" s="148">
        <v>0</v>
      </c>
      <c r="V376" s="148">
        <v>0</v>
      </c>
      <c r="W376" s="148">
        <v>0</v>
      </c>
      <c r="X376" s="149">
        <v>0</v>
      </c>
      <c r="Y376" s="149">
        <v>0</v>
      </c>
      <c r="Z376" s="145">
        <v>0</v>
      </c>
      <c r="AA376" s="150">
        <v>0</v>
      </c>
      <c r="AB376" s="150">
        <v>0</v>
      </c>
      <c r="AC376" s="150">
        <v>0</v>
      </c>
      <c r="AD376" s="150">
        <v>0</v>
      </c>
      <c r="AE376" s="150">
        <v>0</v>
      </c>
      <c r="AF376" s="150">
        <v>0</v>
      </c>
      <c r="AG376" s="150">
        <v>0</v>
      </c>
      <c r="AH376" s="149">
        <v>0</v>
      </c>
      <c r="AI376" s="149">
        <v>0</v>
      </c>
      <c r="AJ376" s="145">
        <v>0</v>
      </c>
      <c r="AK376" s="148">
        <v>0</v>
      </c>
      <c r="AL376" s="148">
        <v>0</v>
      </c>
      <c r="AM376" s="148">
        <v>0</v>
      </c>
      <c r="AN376" s="148">
        <v>0</v>
      </c>
      <c r="AO376" s="148">
        <v>0</v>
      </c>
      <c r="AP376" s="148">
        <v>0</v>
      </c>
      <c r="AQ376" s="148">
        <v>0</v>
      </c>
      <c r="AR376" s="149">
        <v>0</v>
      </c>
      <c r="AS376" s="149">
        <v>0</v>
      </c>
      <c r="AT376" s="145">
        <v>0</v>
      </c>
      <c r="AU376" s="148">
        <v>0</v>
      </c>
      <c r="AV376" s="148">
        <v>0</v>
      </c>
      <c r="AW376" s="148">
        <v>0</v>
      </c>
      <c r="AX376" s="148">
        <v>0</v>
      </c>
      <c r="AY376" s="148">
        <v>0</v>
      </c>
      <c r="AZ376" s="148">
        <v>0</v>
      </c>
      <c r="BA376" s="148">
        <v>0</v>
      </c>
      <c r="BB376" s="149">
        <v>0</v>
      </c>
      <c r="BC376" s="149">
        <v>0</v>
      </c>
    </row>
    <row r="377" spans="1:55" ht="18.75" customHeight="1" x14ac:dyDescent="0.25">
      <c r="A377" s="18" t="s">
        <v>37</v>
      </c>
      <c r="B377" s="141" t="s">
        <v>414</v>
      </c>
      <c r="C377" s="142" t="s">
        <v>476</v>
      </c>
      <c r="D377" s="151" t="s">
        <v>477</v>
      </c>
      <c r="E377" s="145" t="s">
        <v>0</v>
      </c>
      <c r="F377" s="145">
        <f t="shared" si="201"/>
        <v>0</v>
      </c>
      <c r="G377" s="146">
        <v>0</v>
      </c>
      <c r="H377" s="146">
        <v>0</v>
      </c>
      <c r="I377" s="146">
        <v>0</v>
      </c>
      <c r="J377" s="146">
        <v>0</v>
      </c>
      <c r="K377" s="146">
        <v>0</v>
      </c>
      <c r="L377" s="146">
        <v>0</v>
      </c>
      <c r="M377" s="146">
        <v>0</v>
      </c>
      <c r="N377" s="147">
        <v>0</v>
      </c>
      <c r="O377" s="147">
        <v>0</v>
      </c>
      <c r="P377" s="145">
        <v>0</v>
      </c>
      <c r="Q377" s="148">
        <v>0</v>
      </c>
      <c r="R377" s="148">
        <v>0</v>
      </c>
      <c r="S377" s="148">
        <v>0</v>
      </c>
      <c r="T377" s="148">
        <v>0</v>
      </c>
      <c r="U377" s="148">
        <v>0</v>
      </c>
      <c r="V377" s="148">
        <v>0</v>
      </c>
      <c r="W377" s="148">
        <v>0</v>
      </c>
      <c r="X377" s="149">
        <v>0</v>
      </c>
      <c r="Y377" s="149">
        <v>0</v>
      </c>
      <c r="Z377" s="145">
        <v>0</v>
      </c>
      <c r="AA377" s="150">
        <v>0</v>
      </c>
      <c r="AB377" s="150">
        <v>0</v>
      </c>
      <c r="AC377" s="150">
        <v>0</v>
      </c>
      <c r="AD377" s="150">
        <v>0</v>
      </c>
      <c r="AE377" s="150">
        <v>0</v>
      </c>
      <c r="AF377" s="150">
        <v>0</v>
      </c>
      <c r="AG377" s="150">
        <v>0</v>
      </c>
      <c r="AH377" s="149">
        <v>0</v>
      </c>
      <c r="AI377" s="149">
        <v>0</v>
      </c>
      <c r="AJ377" s="145">
        <v>0</v>
      </c>
      <c r="AK377" s="148">
        <v>0</v>
      </c>
      <c r="AL377" s="148">
        <v>0</v>
      </c>
      <c r="AM377" s="148">
        <v>0</v>
      </c>
      <c r="AN377" s="148">
        <v>0</v>
      </c>
      <c r="AO377" s="148">
        <v>0</v>
      </c>
      <c r="AP377" s="148">
        <v>0</v>
      </c>
      <c r="AQ377" s="148">
        <v>0</v>
      </c>
      <c r="AR377" s="149">
        <v>0</v>
      </c>
      <c r="AS377" s="149">
        <v>0</v>
      </c>
      <c r="AT377" s="145">
        <v>0</v>
      </c>
      <c r="AU377" s="148">
        <v>0</v>
      </c>
      <c r="AV377" s="148">
        <v>0</v>
      </c>
      <c r="AW377" s="148">
        <v>0</v>
      </c>
      <c r="AX377" s="148">
        <v>0</v>
      </c>
      <c r="AY377" s="148">
        <v>0</v>
      </c>
      <c r="AZ377" s="148">
        <v>0</v>
      </c>
      <c r="BA377" s="148">
        <v>0</v>
      </c>
      <c r="BB377" s="149">
        <v>0</v>
      </c>
      <c r="BC377" s="149">
        <v>0</v>
      </c>
    </row>
    <row r="378" spans="1:55" ht="18.75" customHeight="1" x14ac:dyDescent="0.25">
      <c r="A378" s="18" t="s">
        <v>3</v>
      </c>
      <c r="B378" s="141" t="s">
        <v>414</v>
      </c>
      <c r="C378" s="142" t="s">
        <v>1676</v>
      </c>
      <c r="D378" s="151" t="s">
        <v>1674</v>
      </c>
      <c r="E378" s="145" t="s">
        <v>0</v>
      </c>
      <c r="F378" s="145">
        <f t="shared" si="201"/>
        <v>0.14553199999999999</v>
      </c>
      <c r="G378" s="146">
        <v>0</v>
      </c>
      <c r="H378" s="146">
        <v>0</v>
      </c>
      <c r="I378" s="146">
        <v>0</v>
      </c>
      <c r="J378" s="146">
        <v>0</v>
      </c>
      <c r="K378" s="146">
        <v>0</v>
      </c>
      <c r="L378" s="146">
        <v>0</v>
      </c>
      <c r="M378" s="146">
        <v>0</v>
      </c>
      <c r="N378" s="147">
        <v>0</v>
      </c>
      <c r="O378" s="147">
        <v>1</v>
      </c>
      <c r="P378" s="145">
        <v>0</v>
      </c>
      <c r="Q378" s="148">
        <v>0</v>
      </c>
      <c r="R378" s="148">
        <v>0</v>
      </c>
      <c r="S378" s="148">
        <v>0</v>
      </c>
      <c r="T378" s="148">
        <v>0</v>
      </c>
      <c r="U378" s="148">
        <v>0</v>
      </c>
      <c r="V378" s="148">
        <v>0</v>
      </c>
      <c r="W378" s="148">
        <v>0</v>
      </c>
      <c r="X378" s="149">
        <v>0</v>
      </c>
      <c r="Y378" s="149">
        <v>0</v>
      </c>
      <c r="Z378" s="145">
        <v>0</v>
      </c>
      <c r="AA378" s="150">
        <v>0</v>
      </c>
      <c r="AB378" s="150">
        <v>0</v>
      </c>
      <c r="AC378" s="150">
        <v>0</v>
      </c>
      <c r="AD378" s="150">
        <v>0</v>
      </c>
      <c r="AE378" s="150">
        <v>0</v>
      </c>
      <c r="AF378" s="150">
        <v>0</v>
      </c>
      <c r="AG378" s="150">
        <v>0</v>
      </c>
      <c r="AH378" s="149">
        <v>0</v>
      </c>
      <c r="AI378" s="149">
        <v>0</v>
      </c>
      <c r="AJ378" s="145">
        <v>0.14553199999999999</v>
      </c>
      <c r="AK378" s="148">
        <v>0</v>
      </c>
      <c r="AL378" s="148">
        <v>0</v>
      </c>
      <c r="AM378" s="148">
        <v>0</v>
      </c>
      <c r="AN378" s="148">
        <v>0</v>
      </c>
      <c r="AO378" s="148">
        <v>0</v>
      </c>
      <c r="AP378" s="148">
        <v>0</v>
      </c>
      <c r="AQ378" s="148">
        <v>0</v>
      </c>
      <c r="AR378" s="149">
        <v>0</v>
      </c>
      <c r="AS378" s="149">
        <v>1</v>
      </c>
      <c r="AT378" s="145">
        <v>0</v>
      </c>
      <c r="AU378" s="148">
        <v>0</v>
      </c>
      <c r="AV378" s="148">
        <v>0</v>
      </c>
      <c r="AW378" s="148">
        <v>0</v>
      </c>
      <c r="AX378" s="148">
        <v>0</v>
      </c>
      <c r="AY378" s="148">
        <v>0</v>
      </c>
      <c r="AZ378" s="148">
        <v>0</v>
      </c>
      <c r="BA378" s="148">
        <v>0</v>
      </c>
      <c r="BB378" s="149">
        <v>0</v>
      </c>
      <c r="BC378" s="149">
        <v>0</v>
      </c>
    </row>
    <row r="379" spans="1:55" ht="18.75" customHeight="1" x14ac:dyDescent="0.25">
      <c r="A379" s="18" t="s">
        <v>3</v>
      </c>
      <c r="B379" s="141" t="s">
        <v>414</v>
      </c>
      <c r="C379" s="142" t="s">
        <v>478</v>
      </c>
      <c r="D379" s="151" t="s">
        <v>479</v>
      </c>
      <c r="E379" s="145" t="s">
        <v>0</v>
      </c>
      <c r="F379" s="145">
        <f t="shared" si="201"/>
        <v>0.10985485</v>
      </c>
      <c r="G379" s="146">
        <v>0</v>
      </c>
      <c r="H379" s="146">
        <v>0</v>
      </c>
      <c r="I379" s="146">
        <v>0</v>
      </c>
      <c r="J379" s="146">
        <v>0</v>
      </c>
      <c r="K379" s="146">
        <v>0</v>
      </c>
      <c r="L379" s="146">
        <v>0</v>
      </c>
      <c r="M379" s="146">
        <v>0</v>
      </c>
      <c r="N379" s="147">
        <v>0</v>
      </c>
      <c r="O379" s="147">
        <v>1</v>
      </c>
      <c r="P379" s="145">
        <v>0.10985485</v>
      </c>
      <c r="Q379" s="148">
        <v>0</v>
      </c>
      <c r="R379" s="148">
        <v>0</v>
      </c>
      <c r="S379" s="148">
        <v>0</v>
      </c>
      <c r="T379" s="148">
        <v>0</v>
      </c>
      <c r="U379" s="148">
        <v>0</v>
      </c>
      <c r="V379" s="148">
        <v>0</v>
      </c>
      <c r="W379" s="148">
        <v>0</v>
      </c>
      <c r="X379" s="149">
        <v>0</v>
      </c>
      <c r="Y379" s="149">
        <v>1</v>
      </c>
      <c r="Z379" s="145">
        <v>0</v>
      </c>
      <c r="AA379" s="150">
        <v>0</v>
      </c>
      <c r="AB379" s="150">
        <v>0</v>
      </c>
      <c r="AC379" s="150">
        <v>0</v>
      </c>
      <c r="AD379" s="150">
        <v>0</v>
      </c>
      <c r="AE379" s="150">
        <v>0</v>
      </c>
      <c r="AF379" s="150">
        <v>0</v>
      </c>
      <c r="AG379" s="150">
        <v>0</v>
      </c>
      <c r="AH379" s="149">
        <v>0</v>
      </c>
      <c r="AI379" s="149">
        <v>0</v>
      </c>
      <c r="AJ379" s="145">
        <v>0</v>
      </c>
      <c r="AK379" s="148">
        <v>0</v>
      </c>
      <c r="AL379" s="148">
        <v>0</v>
      </c>
      <c r="AM379" s="148">
        <v>0</v>
      </c>
      <c r="AN379" s="148">
        <v>0</v>
      </c>
      <c r="AO379" s="148">
        <v>0</v>
      </c>
      <c r="AP379" s="148">
        <v>0</v>
      </c>
      <c r="AQ379" s="148">
        <v>0</v>
      </c>
      <c r="AR379" s="149">
        <v>0</v>
      </c>
      <c r="AS379" s="149">
        <v>0</v>
      </c>
      <c r="AT379" s="145">
        <v>0</v>
      </c>
      <c r="AU379" s="148">
        <v>0</v>
      </c>
      <c r="AV379" s="148">
        <v>0</v>
      </c>
      <c r="AW379" s="148">
        <v>0</v>
      </c>
      <c r="AX379" s="148">
        <v>0</v>
      </c>
      <c r="AY379" s="148">
        <v>0</v>
      </c>
      <c r="AZ379" s="148">
        <v>0</v>
      </c>
      <c r="BA379" s="148">
        <v>0</v>
      </c>
      <c r="BB379" s="149">
        <v>0</v>
      </c>
      <c r="BC379" s="149">
        <v>0</v>
      </c>
    </row>
    <row r="380" spans="1:55" ht="21.75" customHeight="1" x14ac:dyDescent="0.25">
      <c r="A380" s="18"/>
      <c r="B380" s="19"/>
      <c r="C380" s="20"/>
      <c r="D380" s="21"/>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row>
    <row r="381" spans="1:55" ht="21.75" customHeight="1" x14ac:dyDescent="0.25"/>
    <row r="382" spans="1:55" ht="21.75" customHeight="1" x14ac:dyDescent="0.25"/>
    <row r="383" spans="1:55" ht="21.75" customHeight="1" x14ac:dyDescent="0.25"/>
    <row r="384" spans="1:55" ht="21.75" customHeight="1" x14ac:dyDescent="0.25"/>
    <row r="385" spans="2:4" ht="21.75" customHeight="1" x14ac:dyDescent="0.25"/>
    <row r="386" spans="2:4" ht="21.75" customHeight="1" x14ac:dyDescent="0.25"/>
    <row r="387" spans="2:4" ht="21.75" customHeight="1" x14ac:dyDescent="0.25"/>
    <row r="388" spans="2:4" ht="21.75" customHeight="1" x14ac:dyDescent="0.25"/>
    <row r="389" spans="2:4" ht="21.75" customHeight="1" x14ac:dyDescent="0.25">
      <c r="B389" s="3"/>
      <c r="C389" s="14"/>
      <c r="D389" s="3"/>
    </row>
    <row r="390" spans="2:4" ht="21.75" customHeight="1" x14ac:dyDescent="0.25">
      <c r="B390" s="3"/>
      <c r="C390" s="14"/>
      <c r="D390" s="3"/>
    </row>
    <row r="391" spans="2:4" ht="21.75" customHeight="1" x14ac:dyDescent="0.25">
      <c r="B391" s="3"/>
      <c r="C391" s="14"/>
      <c r="D391" s="3"/>
    </row>
    <row r="392" spans="2:4" ht="21.75" customHeight="1" x14ac:dyDescent="0.25">
      <c r="B392" s="3"/>
      <c r="C392" s="14"/>
      <c r="D392" s="3"/>
    </row>
    <row r="393" spans="2:4" ht="21.75" customHeight="1" x14ac:dyDescent="0.25">
      <c r="B393" s="3"/>
      <c r="C393" s="14"/>
      <c r="D393" s="3"/>
    </row>
    <row r="394" spans="2:4" ht="21.75" customHeight="1" x14ac:dyDescent="0.25">
      <c r="B394" s="3"/>
      <c r="C394" s="14"/>
      <c r="D394" s="3"/>
    </row>
    <row r="395" spans="2:4" ht="21.75" customHeight="1" x14ac:dyDescent="0.25">
      <c r="B395" s="3"/>
      <c r="C395" s="14"/>
      <c r="D395" s="3"/>
    </row>
    <row r="396" spans="2:4" ht="21.75" customHeight="1" x14ac:dyDescent="0.25">
      <c r="B396" s="3"/>
      <c r="C396" s="14"/>
      <c r="D396" s="3"/>
    </row>
    <row r="397" spans="2:4" ht="21.75" customHeight="1" x14ac:dyDescent="0.25">
      <c r="B397" s="3"/>
      <c r="C397" s="14"/>
      <c r="D397" s="3"/>
    </row>
    <row r="398" spans="2:4" ht="21.75" customHeight="1" x14ac:dyDescent="0.25">
      <c r="B398" s="3"/>
      <c r="C398" s="14"/>
      <c r="D398" s="3"/>
    </row>
    <row r="399" spans="2:4" ht="21.75" customHeight="1" x14ac:dyDescent="0.25">
      <c r="B399" s="3"/>
      <c r="C399" s="14"/>
      <c r="D399" s="3"/>
    </row>
    <row r="400" spans="2:4" ht="21.75" customHeight="1" x14ac:dyDescent="0.25">
      <c r="B400" s="3"/>
      <c r="C400" s="14"/>
      <c r="D400" s="3"/>
    </row>
    <row r="401" spans="2:4" ht="21.75" customHeight="1" x14ac:dyDescent="0.25">
      <c r="B401" s="3"/>
      <c r="C401" s="14"/>
      <c r="D401" s="3"/>
    </row>
    <row r="402" spans="2:4" ht="21.75" customHeight="1" x14ac:dyDescent="0.25">
      <c r="B402" s="3"/>
      <c r="C402" s="14"/>
      <c r="D402" s="3"/>
    </row>
    <row r="403" spans="2:4" ht="15" x14ac:dyDescent="0.25">
      <c r="B403" s="3"/>
      <c r="C403" s="14"/>
      <c r="D403" s="3"/>
    </row>
    <row r="404" spans="2:4" ht="15" x14ac:dyDescent="0.25">
      <c r="B404" s="3"/>
      <c r="C404" s="14"/>
      <c r="D404" s="3"/>
    </row>
    <row r="405" spans="2:4" ht="15" x14ac:dyDescent="0.25">
      <c r="B405" s="3"/>
      <c r="C405" s="14"/>
      <c r="D405" s="3"/>
    </row>
    <row r="406" spans="2:4" ht="15" x14ac:dyDescent="0.25">
      <c r="B406" s="3"/>
      <c r="C406" s="14"/>
      <c r="D406" s="3"/>
    </row>
    <row r="407" spans="2:4" ht="15" x14ac:dyDescent="0.25">
      <c r="B407" s="3"/>
      <c r="C407" s="14"/>
      <c r="D407" s="3"/>
    </row>
    <row r="408" spans="2:4" ht="15" x14ac:dyDescent="0.25">
      <c r="B408" s="3"/>
      <c r="C408" s="14"/>
      <c r="D408" s="3"/>
    </row>
    <row r="409" spans="2:4" ht="15" x14ac:dyDescent="0.25">
      <c r="B409" s="3"/>
      <c r="C409" s="14"/>
      <c r="D409" s="3"/>
    </row>
    <row r="410" spans="2:4" ht="15" x14ac:dyDescent="0.25">
      <c r="B410" s="3"/>
      <c r="C410" s="14"/>
      <c r="D410" s="3"/>
    </row>
    <row r="411" spans="2:4" ht="15" x14ac:dyDescent="0.25">
      <c r="B411" s="3"/>
      <c r="C411" s="14"/>
      <c r="D411" s="3"/>
    </row>
    <row r="412" spans="2:4" ht="15" x14ac:dyDescent="0.25">
      <c r="B412" s="3"/>
      <c r="C412" s="14"/>
      <c r="D412" s="3"/>
    </row>
    <row r="413" spans="2:4" ht="15" x14ac:dyDescent="0.25">
      <c r="B413" s="3"/>
      <c r="C413" s="14"/>
      <c r="D413" s="3"/>
    </row>
    <row r="414" spans="2:4" ht="15" x14ac:dyDescent="0.25">
      <c r="B414" s="3"/>
      <c r="C414" s="14"/>
      <c r="D414" s="3"/>
    </row>
    <row r="415" spans="2:4" ht="15" x14ac:dyDescent="0.25">
      <c r="B415" s="3"/>
      <c r="C415" s="14"/>
      <c r="D415" s="3"/>
    </row>
    <row r="416" spans="2:4" ht="15" x14ac:dyDescent="0.25">
      <c r="B416" s="3"/>
      <c r="C416" s="14"/>
      <c r="D416" s="3"/>
    </row>
    <row r="417" spans="2:4" ht="15" x14ac:dyDescent="0.25">
      <c r="B417" s="3"/>
      <c r="C417" s="14"/>
      <c r="D417" s="3"/>
    </row>
    <row r="418" spans="2:4" ht="15" x14ac:dyDescent="0.25">
      <c r="B418" s="3"/>
      <c r="C418" s="14"/>
      <c r="D418" s="3"/>
    </row>
    <row r="419" spans="2:4" ht="15" x14ac:dyDescent="0.25">
      <c r="B419" s="3"/>
      <c r="C419" s="14"/>
      <c r="D419" s="3"/>
    </row>
    <row r="420" spans="2:4" ht="15" x14ac:dyDescent="0.25">
      <c r="B420" s="3"/>
      <c r="C420" s="14"/>
      <c r="D420" s="3"/>
    </row>
    <row r="421" spans="2:4" ht="15" x14ac:dyDescent="0.25">
      <c r="B421" s="3"/>
      <c r="C421" s="14"/>
      <c r="D421" s="3"/>
    </row>
    <row r="422" spans="2:4" ht="15" x14ac:dyDescent="0.25">
      <c r="B422" s="3"/>
      <c r="C422" s="14"/>
      <c r="D422" s="3"/>
    </row>
    <row r="423" spans="2:4" ht="15" x14ac:dyDescent="0.25">
      <c r="B423" s="3"/>
      <c r="C423" s="14"/>
      <c r="D423" s="3"/>
    </row>
    <row r="424" spans="2:4" ht="15" x14ac:dyDescent="0.25">
      <c r="B424" s="3"/>
      <c r="C424" s="14"/>
      <c r="D424" s="3"/>
    </row>
    <row r="425" spans="2:4" ht="15" x14ac:dyDescent="0.25">
      <c r="B425" s="3"/>
      <c r="C425" s="14"/>
      <c r="D425" s="3"/>
    </row>
    <row r="426" spans="2:4" ht="15" x14ac:dyDescent="0.25">
      <c r="B426" s="3"/>
      <c r="C426" s="14"/>
      <c r="D426" s="3"/>
    </row>
    <row r="427" spans="2:4" ht="15" x14ac:dyDescent="0.25">
      <c r="B427" s="3"/>
      <c r="C427" s="14"/>
      <c r="D427" s="3"/>
    </row>
    <row r="428" spans="2:4" ht="15" x14ac:dyDescent="0.25">
      <c r="B428" s="3"/>
      <c r="C428" s="14"/>
      <c r="D428" s="3"/>
    </row>
    <row r="429" spans="2:4" ht="15" x14ac:dyDescent="0.25">
      <c r="B429" s="3"/>
      <c r="C429" s="14"/>
      <c r="D429" s="3"/>
    </row>
    <row r="430" spans="2:4" ht="15" x14ac:dyDescent="0.25">
      <c r="B430" s="3"/>
      <c r="C430" s="14"/>
      <c r="D430" s="3"/>
    </row>
    <row r="431" spans="2:4" ht="15" x14ac:dyDescent="0.25">
      <c r="B431" s="3"/>
      <c r="C431" s="14"/>
      <c r="D431" s="3"/>
    </row>
    <row r="432" spans="2:4" ht="15" x14ac:dyDescent="0.25">
      <c r="B432" s="3"/>
      <c r="C432" s="14"/>
      <c r="D432" s="3"/>
    </row>
    <row r="433" spans="2:4" ht="15" x14ac:dyDescent="0.25">
      <c r="B433" s="3"/>
      <c r="C433" s="14"/>
      <c r="D433" s="3"/>
    </row>
    <row r="434" spans="2:4" ht="15" x14ac:dyDescent="0.25">
      <c r="B434" s="3"/>
      <c r="C434" s="14"/>
      <c r="D434" s="3"/>
    </row>
    <row r="435" spans="2:4" ht="15" x14ac:dyDescent="0.25">
      <c r="B435" s="3"/>
      <c r="C435" s="14"/>
      <c r="D435" s="3"/>
    </row>
    <row r="436" spans="2:4" ht="15" x14ac:dyDescent="0.25">
      <c r="B436" s="3"/>
      <c r="C436" s="14"/>
      <c r="D436" s="3"/>
    </row>
    <row r="437" spans="2:4" ht="15" x14ac:dyDescent="0.25">
      <c r="B437" s="3"/>
      <c r="C437" s="14"/>
      <c r="D437" s="3"/>
    </row>
    <row r="438" spans="2:4" ht="15" x14ac:dyDescent="0.25">
      <c r="B438" s="3"/>
      <c r="C438" s="14"/>
      <c r="D438" s="3"/>
    </row>
    <row r="439" spans="2:4" ht="15" x14ac:dyDescent="0.25">
      <c r="B439" s="3"/>
      <c r="C439" s="14"/>
      <c r="D439" s="3"/>
    </row>
    <row r="440" spans="2:4" ht="15" x14ac:dyDescent="0.25">
      <c r="B440" s="3"/>
      <c r="C440" s="14"/>
      <c r="D440" s="3"/>
    </row>
    <row r="441" spans="2:4" ht="15" x14ac:dyDescent="0.25">
      <c r="B441" s="3"/>
      <c r="C441" s="14"/>
      <c r="D441" s="3"/>
    </row>
    <row r="442" spans="2:4" ht="15" x14ac:dyDescent="0.25">
      <c r="B442" s="3"/>
      <c r="C442" s="14"/>
      <c r="D442" s="3"/>
    </row>
    <row r="443" spans="2:4" ht="15" x14ac:dyDescent="0.25">
      <c r="B443" s="3"/>
      <c r="C443" s="14"/>
      <c r="D443" s="3"/>
    </row>
    <row r="444" spans="2:4" ht="15" x14ac:dyDescent="0.25">
      <c r="B444" s="3"/>
      <c r="C444" s="14"/>
      <c r="D444" s="3"/>
    </row>
    <row r="445" spans="2:4" ht="15" x14ac:dyDescent="0.25">
      <c r="B445" s="3"/>
      <c r="C445" s="14"/>
      <c r="D445" s="3"/>
    </row>
    <row r="446" spans="2:4" ht="15" x14ac:dyDescent="0.25">
      <c r="B446" s="3"/>
      <c r="C446" s="14"/>
      <c r="D446" s="3"/>
    </row>
    <row r="447" spans="2:4" ht="15" x14ac:dyDescent="0.25">
      <c r="B447" s="3"/>
      <c r="C447" s="14"/>
      <c r="D447" s="3"/>
    </row>
    <row r="448" spans="2:4" ht="15" x14ac:dyDescent="0.25">
      <c r="B448" s="3"/>
      <c r="C448" s="14"/>
      <c r="D448" s="3"/>
    </row>
    <row r="449" spans="2:4" ht="15" x14ac:dyDescent="0.25">
      <c r="B449" s="3"/>
      <c r="C449" s="14"/>
      <c r="D449" s="3"/>
    </row>
    <row r="450" spans="2:4" ht="15" x14ac:dyDescent="0.25">
      <c r="B450" s="3"/>
      <c r="C450" s="14"/>
      <c r="D450" s="3"/>
    </row>
    <row r="451" spans="2:4" ht="15" x14ac:dyDescent="0.25">
      <c r="B451" s="3"/>
      <c r="C451" s="14"/>
      <c r="D451" s="3"/>
    </row>
    <row r="452" spans="2:4" ht="15" x14ac:dyDescent="0.25">
      <c r="B452" s="3"/>
      <c r="C452" s="14"/>
      <c r="D452" s="3"/>
    </row>
    <row r="453" spans="2:4" ht="15" x14ac:dyDescent="0.25">
      <c r="B453" s="3"/>
      <c r="C453" s="14"/>
      <c r="D453" s="3"/>
    </row>
    <row r="454" spans="2:4" ht="15" x14ac:dyDescent="0.25">
      <c r="B454" s="3"/>
      <c r="C454" s="14"/>
      <c r="D454" s="3"/>
    </row>
    <row r="455" spans="2:4" ht="15" x14ac:dyDescent="0.25">
      <c r="B455" s="3"/>
      <c r="C455" s="14"/>
      <c r="D455" s="3"/>
    </row>
    <row r="456" spans="2:4" ht="15" x14ac:dyDescent="0.25">
      <c r="B456" s="3"/>
      <c r="C456" s="14"/>
      <c r="D456" s="3"/>
    </row>
    <row r="457" spans="2:4" ht="15" x14ac:dyDescent="0.25">
      <c r="B457" s="3"/>
      <c r="C457" s="14"/>
      <c r="D457" s="3"/>
    </row>
    <row r="458" spans="2:4" ht="15" x14ac:dyDescent="0.25">
      <c r="B458" s="3"/>
      <c r="C458" s="14"/>
      <c r="D458" s="3"/>
    </row>
    <row r="459" spans="2:4" ht="15" x14ac:dyDescent="0.25">
      <c r="B459" s="3"/>
      <c r="C459" s="14"/>
      <c r="D459" s="3"/>
    </row>
    <row r="460" spans="2:4" ht="15" x14ac:dyDescent="0.25">
      <c r="B460" s="3"/>
      <c r="C460" s="14"/>
      <c r="D460" s="3"/>
    </row>
    <row r="461" spans="2:4" ht="15" x14ac:dyDescent="0.25">
      <c r="B461" s="3"/>
      <c r="C461" s="14"/>
      <c r="D461" s="3"/>
    </row>
    <row r="462" spans="2:4" ht="15" x14ac:dyDescent="0.25">
      <c r="B462" s="3"/>
      <c r="C462" s="14"/>
      <c r="D462" s="3"/>
    </row>
    <row r="463" spans="2:4" ht="15" x14ac:dyDescent="0.25">
      <c r="B463" s="3"/>
      <c r="C463" s="14"/>
      <c r="D463" s="3"/>
    </row>
    <row r="464" spans="2:4" ht="15" x14ac:dyDescent="0.25">
      <c r="B464" s="3"/>
      <c r="C464" s="14"/>
      <c r="D464" s="3"/>
    </row>
    <row r="465" spans="2:4" ht="15" x14ac:dyDescent="0.25">
      <c r="B465" s="3"/>
      <c r="C465" s="14"/>
      <c r="D465" s="3"/>
    </row>
    <row r="466" spans="2:4" ht="15" x14ac:dyDescent="0.25">
      <c r="B466" s="3"/>
      <c r="C466" s="14"/>
      <c r="D466" s="3"/>
    </row>
    <row r="467" spans="2:4" ht="15" x14ac:dyDescent="0.25">
      <c r="B467" s="3"/>
      <c r="C467" s="14"/>
      <c r="D467" s="3"/>
    </row>
    <row r="468" spans="2:4" ht="15" x14ac:dyDescent="0.25">
      <c r="B468" s="3"/>
      <c r="C468" s="14"/>
      <c r="D468" s="3"/>
    </row>
    <row r="469" spans="2:4" ht="15" x14ac:dyDescent="0.25">
      <c r="B469" s="3"/>
      <c r="C469" s="14"/>
      <c r="D469" s="3"/>
    </row>
    <row r="470" spans="2:4" ht="15" x14ac:dyDescent="0.25">
      <c r="B470" s="3"/>
      <c r="C470" s="14"/>
      <c r="D470" s="3"/>
    </row>
    <row r="471" spans="2:4" ht="15" x14ac:dyDescent="0.25">
      <c r="B471" s="3"/>
      <c r="C471" s="14"/>
      <c r="D471" s="3"/>
    </row>
    <row r="472" spans="2:4" ht="15" x14ac:dyDescent="0.25">
      <c r="B472" s="3"/>
      <c r="C472" s="14"/>
      <c r="D472" s="3"/>
    </row>
    <row r="473" spans="2:4" ht="15" x14ac:dyDescent="0.25">
      <c r="B473" s="3"/>
      <c r="C473" s="14"/>
      <c r="D473" s="3"/>
    </row>
    <row r="474" spans="2:4" ht="15" x14ac:dyDescent="0.25">
      <c r="B474" s="3"/>
      <c r="C474" s="14"/>
      <c r="D474" s="3"/>
    </row>
    <row r="475" spans="2:4" ht="15" x14ac:dyDescent="0.25">
      <c r="B475" s="3"/>
      <c r="C475" s="14"/>
      <c r="D475" s="3"/>
    </row>
    <row r="476" spans="2:4" ht="15" x14ac:dyDescent="0.25">
      <c r="B476" s="3"/>
      <c r="C476" s="14"/>
      <c r="D476" s="3"/>
    </row>
    <row r="477" spans="2:4" ht="15" x14ac:dyDescent="0.25">
      <c r="B477" s="3"/>
      <c r="C477" s="14"/>
      <c r="D477" s="3"/>
    </row>
    <row r="478" spans="2:4" ht="15" x14ac:dyDescent="0.25">
      <c r="B478" s="3"/>
      <c r="C478" s="14"/>
      <c r="D478" s="3"/>
    </row>
    <row r="479" spans="2:4" ht="15" x14ac:dyDescent="0.25">
      <c r="B479" s="3"/>
      <c r="C479" s="14"/>
      <c r="D479" s="3"/>
    </row>
    <row r="480" spans="2:4" ht="15" x14ac:dyDescent="0.25">
      <c r="B480" s="3"/>
      <c r="C480" s="14"/>
      <c r="D480" s="3"/>
    </row>
    <row r="481" spans="2:4" ht="15" x14ac:dyDescent="0.25">
      <c r="B481" s="3"/>
      <c r="C481" s="14"/>
      <c r="D481" s="3"/>
    </row>
    <row r="482" spans="2:4" ht="15" x14ac:dyDescent="0.25">
      <c r="B482" s="3"/>
      <c r="C482" s="14"/>
      <c r="D482" s="3"/>
    </row>
    <row r="483" spans="2:4" ht="15" x14ac:dyDescent="0.25">
      <c r="B483" s="3"/>
      <c r="C483" s="14"/>
      <c r="D483" s="3"/>
    </row>
    <row r="484" spans="2:4" ht="15" x14ac:dyDescent="0.25">
      <c r="B484" s="3"/>
      <c r="C484" s="14"/>
      <c r="D484" s="3"/>
    </row>
    <row r="485" spans="2:4" ht="15" x14ac:dyDescent="0.25">
      <c r="B485" s="3"/>
      <c r="C485" s="14"/>
      <c r="D485" s="3"/>
    </row>
    <row r="486" spans="2:4" ht="15" x14ac:dyDescent="0.25">
      <c r="B486" s="3"/>
      <c r="C486" s="14"/>
      <c r="D486" s="3"/>
    </row>
  </sheetData>
  <mergeCells count="11">
    <mergeCell ref="C2:Y2"/>
    <mergeCell ref="F18:O18"/>
    <mergeCell ref="P18:Y18"/>
    <mergeCell ref="Z18:AI18"/>
    <mergeCell ref="AJ18:AS18"/>
    <mergeCell ref="B16:B19"/>
    <mergeCell ref="C16:C19"/>
    <mergeCell ref="D16:D19"/>
    <mergeCell ref="E16:E19"/>
    <mergeCell ref="F16:BC17"/>
    <mergeCell ref="AT18:BC18"/>
  </mergeCells>
  <pageMargins left="0.7" right="0.7" top="0.75" bottom="0.75" header="0.3" footer="0.3"/>
  <pageSetup paperSize="9" orientation="portrait" r:id="rId1"/>
  <ignoredErrors>
    <ignoredError sqref="AU120:BC120 AU290:BC291 Q290:R292 Q119:Q120 AU258:BC289 Q258:Q289 AK120:AL289 AU292:BC292 G119:O120 F258:O258 S292:Y292 R120:Y289 AA292:AI292 AA120:AI289 AG290:AI291 F263:O271 G259:O262 F289:O292 G272:O288 AK292:AS292 AM258:AS289 AK290:AS291 AM120:AS120" formulaRange="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dimension ref="A1:BN359"/>
  <sheetViews>
    <sheetView topLeftCell="A13" zoomScale="60" workbookViewId="0">
      <pane xSplit="10" ySplit="9" topLeftCell="K10" activePane="bottomRight" state="frozen"/>
      <selection activeCell="AY19" sqref="AY19"/>
      <selection pane="topRight" activeCell="A13" sqref="A13"/>
      <selection pane="bottomLeft" activeCell="A13" sqref="A13"/>
      <selection pane="bottomRight" activeCell="K10" sqref="K10"/>
    </sheetView>
  </sheetViews>
  <sheetFormatPr defaultRowHeight="15.75" x14ac:dyDescent="0.25"/>
  <cols>
    <col min="1" max="1" width="13.28515625" style="25" customWidth="1"/>
    <col min="2" max="2" width="11.5703125" style="25" customWidth="1"/>
    <col min="3" max="3" width="8.5703125" style="25" customWidth="1"/>
    <col min="4" max="4" width="9.28515625" style="25" bestFit="1" customWidth="1"/>
    <col min="5" max="5" width="9.42578125" style="25" bestFit="1" customWidth="1"/>
    <col min="6" max="6" width="13.7109375" style="25" customWidth="1"/>
    <col min="7" max="7" width="11.28515625" style="25" customWidth="1"/>
    <col min="8" max="8" width="55.7109375" style="25" customWidth="1"/>
    <col min="9" max="9" width="15" style="25" customWidth="1"/>
    <col min="10" max="10" width="28.140625" style="25" customWidth="1"/>
    <col min="11" max="11" width="11.5703125" customWidth="1"/>
    <col min="12" max="12" width="9.140625" customWidth="1"/>
    <col min="13" max="13" width="12.42578125" customWidth="1"/>
    <col min="14" max="14" width="9.140625" customWidth="1"/>
    <col min="15" max="15" width="12.7109375" customWidth="1"/>
    <col min="16" max="16" width="12" customWidth="1"/>
    <col min="17" max="27" width="9.140625" customWidth="1"/>
    <col min="28" max="28" width="10.5703125" customWidth="1"/>
    <col min="29" max="30" width="9.140625" customWidth="1"/>
    <col min="31" max="31" width="11" customWidth="1"/>
    <col min="32" max="32" width="9.140625" customWidth="1"/>
    <col min="33" max="33" width="11.28515625" customWidth="1"/>
    <col min="34" max="34" width="9.140625" customWidth="1"/>
    <col min="35" max="35" width="12.42578125" customWidth="1"/>
    <col min="36" max="36" width="11" customWidth="1"/>
    <col min="38" max="38" width="10.140625" customWidth="1"/>
    <col min="40" max="40" width="11.5703125" customWidth="1"/>
    <col min="41" max="41" width="11.7109375" customWidth="1"/>
    <col min="43" max="43" width="10.42578125" bestFit="1" customWidth="1"/>
    <col min="45" max="45" width="10.85546875" customWidth="1"/>
    <col min="46" max="46" width="11.7109375" customWidth="1"/>
    <col min="47" max="47" width="11.5703125" customWidth="1"/>
    <col min="48" max="48" width="10.28515625" customWidth="1"/>
    <col min="49" max="50" width="9.140625" customWidth="1"/>
    <col min="51" max="51" width="11.85546875" customWidth="1"/>
    <col min="52" max="52" width="9.140625" customWidth="1"/>
    <col min="53" max="53" width="10.42578125" bestFit="1" customWidth="1"/>
    <col min="54" max="55" width="9.140625" customWidth="1"/>
    <col min="56" max="56" width="13" customWidth="1"/>
    <col min="57" max="60" width="9.140625" customWidth="1"/>
    <col min="63" max="63" width="10.28515625" customWidth="1"/>
    <col min="66" max="66" width="70.28515625" customWidth="1"/>
  </cols>
  <sheetData>
    <row r="1" spans="1:66" s="26" customFormat="1" ht="18.75" x14ac:dyDescent="0.3">
      <c r="A1" s="27"/>
      <c r="B1" s="27"/>
      <c r="C1" s="27"/>
      <c r="D1" s="27"/>
      <c r="E1" s="27"/>
      <c r="F1" s="27"/>
      <c r="G1" s="27"/>
      <c r="H1" s="27"/>
      <c r="I1" s="27"/>
      <c r="J1" s="27"/>
      <c r="U1" s="293" t="s">
        <v>598</v>
      </c>
      <c r="V1" s="293"/>
      <c r="W1" s="293"/>
      <c r="X1" s="293"/>
      <c r="Y1" s="293"/>
      <c r="Z1" s="293"/>
      <c r="AA1" s="293"/>
      <c r="AB1" s="293"/>
      <c r="AC1" s="293"/>
      <c r="AD1" s="293"/>
      <c r="AE1" s="293"/>
      <c r="AF1" s="293"/>
      <c r="AG1" s="293"/>
      <c r="AH1" s="293"/>
      <c r="AI1" s="293"/>
      <c r="AJ1" s="293"/>
      <c r="AK1" s="293"/>
      <c r="BN1" s="28" t="s">
        <v>652</v>
      </c>
    </row>
    <row r="2" spans="1:66" s="26" customFormat="1" ht="18.75" x14ac:dyDescent="0.3">
      <c r="A2" s="27"/>
      <c r="B2" s="27"/>
      <c r="C2" s="27"/>
      <c r="D2" s="27"/>
      <c r="E2" s="27"/>
      <c r="F2" s="27"/>
      <c r="G2" s="27"/>
      <c r="H2" s="27"/>
      <c r="I2" s="27"/>
      <c r="J2" s="27"/>
      <c r="U2" s="8"/>
      <c r="V2" s="8"/>
      <c r="W2" s="8"/>
      <c r="X2" s="8"/>
      <c r="Y2" s="294" t="s">
        <v>653</v>
      </c>
      <c r="Z2" s="294"/>
      <c r="AA2" s="294"/>
      <c r="AB2" s="294"/>
      <c r="AC2" s="294"/>
      <c r="AD2" s="294"/>
      <c r="AE2" s="8"/>
      <c r="AF2" s="8"/>
      <c r="AG2" s="8"/>
      <c r="AH2" s="8"/>
      <c r="AI2" s="8"/>
      <c r="AJ2" s="8"/>
      <c r="AK2" s="8"/>
      <c r="BN2" s="11" t="s">
        <v>585</v>
      </c>
    </row>
    <row r="3" spans="1:66" s="26" customFormat="1" ht="18.75" x14ac:dyDescent="0.3">
      <c r="A3" s="27"/>
      <c r="B3" s="27"/>
      <c r="C3" s="27"/>
      <c r="D3" s="25"/>
      <c r="E3" s="25"/>
      <c r="F3" s="25"/>
      <c r="G3" s="25"/>
      <c r="H3" s="29"/>
      <c r="I3" s="29"/>
      <c r="U3" s="9"/>
      <c r="V3" s="9"/>
      <c r="W3" s="9"/>
      <c r="X3" s="9"/>
      <c r="Y3" s="9"/>
      <c r="Z3" s="9"/>
      <c r="AA3" s="9"/>
      <c r="AB3" s="9"/>
      <c r="AC3" s="9"/>
      <c r="AD3" s="9"/>
      <c r="AE3" s="9"/>
      <c r="AF3" s="9"/>
      <c r="AG3" s="9"/>
      <c r="AH3" s="9"/>
      <c r="AI3" s="9"/>
      <c r="AJ3" s="9"/>
      <c r="AK3" s="9"/>
      <c r="BN3" s="11" t="s">
        <v>586</v>
      </c>
    </row>
    <row r="4" spans="1:66" s="26" customFormat="1" ht="18.75" x14ac:dyDescent="0.3">
      <c r="A4" s="27"/>
      <c r="B4" s="27"/>
      <c r="C4" s="27"/>
      <c r="D4" s="27"/>
      <c r="E4" s="27"/>
      <c r="F4" s="27"/>
      <c r="G4" s="27"/>
      <c r="H4" s="8"/>
      <c r="I4" s="8"/>
      <c r="J4" s="8"/>
      <c r="U4" s="294" t="s">
        <v>654</v>
      </c>
      <c r="V4" s="294"/>
      <c r="W4" s="294"/>
      <c r="X4" s="294"/>
      <c r="Y4" s="294"/>
      <c r="Z4" s="294"/>
      <c r="AA4" s="294"/>
      <c r="AB4" s="294"/>
      <c r="AC4" s="294"/>
      <c r="AD4" s="294"/>
      <c r="AE4" s="294"/>
      <c r="AF4" s="294"/>
      <c r="AG4" s="294"/>
      <c r="AH4" s="294"/>
      <c r="AI4" s="294"/>
      <c r="AJ4" s="294"/>
      <c r="AK4" s="294"/>
    </row>
    <row r="5" spans="1:66" s="26" customFormat="1" ht="18.75" x14ac:dyDescent="0.3">
      <c r="A5" s="27"/>
      <c r="B5" s="27"/>
      <c r="C5" s="27"/>
      <c r="D5" s="25"/>
      <c r="E5" s="25"/>
      <c r="F5" s="25"/>
      <c r="G5" s="25"/>
      <c r="H5" s="1"/>
      <c r="I5" s="1"/>
      <c r="U5" s="22"/>
      <c r="V5" s="22"/>
      <c r="W5" s="22"/>
      <c r="X5" s="22"/>
      <c r="Y5" s="22"/>
      <c r="Z5" s="295" t="s">
        <v>655</v>
      </c>
      <c r="AA5" s="295"/>
      <c r="AB5" s="295"/>
      <c r="AC5" s="295"/>
      <c r="AD5" s="295"/>
      <c r="AE5" s="295"/>
      <c r="AF5" s="22"/>
      <c r="AG5" s="22"/>
      <c r="AH5" s="22"/>
      <c r="AI5" s="22"/>
      <c r="AJ5" s="22"/>
      <c r="AK5" s="22"/>
    </row>
    <row r="6" spans="1:66" s="26" customFormat="1" ht="18.75" x14ac:dyDescent="0.3">
      <c r="A6" s="27"/>
      <c r="B6" s="27"/>
      <c r="C6" s="27"/>
      <c r="D6" s="25"/>
      <c r="E6" s="25"/>
      <c r="F6" s="25"/>
      <c r="G6" s="25"/>
      <c r="H6" s="30"/>
      <c r="I6" s="30"/>
      <c r="U6" s="12"/>
      <c r="V6" s="12"/>
      <c r="W6" s="12"/>
      <c r="X6" s="12"/>
      <c r="Y6" s="12"/>
      <c r="Z6" s="12"/>
      <c r="AA6" s="12"/>
      <c r="AB6" s="12"/>
      <c r="AC6" s="12"/>
      <c r="AD6" s="12"/>
      <c r="AE6" s="12"/>
      <c r="AF6" s="12"/>
      <c r="AG6" s="12"/>
      <c r="AH6" s="12"/>
      <c r="AI6" s="12"/>
      <c r="AJ6" s="12"/>
      <c r="AK6" s="12"/>
    </row>
    <row r="7" spans="1:66" s="26" customFormat="1" ht="18.75" x14ac:dyDescent="0.3">
      <c r="A7" s="27"/>
      <c r="B7" s="27"/>
      <c r="C7" s="27"/>
      <c r="D7" s="27"/>
      <c r="E7" s="27"/>
      <c r="F7" s="27"/>
      <c r="G7" s="27"/>
      <c r="H7" s="13"/>
      <c r="I7" s="13"/>
      <c r="J7" s="13"/>
      <c r="U7" s="6"/>
      <c r="V7" s="6"/>
      <c r="W7" s="6"/>
      <c r="X7" s="6"/>
      <c r="Y7" s="6"/>
      <c r="Z7" s="6" t="s">
        <v>656</v>
      </c>
      <c r="AA7" s="6"/>
      <c r="AB7" s="6"/>
      <c r="AC7" s="6"/>
      <c r="AD7" s="6"/>
      <c r="AE7" s="6"/>
      <c r="AF7" s="6"/>
      <c r="AG7" s="6"/>
      <c r="AH7" s="6"/>
      <c r="AI7" s="6"/>
      <c r="AJ7" s="6"/>
      <c r="AK7" s="6"/>
    </row>
    <row r="8" spans="1:66" s="26" customFormat="1" ht="18.75" x14ac:dyDescent="0.3">
      <c r="A8" s="25"/>
      <c r="B8" s="25"/>
      <c r="C8" s="25"/>
      <c r="D8" s="25"/>
      <c r="E8" s="25"/>
      <c r="F8" s="25"/>
      <c r="G8" s="25"/>
      <c r="H8" s="7"/>
      <c r="I8" s="7"/>
      <c r="U8" s="6"/>
      <c r="V8" s="6" t="s">
        <v>657</v>
      </c>
      <c r="W8" s="6"/>
      <c r="X8" s="6"/>
      <c r="Y8" s="6"/>
      <c r="Z8" s="6"/>
      <c r="AA8" s="6"/>
      <c r="AB8" s="6"/>
      <c r="AC8" s="6"/>
      <c r="AD8" s="6"/>
      <c r="AE8" s="6"/>
      <c r="AF8" s="6"/>
      <c r="AG8" s="6"/>
      <c r="AH8" s="6"/>
      <c r="AI8" s="6"/>
      <c r="AJ8" s="6"/>
      <c r="AK8" s="6"/>
    </row>
    <row r="9" spans="1:66" s="26" customFormat="1" ht="18.75" x14ac:dyDescent="0.3">
      <c r="A9" s="27"/>
      <c r="B9" s="27"/>
      <c r="C9" s="27"/>
      <c r="D9" s="27"/>
      <c r="E9" s="27"/>
      <c r="F9" s="27"/>
      <c r="G9" s="27"/>
      <c r="H9" s="31"/>
      <c r="I9" s="31"/>
      <c r="J9" s="31"/>
      <c r="U9" s="13"/>
      <c r="V9" s="13"/>
      <c r="W9" s="13"/>
      <c r="X9" s="17" t="s">
        <v>658</v>
      </c>
      <c r="Y9" s="13"/>
      <c r="Z9" s="13"/>
      <c r="AA9" s="13"/>
      <c r="AB9" s="13"/>
      <c r="AC9" s="13"/>
      <c r="AD9" s="13"/>
      <c r="AE9" s="13"/>
      <c r="AF9" s="13"/>
      <c r="AG9" s="13"/>
      <c r="AH9" s="13"/>
      <c r="AI9" s="13"/>
      <c r="AJ9" s="13"/>
      <c r="AK9" s="13"/>
    </row>
    <row r="10" spans="1:66" ht="18.75" x14ac:dyDescent="0.3">
      <c r="A10" s="27"/>
      <c r="B10" s="27"/>
      <c r="C10" s="27"/>
      <c r="H10" s="1"/>
      <c r="I10" s="1"/>
    </row>
    <row r="11" spans="1:66" ht="18.75" x14ac:dyDescent="0.3">
      <c r="A11" s="27"/>
      <c r="B11" s="27"/>
      <c r="C11" s="27"/>
      <c r="D11" s="27"/>
      <c r="E11" s="27"/>
      <c r="F11" s="27"/>
      <c r="G11" s="27"/>
    </row>
    <row r="12" spans="1:66" x14ac:dyDescent="0.25">
      <c r="H12" s="17"/>
      <c r="I12" s="17"/>
    </row>
    <row r="13" spans="1:66" ht="15.75" customHeight="1" x14ac:dyDescent="0.25">
      <c r="J13" s="296" t="s">
        <v>599</v>
      </c>
      <c r="K13" s="297" t="s">
        <v>659</v>
      </c>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c r="AW13" s="297"/>
      <c r="AX13" s="297"/>
      <c r="AY13" s="297"/>
      <c r="AZ13" s="297"/>
      <c r="BA13" s="297"/>
      <c r="BB13" s="297"/>
      <c r="BC13" s="297"/>
      <c r="BD13" s="297"/>
      <c r="BE13" s="297"/>
      <c r="BF13" s="297"/>
      <c r="BG13" s="297"/>
      <c r="BH13" s="297"/>
      <c r="BI13" s="304" t="s">
        <v>597</v>
      </c>
      <c r="BJ13" s="305"/>
      <c r="BK13" s="305"/>
      <c r="BL13" s="305"/>
      <c r="BM13" s="306"/>
      <c r="BN13" s="313" t="s">
        <v>484</v>
      </c>
    </row>
    <row r="14" spans="1:66" x14ac:dyDescent="0.25">
      <c r="B14" s="316" t="s">
        <v>660</v>
      </c>
      <c r="C14" s="317" t="s">
        <v>661</v>
      </c>
      <c r="D14" s="318" t="s">
        <v>662</v>
      </c>
      <c r="E14" s="319" t="s">
        <v>663</v>
      </c>
      <c r="F14" s="320"/>
      <c r="G14" s="321" t="s">
        <v>483</v>
      </c>
      <c r="H14" s="322" t="s">
        <v>4</v>
      </c>
      <c r="I14" s="322" t="s">
        <v>5</v>
      </c>
      <c r="J14" s="296"/>
      <c r="K14" s="325" t="s">
        <v>485</v>
      </c>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6" t="s">
        <v>6</v>
      </c>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07"/>
      <c r="BJ14" s="308"/>
      <c r="BK14" s="308"/>
      <c r="BL14" s="308"/>
      <c r="BM14" s="309"/>
      <c r="BN14" s="314"/>
    </row>
    <row r="15" spans="1:66" ht="31.5" customHeight="1" x14ac:dyDescent="0.25">
      <c r="A15" s="34" t="s">
        <v>664</v>
      </c>
      <c r="B15" s="316"/>
      <c r="C15" s="317"/>
      <c r="D15" s="318"/>
      <c r="E15" s="35"/>
      <c r="F15" s="36"/>
      <c r="G15" s="321"/>
      <c r="H15" s="323"/>
      <c r="I15" s="323"/>
      <c r="J15" s="296"/>
      <c r="K15" s="299" t="s">
        <v>486</v>
      </c>
      <c r="L15" s="299"/>
      <c r="M15" s="299"/>
      <c r="N15" s="299"/>
      <c r="O15" s="300"/>
      <c r="P15" s="298" t="s">
        <v>487</v>
      </c>
      <c r="Q15" s="299"/>
      <c r="R15" s="299"/>
      <c r="S15" s="299"/>
      <c r="T15" s="300"/>
      <c r="U15" s="298" t="s">
        <v>488</v>
      </c>
      <c r="V15" s="299"/>
      <c r="W15" s="299"/>
      <c r="X15" s="299"/>
      <c r="Y15" s="300"/>
      <c r="Z15" s="298" t="s">
        <v>489</v>
      </c>
      <c r="AA15" s="299"/>
      <c r="AB15" s="299"/>
      <c r="AC15" s="299"/>
      <c r="AD15" s="300"/>
      <c r="AE15" s="301" t="s">
        <v>490</v>
      </c>
      <c r="AF15" s="302"/>
      <c r="AG15" s="302"/>
      <c r="AH15" s="302"/>
      <c r="AI15" s="303"/>
      <c r="AJ15" s="298" t="s">
        <v>486</v>
      </c>
      <c r="AK15" s="299"/>
      <c r="AL15" s="299"/>
      <c r="AM15" s="299"/>
      <c r="AN15" s="300"/>
      <c r="AO15" s="298" t="s">
        <v>487</v>
      </c>
      <c r="AP15" s="299"/>
      <c r="AQ15" s="299"/>
      <c r="AR15" s="299"/>
      <c r="AS15" s="300"/>
      <c r="AT15" s="298" t="s">
        <v>488</v>
      </c>
      <c r="AU15" s="299"/>
      <c r="AV15" s="299"/>
      <c r="AW15" s="299"/>
      <c r="AX15" s="300"/>
      <c r="AY15" s="301" t="s">
        <v>489</v>
      </c>
      <c r="AZ15" s="302"/>
      <c r="BA15" s="302"/>
      <c r="BB15" s="302"/>
      <c r="BC15" s="303"/>
      <c r="BD15" s="301" t="s">
        <v>490</v>
      </c>
      <c r="BE15" s="302"/>
      <c r="BF15" s="302"/>
      <c r="BG15" s="302"/>
      <c r="BH15" s="302"/>
      <c r="BI15" s="310"/>
      <c r="BJ15" s="311"/>
      <c r="BK15" s="311"/>
      <c r="BL15" s="311"/>
      <c r="BM15" s="312"/>
      <c r="BN15" s="314"/>
    </row>
    <row r="16" spans="1:66" ht="47.25" x14ac:dyDescent="0.25">
      <c r="A16" s="37" t="s">
        <v>665</v>
      </c>
      <c r="B16" s="316"/>
      <c r="C16" s="317"/>
      <c r="D16" s="318"/>
      <c r="E16" s="35" t="s">
        <v>666</v>
      </c>
      <c r="F16" s="38"/>
      <c r="G16" s="321"/>
      <c r="H16" s="324"/>
      <c r="I16" s="324"/>
      <c r="J16" s="296"/>
      <c r="K16" s="39" t="s">
        <v>491</v>
      </c>
      <c r="L16" s="40" t="s">
        <v>492</v>
      </c>
      <c r="M16" s="40" t="s">
        <v>493</v>
      </c>
      <c r="N16" s="40" t="s">
        <v>494</v>
      </c>
      <c r="O16" s="40" t="s">
        <v>501</v>
      </c>
      <c r="P16" s="40" t="s">
        <v>491</v>
      </c>
      <c r="Q16" s="40" t="s">
        <v>492</v>
      </c>
      <c r="R16" s="40" t="s">
        <v>493</v>
      </c>
      <c r="S16" s="40" t="s">
        <v>494</v>
      </c>
      <c r="T16" s="40" t="s">
        <v>501</v>
      </c>
      <c r="U16" s="40" t="s">
        <v>491</v>
      </c>
      <c r="V16" s="40" t="s">
        <v>492</v>
      </c>
      <c r="W16" s="40" t="s">
        <v>493</v>
      </c>
      <c r="X16" s="40" t="s">
        <v>494</v>
      </c>
      <c r="Y16" s="40" t="s">
        <v>501</v>
      </c>
      <c r="Z16" s="40" t="s">
        <v>491</v>
      </c>
      <c r="AA16" s="40" t="s">
        <v>492</v>
      </c>
      <c r="AB16" s="40" t="s">
        <v>493</v>
      </c>
      <c r="AC16" s="40" t="s">
        <v>494</v>
      </c>
      <c r="AD16" s="40" t="s">
        <v>501</v>
      </c>
      <c r="AE16" s="40" t="s">
        <v>491</v>
      </c>
      <c r="AF16" s="40" t="s">
        <v>492</v>
      </c>
      <c r="AG16" s="40" t="s">
        <v>493</v>
      </c>
      <c r="AH16" s="40" t="s">
        <v>494</v>
      </c>
      <c r="AI16" s="40" t="s">
        <v>501</v>
      </c>
      <c r="AJ16" s="40" t="s">
        <v>491</v>
      </c>
      <c r="AK16" s="40" t="s">
        <v>492</v>
      </c>
      <c r="AL16" s="40" t="s">
        <v>493</v>
      </c>
      <c r="AM16" s="40" t="s">
        <v>494</v>
      </c>
      <c r="AN16" s="40" t="s">
        <v>501</v>
      </c>
      <c r="AO16" s="40" t="s">
        <v>491</v>
      </c>
      <c r="AP16" s="40" t="s">
        <v>492</v>
      </c>
      <c r="AQ16" s="40" t="s">
        <v>493</v>
      </c>
      <c r="AR16" s="40" t="s">
        <v>494</v>
      </c>
      <c r="AS16" s="40" t="s">
        <v>501</v>
      </c>
      <c r="AT16" s="40" t="s">
        <v>491</v>
      </c>
      <c r="AU16" s="40" t="s">
        <v>492</v>
      </c>
      <c r="AV16" s="40" t="s">
        <v>493</v>
      </c>
      <c r="AW16" s="40" t="s">
        <v>494</v>
      </c>
      <c r="AX16" s="40" t="s">
        <v>501</v>
      </c>
      <c r="AY16" s="40" t="s">
        <v>491</v>
      </c>
      <c r="AZ16" s="40" t="s">
        <v>492</v>
      </c>
      <c r="BA16" s="40" t="s">
        <v>493</v>
      </c>
      <c r="BB16" s="40" t="s">
        <v>494</v>
      </c>
      <c r="BC16" s="40" t="s">
        <v>501</v>
      </c>
      <c r="BD16" s="40" t="s">
        <v>491</v>
      </c>
      <c r="BE16" s="40" t="s">
        <v>492</v>
      </c>
      <c r="BF16" s="40" t="s">
        <v>493</v>
      </c>
      <c r="BG16" s="40" t="s">
        <v>494</v>
      </c>
      <c r="BH16" s="40" t="s">
        <v>501</v>
      </c>
      <c r="BI16" s="40" t="s">
        <v>491</v>
      </c>
      <c r="BJ16" s="40" t="s">
        <v>492</v>
      </c>
      <c r="BK16" s="40" t="s">
        <v>493</v>
      </c>
      <c r="BL16" s="40" t="s">
        <v>494</v>
      </c>
      <c r="BM16" s="40" t="s">
        <v>501</v>
      </c>
      <c r="BN16" s="315"/>
    </row>
    <row r="17" spans="1:66" x14ac:dyDescent="0.25">
      <c r="G17" s="33">
        <v>1</v>
      </c>
      <c r="H17" s="33">
        <v>2</v>
      </c>
      <c r="I17" s="33">
        <f>H17+1</f>
        <v>3</v>
      </c>
      <c r="J17" s="33">
        <f>I17+1</f>
        <v>4</v>
      </c>
      <c r="K17" s="41" t="s">
        <v>502</v>
      </c>
      <c r="L17" s="41" t="s">
        <v>503</v>
      </c>
      <c r="M17" s="41" t="s">
        <v>504</v>
      </c>
      <c r="N17" s="41" t="s">
        <v>505</v>
      </c>
      <c r="O17" s="41" t="s">
        <v>506</v>
      </c>
      <c r="P17" s="41" t="s">
        <v>511</v>
      </c>
      <c r="Q17" s="41" t="s">
        <v>512</v>
      </c>
      <c r="R17" s="41" t="s">
        <v>513</v>
      </c>
      <c r="S17" s="41" t="s">
        <v>514</v>
      </c>
      <c r="T17" s="41" t="s">
        <v>515</v>
      </c>
      <c r="U17" s="41" t="s">
        <v>516</v>
      </c>
      <c r="V17" s="41" t="s">
        <v>517</v>
      </c>
      <c r="W17" s="41" t="s">
        <v>518</v>
      </c>
      <c r="X17" s="41" t="s">
        <v>519</v>
      </c>
      <c r="Y17" s="41" t="s">
        <v>520</v>
      </c>
      <c r="Z17" s="41" t="s">
        <v>521</v>
      </c>
      <c r="AA17" s="41" t="s">
        <v>522</v>
      </c>
      <c r="AB17" s="41" t="s">
        <v>523</v>
      </c>
      <c r="AC17" s="41" t="s">
        <v>524</v>
      </c>
      <c r="AD17" s="41" t="s">
        <v>525</v>
      </c>
      <c r="AE17" s="41" t="s">
        <v>526</v>
      </c>
      <c r="AF17" s="41" t="s">
        <v>527</v>
      </c>
      <c r="AG17" s="41" t="s">
        <v>528</v>
      </c>
      <c r="AH17" s="41" t="s">
        <v>529</v>
      </c>
      <c r="AI17" s="41" t="s">
        <v>530</v>
      </c>
      <c r="AJ17" s="41" t="s">
        <v>532</v>
      </c>
      <c r="AK17" s="41" t="s">
        <v>533</v>
      </c>
      <c r="AL17" s="41" t="s">
        <v>534</v>
      </c>
      <c r="AM17" s="41" t="s">
        <v>535</v>
      </c>
      <c r="AN17" s="41" t="s">
        <v>536</v>
      </c>
      <c r="AO17" s="41" t="s">
        <v>541</v>
      </c>
      <c r="AP17" s="41" t="s">
        <v>542</v>
      </c>
      <c r="AQ17" s="41" t="s">
        <v>543</v>
      </c>
      <c r="AR17" s="41" t="s">
        <v>544</v>
      </c>
      <c r="AS17" s="41" t="s">
        <v>545</v>
      </c>
      <c r="AT17" s="41" t="s">
        <v>550</v>
      </c>
      <c r="AU17" s="41" t="s">
        <v>551</v>
      </c>
      <c r="AV17" s="41" t="s">
        <v>552</v>
      </c>
      <c r="AW17" s="41" t="s">
        <v>553</v>
      </c>
      <c r="AX17" s="41" t="s">
        <v>554</v>
      </c>
      <c r="AY17" s="41" t="s">
        <v>559</v>
      </c>
      <c r="AZ17" s="41" t="s">
        <v>560</v>
      </c>
      <c r="BA17" s="41" t="s">
        <v>561</v>
      </c>
      <c r="BB17" s="41" t="s">
        <v>562</v>
      </c>
      <c r="BC17" s="41" t="s">
        <v>563</v>
      </c>
      <c r="BD17" s="41" t="s">
        <v>568</v>
      </c>
      <c r="BE17" s="41" t="s">
        <v>569</v>
      </c>
      <c r="BF17" s="41" t="s">
        <v>570</v>
      </c>
      <c r="BG17" s="41" t="s">
        <v>571</v>
      </c>
      <c r="BH17" s="41" t="s">
        <v>572</v>
      </c>
      <c r="BI17" s="41" t="s">
        <v>588</v>
      </c>
      <c r="BJ17" s="41" t="s">
        <v>589</v>
      </c>
      <c r="BK17" s="41" t="s">
        <v>590</v>
      </c>
      <c r="BL17" s="41" t="s">
        <v>591</v>
      </c>
      <c r="BM17" s="41" t="s">
        <v>592</v>
      </c>
      <c r="BN17" s="41">
        <v>8</v>
      </c>
    </row>
    <row r="18" spans="1:66" x14ac:dyDescent="0.25">
      <c r="B18" s="42" t="e">
        <f>#REF!*1000000</f>
        <v>#REF!</v>
      </c>
      <c r="G18" s="43" t="s">
        <v>577</v>
      </c>
      <c r="H18" s="44" t="s">
        <v>7</v>
      </c>
      <c r="I18" s="45" t="s">
        <v>8</v>
      </c>
      <c r="J18" s="46" t="s">
        <v>0</v>
      </c>
      <c r="K18" s="47">
        <f t="shared" ref="K18:BH18" si="0">SUM(K21,K28,K36,K42)</f>
        <v>0</v>
      </c>
      <c r="L18" s="47">
        <f t="shared" si="0"/>
        <v>0</v>
      </c>
      <c r="M18" s="47">
        <f t="shared" si="0"/>
        <v>41.415999999999997</v>
      </c>
      <c r="N18" s="47">
        <f t="shared" si="0"/>
        <v>0</v>
      </c>
      <c r="O18" s="47">
        <f t="shared" si="0"/>
        <v>0</v>
      </c>
      <c r="P18" s="47">
        <f t="shared" si="0"/>
        <v>0</v>
      </c>
      <c r="Q18" s="47">
        <f t="shared" si="0"/>
        <v>0</v>
      </c>
      <c r="R18" s="47">
        <f t="shared" si="0"/>
        <v>0</v>
      </c>
      <c r="S18" s="47">
        <f t="shared" si="0"/>
        <v>0</v>
      </c>
      <c r="T18" s="47">
        <f t="shared" si="0"/>
        <v>0</v>
      </c>
      <c r="U18" s="47">
        <f t="shared" si="0"/>
        <v>0</v>
      </c>
      <c r="V18" s="47">
        <f t="shared" si="0"/>
        <v>0</v>
      </c>
      <c r="W18" s="47">
        <f t="shared" si="0"/>
        <v>0</v>
      </c>
      <c r="X18" s="47">
        <f t="shared" si="0"/>
        <v>0</v>
      </c>
      <c r="Y18" s="47">
        <f t="shared" si="0"/>
        <v>0</v>
      </c>
      <c r="Z18" s="47">
        <f t="shared" si="0"/>
        <v>0</v>
      </c>
      <c r="AA18" s="47">
        <f t="shared" si="0"/>
        <v>0</v>
      </c>
      <c r="AB18" s="47">
        <f t="shared" si="0"/>
        <v>5.9029999999999996</v>
      </c>
      <c r="AC18" s="47">
        <f t="shared" si="0"/>
        <v>0</v>
      </c>
      <c r="AD18" s="47">
        <f t="shared" si="0"/>
        <v>0</v>
      </c>
      <c r="AE18" s="47">
        <f t="shared" si="0"/>
        <v>0</v>
      </c>
      <c r="AF18" s="47">
        <f t="shared" si="0"/>
        <v>0</v>
      </c>
      <c r="AG18" s="47">
        <f t="shared" si="0"/>
        <v>35.513000000000005</v>
      </c>
      <c r="AH18" s="47">
        <f t="shared" si="0"/>
        <v>0</v>
      </c>
      <c r="AI18" s="47">
        <f t="shared" si="0"/>
        <v>0</v>
      </c>
      <c r="AJ18" s="47">
        <f t="shared" si="0"/>
        <v>6.8680000000000003</v>
      </c>
      <c r="AK18" s="47">
        <f t="shared" si="0"/>
        <v>0</v>
      </c>
      <c r="AL18" s="47">
        <f t="shared" si="0"/>
        <v>43.987999999999992</v>
      </c>
      <c r="AM18" s="47">
        <f t="shared" si="0"/>
        <v>0</v>
      </c>
      <c r="AN18" s="47">
        <f t="shared" si="0"/>
        <v>0</v>
      </c>
      <c r="AO18" s="47">
        <f t="shared" si="0"/>
        <v>0.24000000000000002</v>
      </c>
      <c r="AP18" s="47">
        <f t="shared" si="0"/>
        <v>0</v>
      </c>
      <c r="AQ18" s="47">
        <f t="shared" si="0"/>
        <v>2.5910000000000002</v>
      </c>
      <c r="AR18" s="47">
        <f t="shared" si="0"/>
        <v>0</v>
      </c>
      <c r="AS18" s="47">
        <f t="shared" si="0"/>
        <v>0</v>
      </c>
      <c r="AT18" s="47">
        <f t="shared" si="0"/>
        <v>3.7199999999999998</v>
      </c>
      <c r="AU18" s="47">
        <f t="shared" si="0"/>
        <v>0</v>
      </c>
      <c r="AV18" s="47">
        <f t="shared" si="0"/>
        <v>30.539000000000001</v>
      </c>
      <c r="AW18" s="47">
        <f t="shared" si="0"/>
        <v>0</v>
      </c>
      <c r="AX18" s="47">
        <f t="shared" si="0"/>
        <v>0</v>
      </c>
      <c r="AY18" s="47">
        <f t="shared" si="0"/>
        <v>2.9079999999999999</v>
      </c>
      <c r="AZ18" s="47">
        <f t="shared" si="0"/>
        <v>0</v>
      </c>
      <c r="BA18" s="47">
        <f t="shared" si="0"/>
        <v>10.858000000000001</v>
      </c>
      <c r="BB18" s="47">
        <f t="shared" si="0"/>
        <v>0</v>
      </c>
      <c r="BC18" s="47">
        <f t="shared" si="0"/>
        <v>0</v>
      </c>
      <c r="BD18" s="47">
        <f t="shared" si="0"/>
        <v>0</v>
      </c>
      <c r="BE18" s="47">
        <f t="shared" si="0"/>
        <v>0</v>
      </c>
      <c r="BF18" s="47">
        <f t="shared" si="0"/>
        <v>0</v>
      </c>
      <c r="BG18" s="47">
        <f t="shared" si="0"/>
        <v>0</v>
      </c>
      <c r="BH18" s="47">
        <f t="shared" si="0"/>
        <v>0</v>
      </c>
      <c r="BI18" s="47">
        <f>SUM(BI21,BI28,BI36,BI42)</f>
        <v>6.8680000000000003</v>
      </c>
      <c r="BJ18" s="47">
        <f>SUM(BJ21,BJ28,BJ36,BJ42)</f>
        <v>0</v>
      </c>
      <c r="BK18" s="47">
        <f>SUM(BK21,BK28,BK36,BK42)</f>
        <v>38.085000000000001</v>
      </c>
      <c r="BL18" s="47">
        <f>SUM(BL21,BL28,BL36,BL42)</f>
        <v>0</v>
      </c>
      <c r="BM18" s="47">
        <f>SUM(BM21,BM28,BM36,BM42)</f>
        <v>0</v>
      </c>
      <c r="BN18" s="48"/>
    </row>
    <row r="19" spans="1:66" x14ac:dyDescent="0.25">
      <c r="B19" s="42"/>
      <c r="H19" s="49" t="s">
        <v>667</v>
      </c>
      <c r="K19" s="50"/>
      <c r="L19" s="50"/>
      <c r="M19" s="50">
        <v>41.415999999999997</v>
      </c>
      <c r="N19" s="50"/>
      <c r="O19" s="50"/>
      <c r="P19" s="50"/>
      <c r="Q19" s="50"/>
      <c r="R19" s="50"/>
      <c r="S19" s="50"/>
      <c r="T19" s="50"/>
      <c r="U19" s="50"/>
      <c r="V19" s="50"/>
      <c r="W19" s="50"/>
      <c r="X19" s="50"/>
      <c r="Y19" s="50"/>
      <c r="Z19" s="50"/>
      <c r="AA19" s="50"/>
      <c r="AB19" s="50">
        <v>5.9029999999999996</v>
      </c>
      <c r="AC19" s="50"/>
      <c r="AD19" s="50"/>
      <c r="AE19" s="50"/>
      <c r="AF19" s="50"/>
      <c r="AG19" s="50">
        <v>35.513000000000005</v>
      </c>
      <c r="AH19" s="50"/>
      <c r="AI19" s="50"/>
      <c r="AJ19" s="50">
        <f>AO19+AT19+AY19+BD19</f>
        <v>6.8680000000000003</v>
      </c>
      <c r="AK19" s="50">
        <f>AP19+AU19+AZ19+BE19</f>
        <v>0</v>
      </c>
      <c r="AL19" s="50">
        <f>AQ19+AV19+BA19+BF19</f>
        <v>43.988</v>
      </c>
      <c r="AM19" s="50">
        <f>AR19+AW19+BB19+BG19</f>
        <v>0</v>
      </c>
      <c r="AN19" s="50">
        <f>AS19+AX19+BC19+BH19</f>
        <v>0</v>
      </c>
      <c r="AO19" s="50">
        <v>0.24000000000000002</v>
      </c>
      <c r="AP19" s="50"/>
      <c r="AQ19" s="50">
        <v>2.5910000000000002</v>
      </c>
      <c r="AR19" s="50"/>
      <c r="AS19" s="50"/>
      <c r="AT19" s="50">
        <v>3.7199999999999998</v>
      </c>
      <c r="AU19" s="50">
        <v>0</v>
      </c>
      <c r="AV19" s="50">
        <v>30.539000000000001</v>
      </c>
      <c r="AW19" s="50"/>
      <c r="AX19" s="50"/>
      <c r="AY19" s="50">
        <v>2.9079999999999999</v>
      </c>
      <c r="AZ19" s="50"/>
      <c r="BA19" s="50">
        <v>10.858000000000001</v>
      </c>
      <c r="BB19" s="50"/>
      <c r="BC19" s="50"/>
      <c r="BD19" s="50"/>
      <c r="BE19" s="50"/>
      <c r="BF19" s="50"/>
      <c r="BG19" s="50"/>
      <c r="BH19" s="50"/>
      <c r="BI19" s="50">
        <f>AJ19-(P19+U19+Z19)</f>
        <v>6.8680000000000003</v>
      </c>
      <c r="BJ19" s="50">
        <f>AK19-(Q19+V19+AA19)</f>
        <v>0</v>
      </c>
      <c r="BK19" s="50">
        <f>AL19-(R19+W19+AB19)</f>
        <v>38.085000000000001</v>
      </c>
      <c r="BL19" s="50">
        <f>AM19-(S19+X19+AC19)</f>
        <v>0</v>
      </c>
      <c r="BM19" s="50">
        <f>AN19-(T19+Y19+AD19)</f>
        <v>0</v>
      </c>
      <c r="BN19" s="51" t="s">
        <v>0</v>
      </c>
    </row>
    <row r="20" spans="1:66" x14ac:dyDescent="0.25">
      <c r="B20" s="42"/>
      <c r="C20" s="52"/>
      <c r="H20" s="53" t="s">
        <v>9</v>
      </c>
      <c r="K20" s="54">
        <f t="shared" ref="K20:BH20" si="1">K19-K18</f>
        <v>0</v>
      </c>
      <c r="L20" s="54">
        <f t="shared" si="1"/>
        <v>0</v>
      </c>
      <c r="M20" s="54">
        <f t="shared" si="1"/>
        <v>0</v>
      </c>
      <c r="N20" s="54">
        <f t="shared" si="1"/>
        <v>0</v>
      </c>
      <c r="O20" s="54">
        <f t="shared" si="1"/>
        <v>0</v>
      </c>
      <c r="P20" s="54">
        <f t="shared" si="1"/>
        <v>0</v>
      </c>
      <c r="Q20" s="54">
        <f t="shared" si="1"/>
        <v>0</v>
      </c>
      <c r="R20" s="54">
        <f t="shared" si="1"/>
        <v>0</v>
      </c>
      <c r="S20" s="54">
        <f t="shared" si="1"/>
        <v>0</v>
      </c>
      <c r="T20" s="54">
        <f t="shared" si="1"/>
        <v>0</v>
      </c>
      <c r="U20" s="54">
        <f t="shared" si="1"/>
        <v>0</v>
      </c>
      <c r="V20" s="54">
        <f t="shared" si="1"/>
        <v>0</v>
      </c>
      <c r="W20" s="54">
        <f t="shared" si="1"/>
        <v>0</v>
      </c>
      <c r="X20" s="54">
        <f t="shared" si="1"/>
        <v>0</v>
      </c>
      <c r="Y20" s="54">
        <f t="shared" si="1"/>
        <v>0</v>
      </c>
      <c r="Z20" s="54">
        <f t="shared" si="1"/>
        <v>0</v>
      </c>
      <c r="AA20" s="54">
        <f t="shared" si="1"/>
        <v>0</v>
      </c>
      <c r="AB20" s="54">
        <f t="shared" si="1"/>
        <v>0</v>
      </c>
      <c r="AC20" s="54">
        <f t="shared" si="1"/>
        <v>0</v>
      </c>
      <c r="AD20" s="54">
        <f t="shared" si="1"/>
        <v>0</v>
      </c>
      <c r="AE20" s="54">
        <f t="shared" si="1"/>
        <v>0</v>
      </c>
      <c r="AF20" s="54">
        <f t="shared" si="1"/>
        <v>0</v>
      </c>
      <c r="AG20" s="54">
        <f t="shared" si="1"/>
        <v>0</v>
      </c>
      <c r="AH20" s="54">
        <f t="shared" si="1"/>
        <v>0</v>
      </c>
      <c r="AI20" s="54">
        <f t="shared" si="1"/>
        <v>0</v>
      </c>
      <c r="AJ20" s="54">
        <f t="shared" si="1"/>
        <v>0</v>
      </c>
      <c r="AK20" s="54">
        <f t="shared" si="1"/>
        <v>0</v>
      </c>
      <c r="AL20" s="54">
        <f t="shared" si="1"/>
        <v>0</v>
      </c>
      <c r="AM20" s="54">
        <f t="shared" si="1"/>
        <v>0</v>
      </c>
      <c r="AN20" s="54">
        <f t="shared" si="1"/>
        <v>0</v>
      </c>
      <c r="AO20" s="54">
        <f t="shared" si="1"/>
        <v>0</v>
      </c>
      <c r="AP20" s="54">
        <f t="shared" si="1"/>
        <v>0</v>
      </c>
      <c r="AQ20" s="54">
        <f t="shared" si="1"/>
        <v>0</v>
      </c>
      <c r="AR20" s="54">
        <f t="shared" si="1"/>
        <v>0</v>
      </c>
      <c r="AS20" s="54">
        <f t="shared" si="1"/>
        <v>0</v>
      </c>
      <c r="AT20" s="54">
        <f t="shared" si="1"/>
        <v>0</v>
      </c>
      <c r="AU20" s="54">
        <f t="shared" si="1"/>
        <v>0</v>
      </c>
      <c r="AV20" s="54">
        <f t="shared" si="1"/>
        <v>0</v>
      </c>
      <c r="AW20" s="54">
        <f t="shared" si="1"/>
        <v>0</v>
      </c>
      <c r="AX20" s="54">
        <f t="shared" si="1"/>
        <v>0</v>
      </c>
      <c r="AY20" s="54">
        <f t="shared" si="1"/>
        <v>0</v>
      </c>
      <c r="AZ20" s="54">
        <f t="shared" si="1"/>
        <v>0</v>
      </c>
      <c r="BA20" s="54">
        <f t="shared" si="1"/>
        <v>0</v>
      </c>
      <c r="BB20" s="54">
        <f t="shared" si="1"/>
        <v>0</v>
      </c>
      <c r="BC20" s="54">
        <f t="shared" si="1"/>
        <v>0</v>
      </c>
      <c r="BD20" s="54">
        <f t="shared" si="1"/>
        <v>0</v>
      </c>
      <c r="BE20" s="54">
        <f t="shared" si="1"/>
        <v>0</v>
      </c>
      <c r="BF20" s="54">
        <f t="shared" si="1"/>
        <v>0</v>
      </c>
      <c r="BG20" s="54">
        <f t="shared" si="1"/>
        <v>0</v>
      </c>
      <c r="BH20" s="54">
        <f t="shared" si="1"/>
        <v>0</v>
      </c>
      <c r="BI20" s="54">
        <f>BI19-BI18</f>
        <v>0</v>
      </c>
      <c r="BJ20" s="54">
        <f>BJ19-BJ18</f>
        <v>0</v>
      </c>
      <c r="BK20" s="54">
        <f>BK19-BK18</f>
        <v>0</v>
      </c>
      <c r="BL20" s="54">
        <f>BL19-BL18</f>
        <v>0</v>
      </c>
      <c r="BM20" s="54">
        <f>BM19-BM18</f>
        <v>0</v>
      </c>
      <c r="BN20" s="51" t="s">
        <v>583</v>
      </c>
    </row>
    <row r="21" spans="1:66" ht="47.25" x14ac:dyDescent="0.25">
      <c r="A21" s="55"/>
      <c r="B21" s="55"/>
      <c r="C21" s="55"/>
      <c r="D21" s="55"/>
      <c r="E21" s="55"/>
      <c r="F21" s="55"/>
      <c r="G21" s="43" t="s">
        <v>10</v>
      </c>
      <c r="H21" s="44" t="s">
        <v>668</v>
      </c>
      <c r="I21" s="45" t="s">
        <v>8</v>
      </c>
      <c r="J21" s="46" t="s">
        <v>0</v>
      </c>
      <c r="K21" s="47">
        <f t="shared" ref="K21:BH21" si="2">SUM(K22:K27)</f>
        <v>0</v>
      </c>
      <c r="L21" s="47">
        <f t="shared" si="2"/>
        <v>0</v>
      </c>
      <c r="M21" s="47">
        <f t="shared" si="2"/>
        <v>41.415999999999997</v>
      </c>
      <c r="N21" s="47">
        <f t="shared" si="2"/>
        <v>0</v>
      </c>
      <c r="O21" s="47">
        <f t="shared" si="2"/>
        <v>0</v>
      </c>
      <c r="P21" s="47">
        <f t="shared" si="2"/>
        <v>0</v>
      </c>
      <c r="Q21" s="47">
        <f t="shared" si="2"/>
        <v>0</v>
      </c>
      <c r="R21" s="47">
        <f t="shared" si="2"/>
        <v>0</v>
      </c>
      <c r="S21" s="47">
        <f t="shared" si="2"/>
        <v>0</v>
      </c>
      <c r="T21" s="47">
        <f t="shared" si="2"/>
        <v>0</v>
      </c>
      <c r="U21" s="47">
        <f t="shared" si="2"/>
        <v>0</v>
      </c>
      <c r="V21" s="47">
        <f t="shared" si="2"/>
        <v>0</v>
      </c>
      <c r="W21" s="47">
        <f t="shared" si="2"/>
        <v>0</v>
      </c>
      <c r="X21" s="47">
        <f t="shared" si="2"/>
        <v>0</v>
      </c>
      <c r="Y21" s="47">
        <f t="shared" si="2"/>
        <v>0</v>
      </c>
      <c r="Z21" s="47">
        <f t="shared" si="2"/>
        <v>0</v>
      </c>
      <c r="AA21" s="47">
        <f t="shared" si="2"/>
        <v>0</v>
      </c>
      <c r="AB21" s="47">
        <f t="shared" si="2"/>
        <v>5.9029999999999996</v>
      </c>
      <c r="AC21" s="47">
        <f t="shared" si="2"/>
        <v>0</v>
      </c>
      <c r="AD21" s="47">
        <f t="shared" si="2"/>
        <v>0</v>
      </c>
      <c r="AE21" s="47">
        <f t="shared" si="2"/>
        <v>0</v>
      </c>
      <c r="AF21" s="47">
        <f t="shared" si="2"/>
        <v>0</v>
      </c>
      <c r="AG21" s="47">
        <f t="shared" si="2"/>
        <v>35.513000000000005</v>
      </c>
      <c r="AH21" s="47">
        <f t="shared" si="2"/>
        <v>0</v>
      </c>
      <c r="AI21" s="47">
        <f t="shared" si="2"/>
        <v>0</v>
      </c>
      <c r="AJ21" s="47">
        <f t="shared" si="2"/>
        <v>6.8680000000000003</v>
      </c>
      <c r="AK21" s="47">
        <f t="shared" si="2"/>
        <v>0</v>
      </c>
      <c r="AL21" s="47">
        <f t="shared" si="2"/>
        <v>43.987999999999992</v>
      </c>
      <c r="AM21" s="47">
        <f t="shared" si="2"/>
        <v>0</v>
      </c>
      <c r="AN21" s="47">
        <f t="shared" si="2"/>
        <v>0</v>
      </c>
      <c r="AO21" s="47">
        <f t="shared" si="2"/>
        <v>0.24000000000000002</v>
      </c>
      <c r="AP21" s="47">
        <f t="shared" si="2"/>
        <v>0</v>
      </c>
      <c r="AQ21" s="47">
        <f t="shared" si="2"/>
        <v>2.5910000000000002</v>
      </c>
      <c r="AR21" s="47">
        <f t="shared" si="2"/>
        <v>0</v>
      </c>
      <c r="AS21" s="47">
        <f t="shared" si="2"/>
        <v>0</v>
      </c>
      <c r="AT21" s="47">
        <f t="shared" si="2"/>
        <v>3.7199999999999998</v>
      </c>
      <c r="AU21" s="47">
        <f t="shared" si="2"/>
        <v>0</v>
      </c>
      <c r="AV21" s="47">
        <f t="shared" si="2"/>
        <v>30.539000000000001</v>
      </c>
      <c r="AW21" s="47">
        <f t="shared" si="2"/>
        <v>0</v>
      </c>
      <c r="AX21" s="47">
        <f t="shared" si="2"/>
        <v>0</v>
      </c>
      <c r="AY21" s="47">
        <f t="shared" si="2"/>
        <v>2.9079999999999999</v>
      </c>
      <c r="AZ21" s="47">
        <f t="shared" si="2"/>
        <v>0</v>
      </c>
      <c r="BA21" s="47">
        <f t="shared" si="2"/>
        <v>10.858000000000001</v>
      </c>
      <c r="BB21" s="47">
        <f t="shared" si="2"/>
        <v>0</v>
      </c>
      <c r="BC21" s="47">
        <f t="shared" si="2"/>
        <v>0</v>
      </c>
      <c r="BD21" s="47">
        <f t="shared" si="2"/>
        <v>0</v>
      </c>
      <c r="BE21" s="47">
        <f t="shared" si="2"/>
        <v>0</v>
      </c>
      <c r="BF21" s="47">
        <f t="shared" si="2"/>
        <v>0</v>
      </c>
      <c r="BG21" s="47">
        <f t="shared" si="2"/>
        <v>0</v>
      </c>
      <c r="BH21" s="47">
        <f t="shared" si="2"/>
        <v>0</v>
      </c>
      <c r="BI21" s="47">
        <f>SUM(BI22:BI27)</f>
        <v>6.8680000000000003</v>
      </c>
      <c r="BJ21" s="47">
        <f>SUM(BJ22:BJ27)</f>
        <v>0</v>
      </c>
      <c r="BK21" s="47">
        <f>SUM(BK22:BK27)</f>
        <v>38.085000000000001</v>
      </c>
      <c r="BL21" s="47">
        <f>SUM(BL22:BL27)</f>
        <v>0</v>
      </c>
      <c r="BM21" s="47">
        <f>SUM(BM22:BM27)</f>
        <v>0</v>
      </c>
      <c r="BN21" s="51" t="s">
        <v>0</v>
      </c>
    </row>
    <row r="22" spans="1:66" hidden="1" x14ac:dyDescent="0.25">
      <c r="G22" s="43" t="s">
        <v>669</v>
      </c>
      <c r="H22" s="44" t="s">
        <v>11</v>
      </c>
      <c r="I22" s="45" t="s">
        <v>8</v>
      </c>
      <c r="J22" s="46" t="s">
        <v>0</v>
      </c>
      <c r="K22" s="56">
        <f t="shared" ref="K22:BH22" si="3">K45</f>
        <v>0</v>
      </c>
      <c r="L22" s="56">
        <f t="shared" si="3"/>
        <v>0</v>
      </c>
      <c r="M22" s="56">
        <f t="shared" si="3"/>
        <v>4.5659999999999998</v>
      </c>
      <c r="N22" s="56">
        <f t="shared" si="3"/>
        <v>0</v>
      </c>
      <c r="O22" s="56">
        <f t="shared" si="3"/>
        <v>0</v>
      </c>
      <c r="P22" s="56">
        <f t="shared" si="3"/>
        <v>0</v>
      </c>
      <c r="Q22" s="56">
        <f t="shared" si="3"/>
        <v>0</v>
      </c>
      <c r="R22" s="56">
        <f t="shared" si="3"/>
        <v>0</v>
      </c>
      <c r="S22" s="56">
        <f t="shared" si="3"/>
        <v>0</v>
      </c>
      <c r="T22" s="56">
        <f t="shared" si="3"/>
        <v>0</v>
      </c>
      <c r="U22" s="56">
        <f t="shared" si="3"/>
        <v>0</v>
      </c>
      <c r="V22" s="56">
        <f t="shared" si="3"/>
        <v>0</v>
      </c>
      <c r="W22" s="56">
        <f t="shared" si="3"/>
        <v>0</v>
      </c>
      <c r="X22" s="56">
        <f t="shared" si="3"/>
        <v>0</v>
      </c>
      <c r="Y22" s="56">
        <f t="shared" si="3"/>
        <v>0</v>
      </c>
      <c r="Z22" s="56">
        <f t="shared" si="3"/>
        <v>0</v>
      </c>
      <c r="AA22" s="56">
        <f t="shared" si="3"/>
        <v>0</v>
      </c>
      <c r="AB22" s="56">
        <f t="shared" si="3"/>
        <v>0</v>
      </c>
      <c r="AC22" s="56">
        <f t="shared" si="3"/>
        <v>0</v>
      </c>
      <c r="AD22" s="56">
        <f t="shared" si="3"/>
        <v>0</v>
      </c>
      <c r="AE22" s="56">
        <f t="shared" si="3"/>
        <v>0</v>
      </c>
      <c r="AF22" s="56">
        <f t="shared" si="3"/>
        <v>0</v>
      </c>
      <c r="AG22" s="56">
        <f t="shared" si="3"/>
        <v>4.5659999999999998</v>
      </c>
      <c r="AH22" s="56">
        <f t="shared" si="3"/>
        <v>0</v>
      </c>
      <c r="AI22" s="56">
        <f t="shared" si="3"/>
        <v>0</v>
      </c>
      <c r="AJ22" s="56">
        <f t="shared" si="3"/>
        <v>4.3079999999999998</v>
      </c>
      <c r="AK22" s="56">
        <f t="shared" si="3"/>
        <v>0</v>
      </c>
      <c r="AL22" s="56">
        <f t="shared" si="3"/>
        <v>21.189999999999998</v>
      </c>
      <c r="AM22" s="56">
        <f t="shared" si="3"/>
        <v>0</v>
      </c>
      <c r="AN22" s="56">
        <f t="shared" si="3"/>
        <v>0</v>
      </c>
      <c r="AO22" s="56">
        <f t="shared" si="3"/>
        <v>0.24000000000000002</v>
      </c>
      <c r="AP22" s="56">
        <f t="shared" si="3"/>
        <v>0</v>
      </c>
      <c r="AQ22" s="56">
        <f t="shared" si="3"/>
        <v>0.41199999999999998</v>
      </c>
      <c r="AR22" s="56">
        <f t="shared" si="3"/>
        <v>0</v>
      </c>
      <c r="AS22" s="56">
        <f t="shared" si="3"/>
        <v>0</v>
      </c>
      <c r="AT22" s="56">
        <f t="shared" si="3"/>
        <v>1.72</v>
      </c>
      <c r="AU22" s="56">
        <f t="shared" si="3"/>
        <v>0</v>
      </c>
      <c r="AV22" s="56">
        <f t="shared" si="3"/>
        <v>16.014000000000003</v>
      </c>
      <c r="AW22" s="56">
        <f t="shared" si="3"/>
        <v>0</v>
      </c>
      <c r="AX22" s="56">
        <f t="shared" si="3"/>
        <v>0</v>
      </c>
      <c r="AY22" s="56">
        <f t="shared" si="3"/>
        <v>2.3479999999999999</v>
      </c>
      <c r="AZ22" s="56">
        <f t="shared" si="3"/>
        <v>0</v>
      </c>
      <c r="BA22" s="56">
        <f t="shared" si="3"/>
        <v>4.7640000000000002</v>
      </c>
      <c r="BB22" s="56">
        <f t="shared" si="3"/>
        <v>0</v>
      </c>
      <c r="BC22" s="56">
        <f t="shared" si="3"/>
        <v>0</v>
      </c>
      <c r="BD22" s="56">
        <f t="shared" si="3"/>
        <v>0</v>
      </c>
      <c r="BE22" s="56">
        <f t="shared" si="3"/>
        <v>0</v>
      </c>
      <c r="BF22" s="56">
        <f t="shared" si="3"/>
        <v>0</v>
      </c>
      <c r="BG22" s="56">
        <f t="shared" si="3"/>
        <v>0</v>
      </c>
      <c r="BH22" s="56">
        <f t="shared" si="3"/>
        <v>0</v>
      </c>
      <c r="BI22" s="56">
        <f>BI45</f>
        <v>4.3079999999999998</v>
      </c>
      <c r="BJ22" s="56">
        <f>BJ45</f>
        <v>0</v>
      </c>
      <c r="BK22" s="56">
        <f>BK45</f>
        <v>21.189999999999998</v>
      </c>
      <c r="BL22" s="56">
        <f>BL45</f>
        <v>0</v>
      </c>
      <c r="BM22" s="56">
        <f>BM45</f>
        <v>0</v>
      </c>
      <c r="BN22" s="51" t="s">
        <v>0</v>
      </c>
    </row>
    <row r="23" spans="1:66" ht="31.5" hidden="1" x14ac:dyDescent="0.25">
      <c r="G23" s="43" t="s">
        <v>670</v>
      </c>
      <c r="H23" s="44" t="s">
        <v>13</v>
      </c>
      <c r="I23" s="57" t="s">
        <v>8</v>
      </c>
      <c r="J23" s="46" t="s">
        <v>0</v>
      </c>
      <c r="K23" s="56">
        <f t="shared" ref="K23:BH23" si="4">K138</f>
        <v>0</v>
      </c>
      <c r="L23" s="56">
        <f t="shared" si="4"/>
        <v>0</v>
      </c>
      <c r="M23" s="56">
        <f t="shared" si="4"/>
        <v>10.584</v>
      </c>
      <c r="N23" s="56">
        <f t="shared" si="4"/>
        <v>0</v>
      </c>
      <c r="O23" s="56">
        <f t="shared" si="4"/>
        <v>0</v>
      </c>
      <c r="P23" s="56">
        <f t="shared" si="4"/>
        <v>0</v>
      </c>
      <c r="Q23" s="56">
        <f t="shared" si="4"/>
        <v>0</v>
      </c>
      <c r="R23" s="56">
        <f t="shared" si="4"/>
        <v>0</v>
      </c>
      <c r="S23" s="56">
        <f t="shared" si="4"/>
        <v>0</v>
      </c>
      <c r="T23" s="56">
        <f t="shared" si="4"/>
        <v>0</v>
      </c>
      <c r="U23" s="56">
        <f t="shared" si="4"/>
        <v>0</v>
      </c>
      <c r="V23" s="56">
        <f t="shared" si="4"/>
        <v>0</v>
      </c>
      <c r="W23" s="56">
        <f t="shared" si="4"/>
        <v>0</v>
      </c>
      <c r="X23" s="56">
        <f t="shared" si="4"/>
        <v>0</v>
      </c>
      <c r="Y23" s="56">
        <f t="shared" si="4"/>
        <v>0</v>
      </c>
      <c r="Z23" s="56">
        <f t="shared" si="4"/>
        <v>0</v>
      </c>
      <c r="AA23" s="56">
        <f t="shared" si="4"/>
        <v>0</v>
      </c>
      <c r="AB23" s="56">
        <f t="shared" si="4"/>
        <v>5.9029999999999996</v>
      </c>
      <c r="AC23" s="56">
        <f t="shared" si="4"/>
        <v>0</v>
      </c>
      <c r="AD23" s="56">
        <f t="shared" si="4"/>
        <v>0</v>
      </c>
      <c r="AE23" s="56">
        <f t="shared" si="4"/>
        <v>0</v>
      </c>
      <c r="AF23" s="56">
        <f t="shared" si="4"/>
        <v>0</v>
      </c>
      <c r="AG23" s="56">
        <f t="shared" si="4"/>
        <v>4.681</v>
      </c>
      <c r="AH23" s="56">
        <f t="shared" si="4"/>
        <v>0</v>
      </c>
      <c r="AI23" s="56">
        <f t="shared" si="4"/>
        <v>0</v>
      </c>
      <c r="AJ23" s="56">
        <f t="shared" si="4"/>
        <v>2</v>
      </c>
      <c r="AK23" s="56">
        <f t="shared" si="4"/>
        <v>0</v>
      </c>
      <c r="AL23" s="56">
        <f t="shared" si="4"/>
        <v>16.010999999999999</v>
      </c>
      <c r="AM23" s="56">
        <f t="shared" si="4"/>
        <v>0</v>
      </c>
      <c r="AN23" s="56">
        <f t="shared" si="4"/>
        <v>0</v>
      </c>
      <c r="AO23" s="56">
        <f t="shared" si="4"/>
        <v>0</v>
      </c>
      <c r="AP23" s="56">
        <f t="shared" si="4"/>
        <v>0</v>
      </c>
      <c r="AQ23" s="56">
        <f t="shared" si="4"/>
        <v>0.23399999999999999</v>
      </c>
      <c r="AR23" s="56">
        <f t="shared" si="4"/>
        <v>0</v>
      </c>
      <c r="AS23" s="56">
        <f t="shared" si="4"/>
        <v>0</v>
      </c>
      <c r="AT23" s="56">
        <f t="shared" si="4"/>
        <v>2</v>
      </c>
      <c r="AU23" s="56">
        <f t="shared" si="4"/>
        <v>0</v>
      </c>
      <c r="AV23" s="56">
        <f t="shared" si="4"/>
        <v>11.681999999999999</v>
      </c>
      <c r="AW23" s="56">
        <f t="shared" si="4"/>
        <v>0</v>
      </c>
      <c r="AX23" s="56">
        <f t="shared" si="4"/>
        <v>0</v>
      </c>
      <c r="AY23" s="56">
        <f t="shared" si="4"/>
        <v>0</v>
      </c>
      <c r="AZ23" s="56">
        <f t="shared" si="4"/>
        <v>0</v>
      </c>
      <c r="BA23" s="56">
        <f t="shared" si="4"/>
        <v>4.0949999999999998</v>
      </c>
      <c r="BB23" s="56">
        <f t="shared" si="4"/>
        <v>0</v>
      </c>
      <c r="BC23" s="56">
        <f t="shared" si="4"/>
        <v>0</v>
      </c>
      <c r="BD23" s="56">
        <f t="shared" si="4"/>
        <v>0</v>
      </c>
      <c r="BE23" s="56">
        <f t="shared" si="4"/>
        <v>0</v>
      </c>
      <c r="BF23" s="56">
        <f t="shared" si="4"/>
        <v>0</v>
      </c>
      <c r="BG23" s="56">
        <f t="shared" si="4"/>
        <v>0</v>
      </c>
      <c r="BH23" s="56">
        <f t="shared" si="4"/>
        <v>0</v>
      </c>
      <c r="BI23" s="56">
        <f>BI138</f>
        <v>2</v>
      </c>
      <c r="BJ23" s="56">
        <f>BJ138</f>
        <v>0</v>
      </c>
      <c r="BK23" s="56">
        <f>BK138</f>
        <v>10.108000000000001</v>
      </c>
      <c r="BL23" s="56">
        <f>BL138</f>
        <v>0</v>
      </c>
      <c r="BM23" s="56">
        <f>BM138</f>
        <v>0</v>
      </c>
      <c r="BN23" s="51" t="s">
        <v>0</v>
      </c>
    </row>
    <row r="24" spans="1:66" ht="47.25" hidden="1" x14ac:dyDescent="0.25">
      <c r="G24" s="43" t="s">
        <v>671</v>
      </c>
      <c r="H24" s="44" t="s">
        <v>15</v>
      </c>
      <c r="I24" s="57" t="s">
        <v>8</v>
      </c>
      <c r="J24" s="46" t="s">
        <v>0</v>
      </c>
      <c r="K24" s="56">
        <f t="shared" ref="K24:BH24" si="5">K228</f>
        <v>0</v>
      </c>
      <c r="L24" s="56">
        <f t="shared" si="5"/>
        <v>0</v>
      </c>
      <c r="M24" s="56">
        <f t="shared" si="5"/>
        <v>0</v>
      </c>
      <c r="N24" s="56">
        <f t="shared" si="5"/>
        <v>0</v>
      </c>
      <c r="O24" s="56">
        <f t="shared" si="5"/>
        <v>0</v>
      </c>
      <c r="P24" s="56">
        <f t="shared" si="5"/>
        <v>0</v>
      </c>
      <c r="Q24" s="56">
        <f t="shared" si="5"/>
        <v>0</v>
      </c>
      <c r="R24" s="56">
        <f t="shared" si="5"/>
        <v>0</v>
      </c>
      <c r="S24" s="56">
        <f t="shared" si="5"/>
        <v>0</v>
      </c>
      <c r="T24" s="56">
        <f t="shared" si="5"/>
        <v>0</v>
      </c>
      <c r="U24" s="56">
        <f t="shared" si="5"/>
        <v>0</v>
      </c>
      <c r="V24" s="56">
        <f t="shared" si="5"/>
        <v>0</v>
      </c>
      <c r="W24" s="56">
        <f t="shared" si="5"/>
        <v>0</v>
      </c>
      <c r="X24" s="56">
        <f t="shared" si="5"/>
        <v>0</v>
      </c>
      <c r="Y24" s="56">
        <f t="shared" si="5"/>
        <v>0</v>
      </c>
      <c r="Z24" s="56">
        <f t="shared" si="5"/>
        <v>0</v>
      </c>
      <c r="AA24" s="56">
        <f t="shared" si="5"/>
        <v>0</v>
      </c>
      <c r="AB24" s="56">
        <f t="shared" si="5"/>
        <v>0</v>
      </c>
      <c r="AC24" s="56">
        <f t="shared" si="5"/>
        <v>0</v>
      </c>
      <c r="AD24" s="56">
        <f t="shared" si="5"/>
        <v>0</v>
      </c>
      <c r="AE24" s="56">
        <f t="shared" si="5"/>
        <v>0</v>
      </c>
      <c r="AF24" s="56">
        <f t="shared" si="5"/>
        <v>0</v>
      </c>
      <c r="AG24" s="56">
        <f t="shared" si="5"/>
        <v>0</v>
      </c>
      <c r="AH24" s="56">
        <f t="shared" si="5"/>
        <v>0</v>
      </c>
      <c r="AI24" s="56">
        <f t="shared" si="5"/>
        <v>0</v>
      </c>
      <c r="AJ24" s="56">
        <f t="shared" si="5"/>
        <v>0</v>
      </c>
      <c r="AK24" s="56">
        <f t="shared" si="5"/>
        <v>0</v>
      </c>
      <c r="AL24" s="56">
        <f t="shared" si="5"/>
        <v>0</v>
      </c>
      <c r="AM24" s="56">
        <f t="shared" si="5"/>
        <v>0</v>
      </c>
      <c r="AN24" s="56">
        <f t="shared" si="5"/>
        <v>0</v>
      </c>
      <c r="AO24" s="56">
        <f t="shared" si="5"/>
        <v>0</v>
      </c>
      <c r="AP24" s="56">
        <f t="shared" si="5"/>
        <v>0</v>
      </c>
      <c r="AQ24" s="56">
        <f t="shared" si="5"/>
        <v>0</v>
      </c>
      <c r="AR24" s="56">
        <f t="shared" si="5"/>
        <v>0</v>
      </c>
      <c r="AS24" s="56">
        <f t="shared" si="5"/>
        <v>0</v>
      </c>
      <c r="AT24" s="56">
        <f t="shared" si="5"/>
        <v>0</v>
      </c>
      <c r="AU24" s="56">
        <f t="shared" si="5"/>
        <v>0</v>
      </c>
      <c r="AV24" s="56">
        <f t="shared" si="5"/>
        <v>0</v>
      </c>
      <c r="AW24" s="56">
        <f t="shared" si="5"/>
        <v>0</v>
      </c>
      <c r="AX24" s="56">
        <f t="shared" si="5"/>
        <v>0</v>
      </c>
      <c r="AY24" s="56">
        <f t="shared" si="5"/>
        <v>0</v>
      </c>
      <c r="AZ24" s="56">
        <f t="shared" si="5"/>
        <v>0</v>
      </c>
      <c r="BA24" s="56">
        <f t="shared" si="5"/>
        <v>0</v>
      </c>
      <c r="BB24" s="56">
        <f t="shared" si="5"/>
        <v>0</v>
      </c>
      <c r="BC24" s="56">
        <f t="shared" si="5"/>
        <v>0</v>
      </c>
      <c r="BD24" s="56">
        <f t="shared" si="5"/>
        <v>0</v>
      </c>
      <c r="BE24" s="56">
        <f t="shared" si="5"/>
        <v>0</v>
      </c>
      <c r="BF24" s="56">
        <f t="shared" si="5"/>
        <v>0</v>
      </c>
      <c r="BG24" s="56">
        <f t="shared" si="5"/>
        <v>0</v>
      </c>
      <c r="BH24" s="56">
        <f t="shared" si="5"/>
        <v>0</v>
      </c>
      <c r="BI24" s="56">
        <f>BI228</f>
        <v>0</v>
      </c>
      <c r="BJ24" s="56">
        <f>BJ228</f>
        <v>0</v>
      </c>
      <c r="BK24" s="56">
        <f>BK228</f>
        <v>0</v>
      </c>
      <c r="BL24" s="56">
        <f>BL228</f>
        <v>0</v>
      </c>
      <c r="BM24" s="56">
        <f>BM228</f>
        <v>0</v>
      </c>
      <c r="BN24" s="51" t="s">
        <v>0</v>
      </c>
    </row>
    <row r="25" spans="1:66" ht="31.5" hidden="1" x14ac:dyDescent="0.25">
      <c r="G25" s="43" t="s">
        <v>672</v>
      </c>
      <c r="H25" s="44" t="s">
        <v>17</v>
      </c>
      <c r="I25" s="57" t="s">
        <v>8</v>
      </c>
      <c r="J25" s="46" t="s">
        <v>0</v>
      </c>
      <c r="K25" s="56">
        <f t="shared" ref="K25:BH25" si="6">K231</f>
        <v>0</v>
      </c>
      <c r="L25" s="56">
        <f t="shared" si="6"/>
        <v>0</v>
      </c>
      <c r="M25" s="56">
        <f t="shared" si="6"/>
        <v>26.266000000000002</v>
      </c>
      <c r="N25" s="56">
        <f t="shared" si="6"/>
        <v>0</v>
      </c>
      <c r="O25" s="56">
        <f t="shared" si="6"/>
        <v>0</v>
      </c>
      <c r="P25" s="56">
        <f t="shared" si="6"/>
        <v>0</v>
      </c>
      <c r="Q25" s="56">
        <f t="shared" si="6"/>
        <v>0</v>
      </c>
      <c r="R25" s="56">
        <f t="shared" si="6"/>
        <v>0</v>
      </c>
      <c r="S25" s="56">
        <f t="shared" si="6"/>
        <v>0</v>
      </c>
      <c r="T25" s="56">
        <f t="shared" si="6"/>
        <v>0</v>
      </c>
      <c r="U25" s="56">
        <f t="shared" si="6"/>
        <v>0</v>
      </c>
      <c r="V25" s="56">
        <f t="shared" si="6"/>
        <v>0</v>
      </c>
      <c r="W25" s="56">
        <f t="shared" si="6"/>
        <v>0</v>
      </c>
      <c r="X25" s="56">
        <f t="shared" si="6"/>
        <v>0</v>
      </c>
      <c r="Y25" s="56">
        <f t="shared" si="6"/>
        <v>0</v>
      </c>
      <c r="Z25" s="56">
        <f t="shared" si="6"/>
        <v>0</v>
      </c>
      <c r="AA25" s="56">
        <f t="shared" si="6"/>
        <v>0</v>
      </c>
      <c r="AB25" s="56">
        <f t="shared" si="6"/>
        <v>0</v>
      </c>
      <c r="AC25" s="56">
        <f t="shared" si="6"/>
        <v>0</v>
      </c>
      <c r="AD25" s="56">
        <f t="shared" si="6"/>
        <v>0</v>
      </c>
      <c r="AE25" s="56">
        <f t="shared" si="6"/>
        <v>0</v>
      </c>
      <c r="AF25" s="56">
        <f t="shared" si="6"/>
        <v>0</v>
      </c>
      <c r="AG25" s="56">
        <f t="shared" si="6"/>
        <v>26.266000000000002</v>
      </c>
      <c r="AH25" s="56">
        <f t="shared" si="6"/>
        <v>0</v>
      </c>
      <c r="AI25" s="56">
        <f t="shared" si="6"/>
        <v>0</v>
      </c>
      <c r="AJ25" s="56">
        <f t="shared" si="6"/>
        <v>0</v>
      </c>
      <c r="AK25" s="56">
        <f t="shared" si="6"/>
        <v>0</v>
      </c>
      <c r="AL25" s="56">
        <f t="shared" si="6"/>
        <v>0</v>
      </c>
      <c r="AM25" s="56">
        <f t="shared" si="6"/>
        <v>0</v>
      </c>
      <c r="AN25" s="56">
        <f t="shared" si="6"/>
        <v>0</v>
      </c>
      <c r="AO25" s="56">
        <f t="shared" si="6"/>
        <v>0</v>
      </c>
      <c r="AP25" s="56">
        <f t="shared" si="6"/>
        <v>0</v>
      </c>
      <c r="AQ25" s="56">
        <f t="shared" si="6"/>
        <v>0</v>
      </c>
      <c r="AR25" s="56">
        <f t="shared" si="6"/>
        <v>0</v>
      </c>
      <c r="AS25" s="56">
        <f t="shared" si="6"/>
        <v>0</v>
      </c>
      <c r="AT25" s="56">
        <f t="shared" si="6"/>
        <v>0</v>
      </c>
      <c r="AU25" s="56">
        <f t="shared" si="6"/>
        <v>0</v>
      </c>
      <c r="AV25" s="56">
        <f t="shared" si="6"/>
        <v>0</v>
      </c>
      <c r="AW25" s="56">
        <f t="shared" si="6"/>
        <v>0</v>
      </c>
      <c r="AX25" s="56">
        <f t="shared" si="6"/>
        <v>0</v>
      </c>
      <c r="AY25" s="56">
        <f t="shared" si="6"/>
        <v>0</v>
      </c>
      <c r="AZ25" s="56">
        <f t="shared" si="6"/>
        <v>0</v>
      </c>
      <c r="BA25" s="56">
        <f t="shared" si="6"/>
        <v>0</v>
      </c>
      <c r="BB25" s="56">
        <f t="shared" si="6"/>
        <v>0</v>
      </c>
      <c r="BC25" s="56">
        <f t="shared" si="6"/>
        <v>0</v>
      </c>
      <c r="BD25" s="56">
        <f t="shared" si="6"/>
        <v>0</v>
      </c>
      <c r="BE25" s="56">
        <f t="shared" si="6"/>
        <v>0</v>
      </c>
      <c r="BF25" s="56">
        <f t="shared" si="6"/>
        <v>0</v>
      </c>
      <c r="BG25" s="56">
        <f t="shared" si="6"/>
        <v>0</v>
      </c>
      <c r="BH25" s="56">
        <f t="shared" si="6"/>
        <v>0</v>
      </c>
      <c r="BI25" s="56">
        <f>BI231</f>
        <v>0</v>
      </c>
      <c r="BJ25" s="56">
        <f>BJ231</f>
        <v>0</v>
      </c>
      <c r="BK25" s="56">
        <f>BK231</f>
        <v>0</v>
      </c>
      <c r="BL25" s="56">
        <f>BL231</f>
        <v>0</v>
      </c>
      <c r="BM25" s="56">
        <f>BM231</f>
        <v>0</v>
      </c>
      <c r="BN25" s="51" t="s">
        <v>0</v>
      </c>
    </row>
    <row r="26" spans="1:66" ht="31.5" hidden="1" x14ac:dyDescent="0.25">
      <c r="G26" s="43" t="s">
        <v>673</v>
      </c>
      <c r="H26" s="44" t="s">
        <v>18</v>
      </c>
      <c r="I26" s="57" t="s">
        <v>8</v>
      </c>
      <c r="J26" s="46" t="s">
        <v>0</v>
      </c>
      <c r="K26" s="56">
        <f t="shared" ref="K26:BH27" si="7">K247</f>
        <v>0</v>
      </c>
      <c r="L26" s="56">
        <f t="shared" si="7"/>
        <v>0</v>
      </c>
      <c r="M26" s="56">
        <f t="shared" si="7"/>
        <v>0</v>
      </c>
      <c r="N26" s="56">
        <f t="shared" si="7"/>
        <v>0</v>
      </c>
      <c r="O26" s="56">
        <f t="shared" si="7"/>
        <v>0</v>
      </c>
      <c r="P26" s="56">
        <f t="shared" si="7"/>
        <v>0</v>
      </c>
      <c r="Q26" s="56">
        <f t="shared" si="7"/>
        <v>0</v>
      </c>
      <c r="R26" s="56">
        <f t="shared" si="7"/>
        <v>0</v>
      </c>
      <c r="S26" s="56">
        <f t="shared" si="7"/>
        <v>0</v>
      </c>
      <c r="T26" s="56">
        <f t="shared" si="7"/>
        <v>0</v>
      </c>
      <c r="U26" s="56">
        <f t="shared" si="7"/>
        <v>0</v>
      </c>
      <c r="V26" s="56">
        <f t="shared" si="7"/>
        <v>0</v>
      </c>
      <c r="W26" s="56">
        <f t="shared" si="7"/>
        <v>0</v>
      </c>
      <c r="X26" s="56">
        <f t="shared" si="7"/>
        <v>0</v>
      </c>
      <c r="Y26" s="56">
        <f t="shared" si="7"/>
        <v>0</v>
      </c>
      <c r="Z26" s="56">
        <f t="shared" si="7"/>
        <v>0</v>
      </c>
      <c r="AA26" s="56">
        <f t="shared" si="7"/>
        <v>0</v>
      </c>
      <c r="AB26" s="56">
        <f t="shared" si="7"/>
        <v>0</v>
      </c>
      <c r="AC26" s="56">
        <f t="shared" si="7"/>
        <v>0</v>
      </c>
      <c r="AD26" s="56">
        <f t="shared" si="7"/>
        <v>0</v>
      </c>
      <c r="AE26" s="56">
        <f t="shared" si="7"/>
        <v>0</v>
      </c>
      <c r="AF26" s="56">
        <f t="shared" si="7"/>
        <v>0</v>
      </c>
      <c r="AG26" s="56">
        <f t="shared" si="7"/>
        <v>0</v>
      </c>
      <c r="AH26" s="56">
        <f t="shared" si="7"/>
        <v>0</v>
      </c>
      <c r="AI26" s="56">
        <f t="shared" si="7"/>
        <v>0</v>
      </c>
      <c r="AJ26" s="56">
        <f t="shared" si="7"/>
        <v>0</v>
      </c>
      <c r="AK26" s="56">
        <f t="shared" si="7"/>
        <v>0</v>
      </c>
      <c r="AL26" s="56">
        <f t="shared" si="7"/>
        <v>0</v>
      </c>
      <c r="AM26" s="56">
        <f t="shared" si="7"/>
        <v>0</v>
      </c>
      <c r="AN26" s="56">
        <f t="shared" si="7"/>
        <v>0</v>
      </c>
      <c r="AO26" s="56">
        <f t="shared" si="7"/>
        <v>0</v>
      </c>
      <c r="AP26" s="56">
        <f t="shared" si="7"/>
        <v>0</v>
      </c>
      <c r="AQ26" s="56">
        <f t="shared" si="7"/>
        <v>0</v>
      </c>
      <c r="AR26" s="56">
        <f t="shared" si="7"/>
        <v>0</v>
      </c>
      <c r="AS26" s="56">
        <f t="shared" si="7"/>
        <v>0</v>
      </c>
      <c r="AT26" s="56">
        <f t="shared" si="7"/>
        <v>0</v>
      </c>
      <c r="AU26" s="56">
        <f t="shared" si="7"/>
        <v>0</v>
      </c>
      <c r="AV26" s="56">
        <f t="shared" si="7"/>
        <v>0</v>
      </c>
      <c r="AW26" s="56">
        <f t="shared" si="7"/>
        <v>0</v>
      </c>
      <c r="AX26" s="56">
        <f t="shared" si="7"/>
        <v>0</v>
      </c>
      <c r="AY26" s="56">
        <f t="shared" si="7"/>
        <v>0</v>
      </c>
      <c r="AZ26" s="56">
        <f t="shared" si="7"/>
        <v>0</v>
      </c>
      <c r="BA26" s="56">
        <f t="shared" si="7"/>
        <v>0</v>
      </c>
      <c r="BB26" s="56">
        <f t="shared" si="7"/>
        <v>0</v>
      </c>
      <c r="BC26" s="56">
        <f t="shared" si="7"/>
        <v>0</v>
      </c>
      <c r="BD26" s="56">
        <f t="shared" si="7"/>
        <v>0</v>
      </c>
      <c r="BE26" s="56">
        <f t="shared" si="7"/>
        <v>0</v>
      </c>
      <c r="BF26" s="56">
        <f t="shared" si="7"/>
        <v>0</v>
      </c>
      <c r="BG26" s="56">
        <f t="shared" si="7"/>
        <v>0</v>
      </c>
      <c r="BH26" s="56">
        <f t="shared" si="7"/>
        <v>0</v>
      </c>
      <c r="BI26" s="56">
        <f t="shared" ref="BI26:BM27" si="8">BI247</f>
        <v>0</v>
      </c>
      <c r="BJ26" s="56">
        <f t="shared" si="8"/>
        <v>0</v>
      </c>
      <c r="BK26" s="56">
        <f t="shared" si="8"/>
        <v>0</v>
      </c>
      <c r="BL26" s="56">
        <f t="shared" si="8"/>
        <v>0</v>
      </c>
      <c r="BM26" s="56">
        <f t="shared" si="8"/>
        <v>0</v>
      </c>
      <c r="BN26" s="51" t="s">
        <v>0</v>
      </c>
    </row>
    <row r="27" spans="1:66" hidden="1" x14ac:dyDescent="0.25">
      <c r="G27" s="43" t="s">
        <v>674</v>
      </c>
      <c r="H27" s="44" t="s">
        <v>19</v>
      </c>
      <c r="I27" s="57" t="s">
        <v>8</v>
      </c>
      <c r="J27" s="46" t="s">
        <v>0</v>
      </c>
      <c r="K27" s="56">
        <f t="shared" si="7"/>
        <v>0</v>
      </c>
      <c r="L27" s="56">
        <f t="shared" si="7"/>
        <v>0</v>
      </c>
      <c r="M27" s="56">
        <f t="shared" si="7"/>
        <v>0</v>
      </c>
      <c r="N27" s="56">
        <f t="shared" si="7"/>
        <v>0</v>
      </c>
      <c r="O27" s="56">
        <f t="shared" si="7"/>
        <v>0</v>
      </c>
      <c r="P27" s="56">
        <f t="shared" si="7"/>
        <v>0</v>
      </c>
      <c r="Q27" s="56">
        <f t="shared" si="7"/>
        <v>0</v>
      </c>
      <c r="R27" s="56">
        <f t="shared" si="7"/>
        <v>0</v>
      </c>
      <c r="S27" s="56">
        <f t="shared" si="7"/>
        <v>0</v>
      </c>
      <c r="T27" s="56">
        <f t="shared" si="7"/>
        <v>0</v>
      </c>
      <c r="U27" s="56">
        <f t="shared" si="7"/>
        <v>0</v>
      </c>
      <c r="V27" s="56">
        <f t="shared" si="7"/>
        <v>0</v>
      </c>
      <c r="W27" s="56">
        <f t="shared" si="7"/>
        <v>0</v>
      </c>
      <c r="X27" s="56">
        <f t="shared" si="7"/>
        <v>0</v>
      </c>
      <c r="Y27" s="56">
        <f t="shared" si="7"/>
        <v>0</v>
      </c>
      <c r="Z27" s="56">
        <f t="shared" si="7"/>
        <v>0</v>
      </c>
      <c r="AA27" s="56">
        <f t="shared" si="7"/>
        <v>0</v>
      </c>
      <c r="AB27" s="56">
        <f t="shared" si="7"/>
        <v>0</v>
      </c>
      <c r="AC27" s="56">
        <f t="shared" si="7"/>
        <v>0</v>
      </c>
      <c r="AD27" s="56">
        <f t="shared" si="7"/>
        <v>0</v>
      </c>
      <c r="AE27" s="56">
        <f t="shared" si="7"/>
        <v>0</v>
      </c>
      <c r="AF27" s="56">
        <f t="shared" si="7"/>
        <v>0</v>
      </c>
      <c r="AG27" s="56">
        <f t="shared" si="7"/>
        <v>0</v>
      </c>
      <c r="AH27" s="56">
        <f t="shared" si="7"/>
        <v>0</v>
      </c>
      <c r="AI27" s="56">
        <f t="shared" si="7"/>
        <v>0</v>
      </c>
      <c r="AJ27" s="56">
        <f t="shared" si="7"/>
        <v>0.56000000000000005</v>
      </c>
      <c r="AK27" s="56">
        <f t="shared" si="7"/>
        <v>0</v>
      </c>
      <c r="AL27" s="56">
        <f t="shared" si="7"/>
        <v>6.7870000000000008</v>
      </c>
      <c r="AM27" s="56">
        <f t="shared" si="7"/>
        <v>0</v>
      </c>
      <c r="AN27" s="56">
        <f t="shared" si="7"/>
        <v>0</v>
      </c>
      <c r="AO27" s="56">
        <f t="shared" si="7"/>
        <v>0</v>
      </c>
      <c r="AP27" s="56">
        <f t="shared" si="7"/>
        <v>0</v>
      </c>
      <c r="AQ27" s="56">
        <f t="shared" si="7"/>
        <v>1.9450000000000001</v>
      </c>
      <c r="AR27" s="56">
        <f t="shared" si="7"/>
        <v>0</v>
      </c>
      <c r="AS27" s="56">
        <f t="shared" si="7"/>
        <v>0</v>
      </c>
      <c r="AT27" s="56">
        <f t="shared" si="7"/>
        <v>0</v>
      </c>
      <c r="AU27" s="56">
        <f t="shared" si="7"/>
        <v>0</v>
      </c>
      <c r="AV27" s="56">
        <f t="shared" si="7"/>
        <v>2.8430000000000004</v>
      </c>
      <c r="AW27" s="56">
        <f t="shared" si="7"/>
        <v>0</v>
      </c>
      <c r="AX27" s="56">
        <f t="shared" si="7"/>
        <v>0</v>
      </c>
      <c r="AY27" s="56">
        <f t="shared" si="7"/>
        <v>0.56000000000000005</v>
      </c>
      <c r="AZ27" s="56">
        <f t="shared" si="7"/>
        <v>0</v>
      </c>
      <c r="BA27" s="56">
        <f t="shared" si="7"/>
        <v>1.9990000000000001</v>
      </c>
      <c r="BB27" s="56">
        <f t="shared" si="7"/>
        <v>0</v>
      </c>
      <c r="BC27" s="56">
        <f t="shared" si="7"/>
        <v>0</v>
      </c>
      <c r="BD27" s="56">
        <f t="shared" si="7"/>
        <v>0</v>
      </c>
      <c r="BE27" s="56">
        <f t="shared" si="7"/>
        <v>0</v>
      </c>
      <c r="BF27" s="56">
        <f t="shared" si="7"/>
        <v>0</v>
      </c>
      <c r="BG27" s="56">
        <f t="shared" si="7"/>
        <v>0</v>
      </c>
      <c r="BH27" s="56">
        <f t="shared" si="7"/>
        <v>0</v>
      </c>
      <c r="BI27" s="56">
        <f t="shared" si="8"/>
        <v>0.56000000000000005</v>
      </c>
      <c r="BJ27" s="56">
        <f t="shared" si="8"/>
        <v>0</v>
      </c>
      <c r="BK27" s="56">
        <f t="shared" si="8"/>
        <v>6.7870000000000008</v>
      </c>
      <c r="BL27" s="56">
        <f t="shared" si="8"/>
        <v>0</v>
      </c>
      <c r="BM27" s="56">
        <f t="shared" si="8"/>
        <v>0</v>
      </c>
      <c r="BN27" s="51" t="s">
        <v>0</v>
      </c>
    </row>
    <row r="28" spans="1:66" ht="31.5" hidden="1" x14ac:dyDescent="0.25">
      <c r="F28" s="58"/>
      <c r="G28" s="43" t="s">
        <v>12</v>
      </c>
      <c r="H28" s="44" t="s">
        <v>675</v>
      </c>
      <c r="I28" s="57" t="s">
        <v>8</v>
      </c>
      <c r="J28" s="46" t="s">
        <v>0</v>
      </c>
      <c r="K28" s="56">
        <f t="shared" ref="K28:BH28" si="9">SUM(K29:K35)</f>
        <v>0</v>
      </c>
      <c r="L28" s="56">
        <f t="shared" si="9"/>
        <v>0</v>
      </c>
      <c r="M28" s="56">
        <f t="shared" si="9"/>
        <v>0</v>
      </c>
      <c r="N28" s="56">
        <f t="shared" si="9"/>
        <v>0</v>
      </c>
      <c r="O28" s="56">
        <f t="shared" si="9"/>
        <v>0</v>
      </c>
      <c r="P28" s="56">
        <f t="shared" si="9"/>
        <v>0</v>
      </c>
      <c r="Q28" s="56">
        <f t="shared" si="9"/>
        <v>0</v>
      </c>
      <c r="R28" s="56">
        <f t="shared" si="9"/>
        <v>0</v>
      </c>
      <c r="S28" s="56">
        <f t="shared" si="9"/>
        <v>0</v>
      </c>
      <c r="T28" s="56">
        <f t="shared" si="9"/>
        <v>0</v>
      </c>
      <c r="U28" s="56">
        <f t="shared" si="9"/>
        <v>0</v>
      </c>
      <c r="V28" s="56">
        <f t="shared" si="9"/>
        <v>0</v>
      </c>
      <c r="W28" s="56">
        <f t="shared" si="9"/>
        <v>0</v>
      </c>
      <c r="X28" s="56">
        <f t="shared" si="9"/>
        <v>0</v>
      </c>
      <c r="Y28" s="56">
        <f t="shared" si="9"/>
        <v>0</v>
      </c>
      <c r="Z28" s="56">
        <f t="shared" si="9"/>
        <v>0</v>
      </c>
      <c r="AA28" s="56">
        <f t="shared" si="9"/>
        <v>0</v>
      </c>
      <c r="AB28" s="56">
        <f t="shared" si="9"/>
        <v>0</v>
      </c>
      <c r="AC28" s="56">
        <f t="shared" si="9"/>
        <v>0</v>
      </c>
      <c r="AD28" s="56">
        <f t="shared" si="9"/>
        <v>0</v>
      </c>
      <c r="AE28" s="56">
        <f t="shared" si="9"/>
        <v>0</v>
      </c>
      <c r="AF28" s="56">
        <f t="shared" si="9"/>
        <v>0</v>
      </c>
      <c r="AG28" s="56">
        <f t="shared" si="9"/>
        <v>0</v>
      </c>
      <c r="AH28" s="56">
        <f t="shared" si="9"/>
        <v>0</v>
      </c>
      <c r="AI28" s="56">
        <f t="shared" si="9"/>
        <v>0</v>
      </c>
      <c r="AJ28" s="56">
        <f t="shared" si="9"/>
        <v>0</v>
      </c>
      <c r="AK28" s="56">
        <f t="shared" si="9"/>
        <v>0</v>
      </c>
      <c r="AL28" s="56">
        <f t="shared" si="9"/>
        <v>0</v>
      </c>
      <c r="AM28" s="56">
        <f t="shared" si="9"/>
        <v>0</v>
      </c>
      <c r="AN28" s="56">
        <f t="shared" si="9"/>
        <v>0</v>
      </c>
      <c r="AO28" s="56">
        <f t="shared" si="9"/>
        <v>0</v>
      </c>
      <c r="AP28" s="56">
        <f t="shared" si="9"/>
        <v>0</v>
      </c>
      <c r="AQ28" s="56">
        <f t="shared" si="9"/>
        <v>0</v>
      </c>
      <c r="AR28" s="56">
        <f t="shared" si="9"/>
        <v>0</v>
      </c>
      <c r="AS28" s="56">
        <f t="shared" si="9"/>
        <v>0</v>
      </c>
      <c r="AT28" s="56">
        <f t="shared" si="9"/>
        <v>0</v>
      </c>
      <c r="AU28" s="56">
        <f t="shared" si="9"/>
        <v>0</v>
      </c>
      <c r="AV28" s="56">
        <f t="shared" si="9"/>
        <v>0</v>
      </c>
      <c r="AW28" s="56">
        <f t="shared" si="9"/>
        <v>0</v>
      </c>
      <c r="AX28" s="56">
        <f t="shared" si="9"/>
        <v>0</v>
      </c>
      <c r="AY28" s="56">
        <f t="shared" si="9"/>
        <v>0</v>
      </c>
      <c r="AZ28" s="56">
        <f t="shared" si="9"/>
        <v>0</v>
      </c>
      <c r="BA28" s="56">
        <f t="shared" si="9"/>
        <v>0</v>
      </c>
      <c r="BB28" s="56">
        <f t="shared" si="9"/>
        <v>0</v>
      </c>
      <c r="BC28" s="56">
        <f t="shared" si="9"/>
        <v>0</v>
      </c>
      <c r="BD28" s="56">
        <f t="shared" si="9"/>
        <v>0</v>
      </c>
      <c r="BE28" s="56">
        <f t="shared" si="9"/>
        <v>0</v>
      </c>
      <c r="BF28" s="56">
        <f t="shared" si="9"/>
        <v>0</v>
      </c>
      <c r="BG28" s="56">
        <f t="shared" si="9"/>
        <v>0</v>
      </c>
      <c r="BH28" s="56">
        <f t="shared" si="9"/>
        <v>0</v>
      </c>
      <c r="BI28" s="56">
        <f>SUM(BI29:BI35)</f>
        <v>0</v>
      </c>
      <c r="BJ28" s="56">
        <f>SUM(BJ29:BJ35)</f>
        <v>0</v>
      </c>
      <c r="BK28" s="56">
        <f>SUM(BK29:BK35)</f>
        <v>0</v>
      </c>
      <c r="BL28" s="56">
        <f>SUM(BL29:BL35)</f>
        <v>0</v>
      </c>
      <c r="BM28" s="56">
        <f>SUM(BM29:BM35)</f>
        <v>0</v>
      </c>
      <c r="BN28" s="51" t="s">
        <v>0</v>
      </c>
    </row>
    <row r="29" spans="1:66" ht="31.5" hidden="1" x14ac:dyDescent="0.25">
      <c r="F29" s="58"/>
      <c r="G29" s="43" t="s">
        <v>676</v>
      </c>
      <c r="H29" s="44" t="s">
        <v>677</v>
      </c>
      <c r="I29" s="57" t="s">
        <v>8</v>
      </c>
      <c r="J29" s="46" t="s">
        <v>0</v>
      </c>
      <c r="K29" s="56">
        <f t="shared" ref="K29:BH29" si="10">K294</f>
        <v>0</v>
      </c>
      <c r="L29" s="56">
        <f t="shared" si="10"/>
        <v>0</v>
      </c>
      <c r="M29" s="56">
        <f t="shared" si="10"/>
        <v>0</v>
      </c>
      <c r="N29" s="56">
        <f t="shared" si="10"/>
        <v>0</v>
      </c>
      <c r="O29" s="56">
        <f t="shared" si="10"/>
        <v>0</v>
      </c>
      <c r="P29" s="56">
        <f t="shared" si="10"/>
        <v>0</v>
      </c>
      <c r="Q29" s="56">
        <f t="shared" si="10"/>
        <v>0</v>
      </c>
      <c r="R29" s="56">
        <f t="shared" si="10"/>
        <v>0</v>
      </c>
      <c r="S29" s="56">
        <f t="shared" si="10"/>
        <v>0</v>
      </c>
      <c r="T29" s="56">
        <f t="shared" si="10"/>
        <v>0</v>
      </c>
      <c r="U29" s="56">
        <f t="shared" si="10"/>
        <v>0</v>
      </c>
      <c r="V29" s="56">
        <f t="shared" si="10"/>
        <v>0</v>
      </c>
      <c r="W29" s="56">
        <f t="shared" si="10"/>
        <v>0</v>
      </c>
      <c r="X29" s="56">
        <f t="shared" si="10"/>
        <v>0</v>
      </c>
      <c r="Y29" s="56">
        <f t="shared" si="10"/>
        <v>0</v>
      </c>
      <c r="Z29" s="56">
        <f t="shared" si="10"/>
        <v>0</v>
      </c>
      <c r="AA29" s="56">
        <f t="shared" si="10"/>
        <v>0</v>
      </c>
      <c r="AB29" s="56">
        <f t="shared" si="10"/>
        <v>0</v>
      </c>
      <c r="AC29" s="56">
        <f t="shared" si="10"/>
        <v>0</v>
      </c>
      <c r="AD29" s="56">
        <f t="shared" si="10"/>
        <v>0</v>
      </c>
      <c r="AE29" s="56">
        <f t="shared" si="10"/>
        <v>0</v>
      </c>
      <c r="AF29" s="56">
        <f t="shared" si="10"/>
        <v>0</v>
      </c>
      <c r="AG29" s="56">
        <f t="shared" si="10"/>
        <v>0</v>
      </c>
      <c r="AH29" s="56">
        <f t="shared" si="10"/>
        <v>0</v>
      </c>
      <c r="AI29" s="56">
        <f t="shared" si="10"/>
        <v>0</v>
      </c>
      <c r="AJ29" s="56">
        <f t="shared" si="10"/>
        <v>0</v>
      </c>
      <c r="AK29" s="56">
        <f t="shared" si="10"/>
        <v>0</v>
      </c>
      <c r="AL29" s="56">
        <f t="shared" si="10"/>
        <v>0</v>
      </c>
      <c r="AM29" s="56">
        <f t="shared" si="10"/>
        <v>0</v>
      </c>
      <c r="AN29" s="56">
        <f t="shared" si="10"/>
        <v>0</v>
      </c>
      <c r="AO29" s="56">
        <f t="shared" si="10"/>
        <v>0</v>
      </c>
      <c r="AP29" s="56">
        <f t="shared" si="10"/>
        <v>0</v>
      </c>
      <c r="AQ29" s="56">
        <f t="shared" si="10"/>
        <v>0</v>
      </c>
      <c r="AR29" s="56">
        <f t="shared" si="10"/>
        <v>0</v>
      </c>
      <c r="AS29" s="56">
        <f t="shared" si="10"/>
        <v>0</v>
      </c>
      <c r="AT29" s="56">
        <f t="shared" si="10"/>
        <v>0</v>
      </c>
      <c r="AU29" s="56">
        <f t="shared" si="10"/>
        <v>0</v>
      </c>
      <c r="AV29" s="56">
        <f t="shared" si="10"/>
        <v>0</v>
      </c>
      <c r="AW29" s="56">
        <f t="shared" si="10"/>
        <v>0</v>
      </c>
      <c r="AX29" s="56">
        <f t="shared" si="10"/>
        <v>0</v>
      </c>
      <c r="AY29" s="56">
        <f t="shared" si="10"/>
        <v>0</v>
      </c>
      <c r="AZ29" s="56">
        <f t="shared" si="10"/>
        <v>0</v>
      </c>
      <c r="BA29" s="56">
        <f t="shared" si="10"/>
        <v>0</v>
      </c>
      <c r="BB29" s="56">
        <f t="shared" si="10"/>
        <v>0</v>
      </c>
      <c r="BC29" s="56">
        <f t="shared" si="10"/>
        <v>0</v>
      </c>
      <c r="BD29" s="56">
        <f t="shared" si="10"/>
        <v>0</v>
      </c>
      <c r="BE29" s="56">
        <f t="shared" si="10"/>
        <v>0</v>
      </c>
      <c r="BF29" s="56">
        <f t="shared" si="10"/>
        <v>0</v>
      </c>
      <c r="BG29" s="56">
        <f t="shared" si="10"/>
        <v>0</v>
      </c>
      <c r="BH29" s="56">
        <f t="shared" si="10"/>
        <v>0</v>
      </c>
      <c r="BI29" s="56">
        <f>BI294</f>
        <v>0</v>
      </c>
      <c r="BJ29" s="56">
        <f>BJ294</f>
        <v>0</v>
      </c>
      <c r="BK29" s="56">
        <f>BK294</f>
        <v>0</v>
      </c>
      <c r="BL29" s="56">
        <f>BL294</f>
        <v>0</v>
      </c>
      <c r="BM29" s="56">
        <f>BM294</f>
        <v>0</v>
      </c>
      <c r="BN29" s="51" t="s">
        <v>0</v>
      </c>
    </row>
    <row r="30" spans="1:66" hidden="1" x14ac:dyDescent="0.25">
      <c r="F30" s="58"/>
      <c r="G30" s="43" t="s">
        <v>678</v>
      </c>
      <c r="H30" s="44" t="s">
        <v>679</v>
      </c>
      <c r="I30" s="57" t="s">
        <v>8</v>
      </c>
      <c r="J30" s="46" t="s">
        <v>0</v>
      </c>
      <c r="K30" s="56">
        <f t="shared" ref="K30:BH30" si="11">K308</f>
        <v>0</v>
      </c>
      <c r="L30" s="56">
        <f t="shared" si="11"/>
        <v>0</v>
      </c>
      <c r="M30" s="56">
        <f t="shared" si="11"/>
        <v>0</v>
      </c>
      <c r="N30" s="56">
        <f t="shared" si="11"/>
        <v>0</v>
      </c>
      <c r="O30" s="56">
        <f t="shared" si="11"/>
        <v>0</v>
      </c>
      <c r="P30" s="56">
        <f t="shared" si="11"/>
        <v>0</v>
      </c>
      <c r="Q30" s="56">
        <f t="shared" si="11"/>
        <v>0</v>
      </c>
      <c r="R30" s="56">
        <f t="shared" si="11"/>
        <v>0</v>
      </c>
      <c r="S30" s="56">
        <f t="shared" si="11"/>
        <v>0</v>
      </c>
      <c r="T30" s="56">
        <f t="shared" si="11"/>
        <v>0</v>
      </c>
      <c r="U30" s="56">
        <f t="shared" si="11"/>
        <v>0</v>
      </c>
      <c r="V30" s="56">
        <f t="shared" si="11"/>
        <v>0</v>
      </c>
      <c r="W30" s="56">
        <f t="shared" si="11"/>
        <v>0</v>
      </c>
      <c r="X30" s="56">
        <f t="shared" si="11"/>
        <v>0</v>
      </c>
      <c r="Y30" s="56">
        <f t="shared" si="11"/>
        <v>0</v>
      </c>
      <c r="Z30" s="56">
        <f t="shared" si="11"/>
        <v>0</v>
      </c>
      <c r="AA30" s="56">
        <f t="shared" si="11"/>
        <v>0</v>
      </c>
      <c r="AB30" s="56">
        <f t="shared" si="11"/>
        <v>0</v>
      </c>
      <c r="AC30" s="56">
        <f t="shared" si="11"/>
        <v>0</v>
      </c>
      <c r="AD30" s="56">
        <f t="shared" si="11"/>
        <v>0</v>
      </c>
      <c r="AE30" s="56">
        <f t="shared" si="11"/>
        <v>0</v>
      </c>
      <c r="AF30" s="56">
        <f t="shared" si="11"/>
        <v>0</v>
      </c>
      <c r="AG30" s="56">
        <f t="shared" si="11"/>
        <v>0</v>
      </c>
      <c r="AH30" s="56">
        <f t="shared" si="11"/>
        <v>0</v>
      </c>
      <c r="AI30" s="56">
        <f t="shared" si="11"/>
        <v>0</v>
      </c>
      <c r="AJ30" s="56">
        <f t="shared" si="11"/>
        <v>0</v>
      </c>
      <c r="AK30" s="56">
        <f t="shared" si="11"/>
        <v>0</v>
      </c>
      <c r="AL30" s="56">
        <f t="shared" si="11"/>
        <v>0</v>
      </c>
      <c r="AM30" s="56">
        <f t="shared" si="11"/>
        <v>0</v>
      </c>
      <c r="AN30" s="56">
        <f t="shared" si="11"/>
        <v>0</v>
      </c>
      <c r="AO30" s="56">
        <f t="shared" si="11"/>
        <v>0</v>
      </c>
      <c r="AP30" s="56">
        <f t="shared" si="11"/>
        <v>0</v>
      </c>
      <c r="AQ30" s="56">
        <f t="shared" si="11"/>
        <v>0</v>
      </c>
      <c r="AR30" s="56">
        <f t="shared" si="11"/>
        <v>0</v>
      </c>
      <c r="AS30" s="56">
        <f t="shared" si="11"/>
        <v>0</v>
      </c>
      <c r="AT30" s="56">
        <f t="shared" si="11"/>
        <v>0</v>
      </c>
      <c r="AU30" s="56">
        <f t="shared" si="11"/>
        <v>0</v>
      </c>
      <c r="AV30" s="56">
        <f t="shared" si="11"/>
        <v>0</v>
      </c>
      <c r="AW30" s="56">
        <f t="shared" si="11"/>
        <v>0</v>
      </c>
      <c r="AX30" s="56">
        <f t="shared" si="11"/>
        <v>0</v>
      </c>
      <c r="AY30" s="56">
        <f t="shared" si="11"/>
        <v>0</v>
      </c>
      <c r="AZ30" s="56">
        <f t="shared" si="11"/>
        <v>0</v>
      </c>
      <c r="BA30" s="56">
        <f t="shared" si="11"/>
        <v>0</v>
      </c>
      <c r="BB30" s="56">
        <f t="shared" si="11"/>
        <v>0</v>
      </c>
      <c r="BC30" s="56">
        <f t="shared" si="11"/>
        <v>0</v>
      </c>
      <c r="BD30" s="56">
        <f t="shared" si="11"/>
        <v>0</v>
      </c>
      <c r="BE30" s="56">
        <f t="shared" si="11"/>
        <v>0</v>
      </c>
      <c r="BF30" s="56">
        <f t="shared" si="11"/>
        <v>0</v>
      </c>
      <c r="BG30" s="56">
        <f t="shared" si="11"/>
        <v>0</v>
      </c>
      <c r="BH30" s="56">
        <f t="shared" si="11"/>
        <v>0</v>
      </c>
      <c r="BI30" s="56">
        <f>BI308</f>
        <v>0</v>
      </c>
      <c r="BJ30" s="56">
        <f>BJ308</f>
        <v>0</v>
      </c>
      <c r="BK30" s="56">
        <f>BK308</f>
        <v>0</v>
      </c>
      <c r="BL30" s="56">
        <f>BL308</f>
        <v>0</v>
      </c>
      <c r="BM30" s="56">
        <f>BM308</f>
        <v>0</v>
      </c>
      <c r="BN30" s="51" t="s">
        <v>0</v>
      </c>
    </row>
    <row r="31" spans="1:66" hidden="1" x14ac:dyDescent="0.25">
      <c r="F31" s="58"/>
      <c r="G31" s="43" t="s">
        <v>680</v>
      </c>
      <c r="H31" s="44" t="s">
        <v>681</v>
      </c>
      <c r="I31" s="57" t="s">
        <v>8</v>
      </c>
      <c r="J31" s="46" t="s">
        <v>0</v>
      </c>
      <c r="K31" s="56">
        <f t="shared" ref="K31:BH31" si="12">K313</f>
        <v>0</v>
      </c>
      <c r="L31" s="56">
        <f t="shared" si="12"/>
        <v>0</v>
      </c>
      <c r="M31" s="56">
        <f t="shared" si="12"/>
        <v>0</v>
      </c>
      <c r="N31" s="56">
        <f t="shared" si="12"/>
        <v>0</v>
      </c>
      <c r="O31" s="56">
        <f t="shared" si="12"/>
        <v>0</v>
      </c>
      <c r="P31" s="56">
        <f t="shared" si="12"/>
        <v>0</v>
      </c>
      <c r="Q31" s="56">
        <f t="shared" si="12"/>
        <v>0</v>
      </c>
      <c r="R31" s="56">
        <f t="shared" si="12"/>
        <v>0</v>
      </c>
      <c r="S31" s="56">
        <f t="shared" si="12"/>
        <v>0</v>
      </c>
      <c r="T31" s="56">
        <f t="shared" si="12"/>
        <v>0</v>
      </c>
      <c r="U31" s="56">
        <f t="shared" si="12"/>
        <v>0</v>
      </c>
      <c r="V31" s="56">
        <f t="shared" si="12"/>
        <v>0</v>
      </c>
      <c r="W31" s="56">
        <f t="shared" si="12"/>
        <v>0</v>
      </c>
      <c r="X31" s="56">
        <f t="shared" si="12"/>
        <v>0</v>
      </c>
      <c r="Y31" s="56">
        <f t="shared" si="12"/>
        <v>0</v>
      </c>
      <c r="Z31" s="56">
        <f t="shared" si="12"/>
        <v>0</v>
      </c>
      <c r="AA31" s="56">
        <f t="shared" si="12"/>
        <v>0</v>
      </c>
      <c r="AB31" s="56">
        <f t="shared" si="12"/>
        <v>0</v>
      </c>
      <c r="AC31" s="56">
        <f t="shared" si="12"/>
        <v>0</v>
      </c>
      <c r="AD31" s="56">
        <f t="shared" si="12"/>
        <v>0</v>
      </c>
      <c r="AE31" s="56">
        <f t="shared" si="12"/>
        <v>0</v>
      </c>
      <c r="AF31" s="56">
        <f t="shared" si="12"/>
        <v>0</v>
      </c>
      <c r="AG31" s="56">
        <f t="shared" si="12"/>
        <v>0</v>
      </c>
      <c r="AH31" s="56">
        <f t="shared" si="12"/>
        <v>0</v>
      </c>
      <c r="AI31" s="56">
        <f t="shared" si="12"/>
        <v>0</v>
      </c>
      <c r="AJ31" s="56">
        <f t="shared" si="12"/>
        <v>0</v>
      </c>
      <c r="AK31" s="56">
        <f t="shared" si="12"/>
        <v>0</v>
      </c>
      <c r="AL31" s="56">
        <f t="shared" si="12"/>
        <v>0</v>
      </c>
      <c r="AM31" s="56">
        <f t="shared" si="12"/>
        <v>0</v>
      </c>
      <c r="AN31" s="56">
        <f t="shared" si="12"/>
        <v>0</v>
      </c>
      <c r="AO31" s="56">
        <f t="shared" si="12"/>
        <v>0</v>
      </c>
      <c r="AP31" s="56">
        <f t="shared" si="12"/>
        <v>0</v>
      </c>
      <c r="AQ31" s="56">
        <f t="shared" si="12"/>
        <v>0</v>
      </c>
      <c r="AR31" s="56">
        <f t="shared" si="12"/>
        <v>0</v>
      </c>
      <c r="AS31" s="56">
        <f t="shared" si="12"/>
        <v>0</v>
      </c>
      <c r="AT31" s="56">
        <f t="shared" si="12"/>
        <v>0</v>
      </c>
      <c r="AU31" s="56">
        <f t="shared" si="12"/>
        <v>0</v>
      </c>
      <c r="AV31" s="56">
        <f t="shared" si="12"/>
        <v>0</v>
      </c>
      <c r="AW31" s="56">
        <f t="shared" si="12"/>
        <v>0</v>
      </c>
      <c r="AX31" s="56">
        <f t="shared" si="12"/>
        <v>0</v>
      </c>
      <c r="AY31" s="56">
        <f t="shared" si="12"/>
        <v>0</v>
      </c>
      <c r="AZ31" s="56">
        <f t="shared" si="12"/>
        <v>0</v>
      </c>
      <c r="BA31" s="56">
        <f t="shared" si="12"/>
        <v>0</v>
      </c>
      <c r="BB31" s="56">
        <f t="shared" si="12"/>
        <v>0</v>
      </c>
      <c r="BC31" s="56">
        <f t="shared" si="12"/>
        <v>0</v>
      </c>
      <c r="BD31" s="56">
        <f t="shared" si="12"/>
        <v>0</v>
      </c>
      <c r="BE31" s="56">
        <f t="shared" si="12"/>
        <v>0</v>
      </c>
      <c r="BF31" s="56">
        <f t="shared" si="12"/>
        <v>0</v>
      </c>
      <c r="BG31" s="56">
        <f t="shared" si="12"/>
        <v>0</v>
      </c>
      <c r="BH31" s="56">
        <f t="shared" si="12"/>
        <v>0</v>
      </c>
      <c r="BI31" s="56">
        <f>BI313</f>
        <v>0</v>
      </c>
      <c r="BJ31" s="56">
        <f>BJ313</f>
        <v>0</v>
      </c>
      <c r="BK31" s="56">
        <f>BK313</f>
        <v>0</v>
      </c>
      <c r="BL31" s="56">
        <f>BL313</f>
        <v>0</v>
      </c>
      <c r="BM31" s="56">
        <f>BM313</f>
        <v>0</v>
      </c>
      <c r="BN31" s="51" t="s">
        <v>0</v>
      </c>
    </row>
    <row r="32" spans="1:66" ht="31.5" hidden="1" x14ac:dyDescent="0.25">
      <c r="F32" s="58"/>
      <c r="G32" s="43" t="s">
        <v>682</v>
      </c>
      <c r="H32" s="44" t="s">
        <v>683</v>
      </c>
      <c r="I32" s="57" t="s">
        <v>8</v>
      </c>
      <c r="J32" s="46" t="s">
        <v>0</v>
      </c>
      <c r="K32" s="56">
        <f t="shared" ref="K32:BH32" si="13">K318</f>
        <v>0</v>
      </c>
      <c r="L32" s="56">
        <f t="shared" si="13"/>
        <v>0</v>
      </c>
      <c r="M32" s="56">
        <f t="shared" si="13"/>
        <v>0</v>
      </c>
      <c r="N32" s="56">
        <f t="shared" si="13"/>
        <v>0</v>
      </c>
      <c r="O32" s="56">
        <f t="shared" si="13"/>
        <v>0</v>
      </c>
      <c r="P32" s="56">
        <f t="shared" si="13"/>
        <v>0</v>
      </c>
      <c r="Q32" s="56">
        <f t="shared" si="13"/>
        <v>0</v>
      </c>
      <c r="R32" s="56">
        <f t="shared" si="13"/>
        <v>0</v>
      </c>
      <c r="S32" s="56">
        <f t="shared" si="13"/>
        <v>0</v>
      </c>
      <c r="T32" s="56">
        <f t="shared" si="13"/>
        <v>0</v>
      </c>
      <c r="U32" s="56">
        <f t="shared" si="13"/>
        <v>0</v>
      </c>
      <c r="V32" s="56">
        <f t="shared" si="13"/>
        <v>0</v>
      </c>
      <c r="W32" s="56">
        <f t="shared" si="13"/>
        <v>0</v>
      </c>
      <c r="X32" s="56">
        <f t="shared" si="13"/>
        <v>0</v>
      </c>
      <c r="Y32" s="56">
        <f t="shared" si="13"/>
        <v>0</v>
      </c>
      <c r="Z32" s="56">
        <f t="shared" si="13"/>
        <v>0</v>
      </c>
      <c r="AA32" s="56">
        <f t="shared" si="13"/>
        <v>0</v>
      </c>
      <c r="AB32" s="56">
        <f t="shared" si="13"/>
        <v>0</v>
      </c>
      <c r="AC32" s="56">
        <f t="shared" si="13"/>
        <v>0</v>
      </c>
      <c r="AD32" s="56">
        <f t="shared" si="13"/>
        <v>0</v>
      </c>
      <c r="AE32" s="56">
        <f t="shared" si="13"/>
        <v>0</v>
      </c>
      <c r="AF32" s="56">
        <f t="shared" si="13"/>
        <v>0</v>
      </c>
      <c r="AG32" s="56">
        <f t="shared" si="13"/>
        <v>0</v>
      </c>
      <c r="AH32" s="56">
        <f t="shared" si="13"/>
        <v>0</v>
      </c>
      <c r="AI32" s="56">
        <f t="shared" si="13"/>
        <v>0</v>
      </c>
      <c r="AJ32" s="56">
        <f t="shared" si="13"/>
        <v>0</v>
      </c>
      <c r="AK32" s="56">
        <f t="shared" si="13"/>
        <v>0</v>
      </c>
      <c r="AL32" s="56">
        <f t="shared" si="13"/>
        <v>0</v>
      </c>
      <c r="AM32" s="56">
        <f t="shared" si="13"/>
        <v>0</v>
      </c>
      <c r="AN32" s="56">
        <f t="shared" si="13"/>
        <v>0</v>
      </c>
      <c r="AO32" s="56">
        <f t="shared" si="13"/>
        <v>0</v>
      </c>
      <c r="AP32" s="56">
        <f t="shared" si="13"/>
        <v>0</v>
      </c>
      <c r="AQ32" s="56">
        <f t="shared" si="13"/>
        <v>0</v>
      </c>
      <c r="AR32" s="56">
        <f t="shared" si="13"/>
        <v>0</v>
      </c>
      <c r="AS32" s="56">
        <f t="shared" si="13"/>
        <v>0</v>
      </c>
      <c r="AT32" s="56">
        <f t="shared" si="13"/>
        <v>0</v>
      </c>
      <c r="AU32" s="56">
        <f t="shared" si="13"/>
        <v>0</v>
      </c>
      <c r="AV32" s="56">
        <f t="shared" si="13"/>
        <v>0</v>
      </c>
      <c r="AW32" s="56">
        <f t="shared" si="13"/>
        <v>0</v>
      </c>
      <c r="AX32" s="56">
        <f t="shared" si="13"/>
        <v>0</v>
      </c>
      <c r="AY32" s="56">
        <f t="shared" si="13"/>
        <v>0</v>
      </c>
      <c r="AZ32" s="56">
        <f t="shared" si="13"/>
        <v>0</v>
      </c>
      <c r="BA32" s="56">
        <f t="shared" si="13"/>
        <v>0</v>
      </c>
      <c r="BB32" s="56">
        <f t="shared" si="13"/>
        <v>0</v>
      </c>
      <c r="BC32" s="56">
        <f t="shared" si="13"/>
        <v>0</v>
      </c>
      <c r="BD32" s="56">
        <f t="shared" si="13"/>
        <v>0</v>
      </c>
      <c r="BE32" s="56">
        <f t="shared" si="13"/>
        <v>0</v>
      </c>
      <c r="BF32" s="56">
        <f t="shared" si="13"/>
        <v>0</v>
      </c>
      <c r="BG32" s="56">
        <f t="shared" si="13"/>
        <v>0</v>
      </c>
      <c r="BH32" s="56">
        <f t="shared" si="13"/>
        <v>0</v>
      </c>
      <c r="BI32" s="56">
        <f>BI318</f>
        <v>0</v>
      </c>
      <c r="BJ32" s="56">
        <f>BJ318</f>
        <v>0</v>
      </c>
      <c r="BK32" s="56">
        <f>BK318</f>
        <v>0</v>
      </c>
      <c r="BL32" s="56">
        <f>BL318</f>
        <v>0</v>
      </c>
      <c r="BM32" s="56">
        <f>BM318</f>
        <v>0</v>
      </c>
      <c r="BN32" s="51" t="s">
        <v>0</v>
      </c>
    </row>
    <row r="33" spans="1:66" hidden="1" x14ac:dyDescent="0.25">
      <c r="F33" s="58"/>
      <c r="G33" s="43" t="s">
        <v>684</v>
      </c>
      <c r="H33" s="44" t="s">
        <v>685</v>
      </c>
      <c r="I33" s="57" t="s">
        <v>8</v>
      </c>
      <c r="J33" s="46" t="s">
        <v>0</v>
      </c>
      <c r="K33" s="56">
        <f t="shared" ref="K33:BH33" si="14">K325</f>
        <v>0</v>
      </c>
      <c r="L33" s="56">
        <f t="shared" si="14"/>
        <v>0</v>
      </c>
      <c r="M33" s="56">
        <f t="shared" si="14"/>
        <v>0</v>
      </c>
      <c r="N33" s="56">
        <f t="shared" si="14"/>
        <v>0</v>
      </c>
      <c r="O33" s="56">
        <f t="shared" si="14"/>
        <v>0</v>
      </c>
      <c r="P33" s="56">
        <f t="shared" si="14"/>
        <v>0</v>
      </c>
      <c r="Q33" s="56">
        <f t="shared" si="14"/>
        <v>0</v>
      </c>
      <c r="R33" s="56">
        <f t="shared" si="14"/>
        <v>0</v>
      </c>
      <c r="S33" s="56">
        <f t="shared" si="14"/>
        <v>0</v>
      </c>
      <c r="T33" s="56">
        <f t="shared" si="14"/>
        <v>0</v>
      </c>
      <c r="U33" s="56">
        <f t="shared" si="14"/>
        <v>0</v>
      </c>
      <c r="V33" s="56">
        <f t="shared" si="14"/>
        <v>0</v>
      </c>
      <c r="W33" s="56">
        <f t="shared" si="14"/>
        <v>0</v>
      </c>
      <c r="X33" s="56">
        <f t="shared" si="14"/>
        <v>0</v>
      </c>
      <c r="Y33" s="56">
        <f t="shared" si="14"/>
        <v>0</v>
      </c>
      <c r="Z33" s="56">
        <f t="shared" si="14"/>
        <v>0</v>
      </c>
      <c r="AA33" s="56">
        <f t="shared" si="14"/>
        <v>0</v>
      </c>
      <c r="AB33" s="56">
        <f t="shared" si="14"/>
        <v>0</v>
      </c>
      <c r="AC33" s="56">
        <f t="shared" si="14"/>
        <v>0</v>
      </c>
      <c r="AD33" s="56">
        <f t="shared" si="14"/>
        <v>0</v>
      </c>
      <c r="AE33" s="56">
        <f t="shared" si="14"/>
        <v>0</v>
      </c>
      <c r="AF33" s="56">
        <f t="shared" si="14"/>
        <v>0</v>
      </c>
      <c r="AG33" s="56">
        <f t="shared" si="14"/>
        <v>0</v>
      </c>
      <c r="AH33" s="56">
        <f t="shared" si="14"/>
        <v>0</v>
      </c>
      <c r="AI33" s="56">
        <f t="shared" si="14"/>
        <v>0</v>
      </c>
      <c r="AJ33" s="56">
        <f t="shared" si="14"/>
        <v>0</v>
      </c>
      <c r="AK33" s="56">
        <f t="shared" si="14"/>
        <v>0</v>
      </c>
      <c r="AL33" s="56">
        <f t="shared" si="14"/>
        <v>0</v>
      </c>
      <c r="AM33" s="56">
        <f t="shared" si="14"/>
        <v>0</v>
      </c>
      <c r="AN33" s="56">
        <f t="shared" si="14"/>
        <v>0</v>
      </c>
      <c r="AO33" s="56">
        <f t="shared" si="14"/>
        <v>0</v>
      </c>
      <c r="AP33" s="56">
        <f t="shared" si="14"/>
        <v>0</v>
      </c>
      <c r="AQ33" s="56">
        <f t="shared" si="14"/>
        <v>0</v>
      </c>
      <c r="AR33" s="56">
        <f t="shared" si="14"/>
        <v>0</v>
      </c>
      <c r="AS33" s="56">
        <f t="shared" si="14"/>
        <v>0</v>
      </c>
      <c r="AT33" s="56">
        <f t="shared" si="14"/>
        <v>0</v>
      </c>
      <c r="AU33" s="56">
        <f t="shared" si="14"/>
        <v>0</v>
      </c>
      <c r="AV33" s="56">
        <f t="shared" si="14"/>
        <v>0</v>
      </c>
      <c r="AW33" s="56">
        <f t="shared" si="14"/>
        <v>0</v>
      </c>
      <c r="AX33" s="56">
        <f t="shared" si="14"/>
        <v>0</v>
      </c>
      <c r="AY33" s="56">
        <f t="shared" si="14"/>
        <v>0</v>
      </c>
      <c r="AZ33" s="56">
        <f t="shared" si="14"/>
        <v>0</v>
      </c>
      <c r="BA33" s="56">
        <f t="shared" si="14"/>
        <v>0</v>
      </c>
      <c r="BB33" s="56">
        <f t="shared" si="14"/>
        <v>0</v>
      </c>
      <c r="BC33" s="56">
        <f t="shared" si="14"/>
        <v>0</v>
      </c>
      <c r="BD33" s="56">
        <f t="shared" si="14"/>
        <v>0</v>
      </c>
      <c r="BE33" s="56">
        <f t="shared" si="14"/>
        <v>0</v>
      </c>
      <c r="BF33" s="56">
        <f t="shared" si="14"/>
        <v>0</v>
      </c>
      <c r="BG33" s="56">
        <f t="shared" si="14"/>
        <v>0</v>
      </c>
      <c r="BH33" s="56">
        <f t="shared" si="14"/>
        <v>0</v>
      </c>
      <c r="BI33" s="56">
        <f>BI325</f>
        <v>0</v>
      </c>
      <c r="BJ33" s="56">
        <f>BJ325</f>
        <v>0</v>
      </c>
      <c r="BK33" s="56">
        <f>BK325</f>
        <v>0</v>
      </c>
      <c r="BL33" s="56">
        <f>BL325</f>
        <v>0</v>
      </c>
      <c r="BM33" s="56">
        <f>BM325</f>
        <v>0</v>
      </c>
      <c r="BN33" s="51" t="s">
        <v>0</v>
      </c>
    </row>
    <row r="34" spans="1:66" ht="31.5" hidden="1" x14ac:dyDescent="0.25">
      <c r="F34" s="58"/>
      <c r="G34" s="43" t="s">
        <v>686</v>
      </c>
      <c r="H34" s="44" t="s">
        <v>18</v>
      </c>
      <c r="I34" s="57" t="s">
        <v>8</v>
      </c>
      <c r="J34" s="46" t="s">
        <v>0</v>
      </c>
      <c r="K34" s="56">
        <f t="shared" ref="K34:BM35" si="15">K330</f>
        <v>0</v>
      </c>
      <c r="L34" s="56">
        <f t="shared" si="15"/>
        <v>0</v>
      </c>
      <c r="M34" s="56">
        <f t="shared" si="15"/>
        <v>0</v>
      </c>
      <c r="N34" s="56">
        <f t="shared" si="15"/>
        <v>0</v>
      </c>
      <c r="O34" s="56">
        <f t="shared" si="15"/>
        <v>0</v>
      </c>
      <c r="P34" s="56">
        <f t="shared" si="15"/>
        <v>0</v>
      </c>
      <c r="Q34" s="56">
        <f t="shared" si="15"/>
        <v>0</v>
      </c>
      <c r="R34" s="56">
        <f t="shared" si="15"/>
        <v>0</v>
      </c>
      <c r="S34" s="56">
        <f t="shared" si="15"/>
        <v>0</v>
      </c>
      <c r="T34" s="56">
        <f t="shared" si="15"/>
        <v>0</v>
      </c>
      <c r="U34" s="56">
        <f t="shared" si="15"/>
        <v>0</v>
      </c>
      <c r="V34" s="56">
        <f t="shared" si="15"/>
        <v>0</v>
      </c>
      <c r="W34" s="56">
        <f t="shared" si="15"/>
        <v>0</v>
      </c>
      <c r="X34" s="56">
        <f t="shared" si="15"/>
        <v>0</v>
      </c>
      <c r="Y34" s="56">
        <f t="shared" si="15"/>
        <v>0</v>
      </c>
      <c r="Z34" s="56">
        <f t="shared" si="15"/>
        <v>0</v>
      </c>
      <c r="AA34" s="56">
        <f t="shared" si="15"/>
        <v>0</v>
      </c>
      <c r="AB34" s="56">
        <f t="shared" si="15"/>
        <v>0</v>
      </c>
      <c r="AC34" s="56">
        <f t="shared" si="15"/>
        <v>0</v>
      </c>
      <c r="AD34" s="56">
        <f t="shared" si="15"/>
        <v>0</v>
      </c>
      <c r="AE34" s="56">
        <f t="shared" si="15"/>
        <v>0</v>
      </c>
      <c r="AF34" s="56">
        <f t="shared" si="15"/>
        <v>0</v>
      </c>
      <c r="AG34" s="56">
        <f t="shared" si="15"/>
        <v>0</v>
      </c>
      <c r="AH34" s="56">
        <f t="shared" si="15"/>
        <v>0</v>
      </c>
      <c r="AI34" s="56">
        <f t="shared" si="15"/>
        <v>0</v>
      </c>
      <c r="AJ34" s="56">
        <f t="shared" si="15"/>
        <v>0</v>
      </c>
      <c r="AK34" s="56">
        <f t="shared" si="15"/>
        <v>0</v>
      </c>
      <c r="AL34" s="56">
        <f t="shared" si="15"/>
        <v>0</v>
      </c>
      <c r="AM34" s="56">
        <f t="shared" si="15"/>
        <v>0</v>
      </c>
      <c r="AN34" s="56">
        <f t="shared" si="15"/>
        <v>0</v>
      </c>
      <c r="AO34" s="56">
        <f t="shared" si="15"/>
        <v>0</v>
      </c>
      <c r="AP34" s="56">
        <f t="shared" si="15"/>
        <v>0</v>
      </c>
      <c r="AQ34" s="56">
        <f t="shared" si="15"/>
        <v>0</v>
      </c>
      <c r="AR34" s="56">
        <f t="shared" si="15"/>
        <v>0</v>
      </c>
      <c r="AS34" s="56">
        <f t="shared" si="15"/>
        <v>0</v>
      </c>
      <c r="AT34" s="56">
        <f t="shared" si="15"/>
        <v>0</v>
      </c>
      <c r="AU34" s="56">
        <f t="shared" si="15"/>
        <v>0</v>
      </c>
      <c r="AV34" s="56">
        <f t="shared" si="15"/>
        <v>0</v>
      </c>
      <c r="AW34" s="56">
        <f t="shared" si="15"/>
        <v>0</v>
      </c>
      <c r="AX34" s="56">
        <f t="shared" si="15"/>
        <v>0</v>
      </c>
      <c r="AY34" s="56">
        <f t="shared" si="15"/>
        <v>0</v>
      </c>
      <c r="AZ34" s="56">
        <f t="shared" si="15"/>
        <v>0</v>
      </c>
      <c r="BA34" s="56">
        <f t="shared" si="15"/>
        <v>0</v>
      </c>
      <c r="BB34" s="56">
        <f t="shared" si="15"/>
        <v>0</v>
      </c>
      <c r="BC34" s="56">
        <f t="shared" si="15"/>
        <v>0</v>
      </c>
      <c r="BD34" s="56">
        <f t="shared" si="15"/>
        <v>0</v>
      </c>
      <c r="BE34" s="56">
        <f t="shared" si="15"/>
        <v>0</v>
      </c>
      <c r="BF34" s="56">
        <f t="shared" si="15"/>
        <v>0</v>
      </c>
      <c r="BG34" s="56">
        <f t="shared" si="15"/>
        <v>0</v>
      </c>
      <c r="BH34" s="56">
        <f t="shared" si="15"/>
        <v>0</v>
      </c>
      <c r="BI34" s="56">
        <f t="shared" si="15"/>
        <v>0</v>
      </c>
      <c r="BJ34" s="56">
        <f t="shared" si="15"/>
        <v>0</v>
      </c>
      <c r="BK34" s="56">
        <f t="shared" si="15"/>
        <v>0</v>
      </c>
      <c r="BL34" s="56">
        <f t="shared" si="15"/>
        <v>0</v>
      </c>
      <c r="BM34" s="56">
        <f t="shared" si="15"/>
        <v>0</v>
      </c>
      <c r="BN34" s="51" t="s">
        <v>0</v>
      </c>
    </row>
    <row r="35" spans="1:66" hidden="1" x14ac:dyDescent="0.25">
      <c r="F35" s="58"/>
      <c r="G35" s="43" t="s">
        <v>687</v>
      </c>
      <c r="H35" s="44" t="s">
        <v>19</v>
      </c>
      <c r="I35" s="57" t="s">
        <v>8</v>
      </c>
      <c r="J35" s="46" t="s">
        <v>0</v>
      </c>
      <c r="K35" s="56">
        <f t="shared" si="15"/>
        <v>0</v>
      </c>
      <c r="L35" s="56">
        <f t="shared" si="15"/>
        <v>0</v>
      </c>
      <c r="M35" s="56">
        <f t="shared" si="15"/>
        <v>0</v>
      </c>
      <c r="N35" s="56">
        <f t="shared" si="15"/>
        <v>0</v>
      </c>
      <c r="O35" s="56">
        <f t="shared" si="15"/>
        <v>0</v>
      </c>
      <c r="P35" s="56">
        <f t="shared" si="15"/>
        <v>0</v>
      </c>
      <c r="Q35" s="56">
        <f t="shared" si="15"/>
        <v>0</v>
      </c>
      <c r="R35" s="56">
        <f t="shared" si="15"/>
        <v>0</v>
      </c>
      <c r="S35" s="56">
        <f t="shared" si="15"/>
        <v>0</v>
      </c>
      <c r="T35" s="56">
        <f t="shared" si="15"/>
        <v>0</v>
      </c>
      <c r="U35" s="56">
        <f t="shared" si="15"/>
        <v>0</v>
      </c>
      <c r="V35" s="56">
        <f t="shared" si="15"/>
        <v>0</v>
      </c>
      <c r="W35" s="56">
        <f t="shared" si="15"/>
        <v>0</v>
      </c>
      <c r="X35" s="56">
        <f t="shared" si="15"/>
        <v>0</v>
      </c>
      <c r="Y35" s="56">
        <f t="shared" si="15"/>
        <v>0</v>
      </c>
      <c r="Z35" s="56">
        <f t="shared" si="15"/>
        <v>0</v>
      </c>
      <c r="AA35" s="56">
        <f t="shared" si="15"/>
        <v>0</v>
      </c>
      <c r="AB35" s="56">
        <f t="shared" si="15"/>
        <v>0</v>
      </c>
      <c r="AC35" s="56">
        <f t="shared" si="15"/>
        <v>0</v>
      </c>
      <c r="AD35" s="56">
        <f t="shared" si="15"/>
        <v>0</v>
      </c>
      <c r="AE35" s="56">
        <f t="shared" si="15"/>
        <v>0</v>
      </c>
      <c r="AF35" s="56">
        <f t="shared" si="15"/>
        <v>0</v>
      </c>
      <c r="AG35" s="56">
        <f t="shared" si="15"/>
        <v>0</v>
      </c>
      <c r="AH35" s="56">
        <f t="shared" si="15"/>
        <v>0</v>
      </c>
      <c r="AI35" s="56">
        <f t="shared" si="15"/>
        <v>0</v>
      </c>
      <c r="AJ35" s="56">
        <f t="shared" si="15"/>
        <v>0</v>
      </c>
      <c r="AK35" s="56">
        <f t="shared" si="15"/>
        <v>0</v>
      </c>
      <c r="AL35" s="56">
        <f t="shared" si="15"/>
        <v>0</v>
      </c>
      <c r="AM35" s="56">
        <f t="shared" si="15"/>
        <v>0</v>
      </c>
      <c r="AN35" s="56">
        <f t="shared" si="15"/>
        <v>0</v>
      </c>
      <c r="AO35" s="56">
        <f t="shared" si="15"/>
        <v>0</v>
      </c>
      <c r="AP35" s="56">
        <f t="shared" si="15"/>
        <v>0</v>
      </c>
      <c r="AQ35" s="56">
        <f t="shared" si="15"/>
        <v>0</v>
      </c>
      <c r="AR35" s="56">
        <f t="shared" si="15"/>
        <v>0</v>
      </c>
      <c r="AS35" s="56">
        <f t="shared" si="15"/>
        <v>0</v>
      </c>
      <c r="AT35" s="56">
        <f t="shared" si="15"/>
        <v>0</v>
      </c>
      <c r="AU35" s="56">
        <f t="shared" si="15"/>
        <v>0</v>
      </c>
      <c r="AV35" s="56">
        <f t="shared" si="15"/>
        <v>0</v>
      </c>
      <c r="AW35" s="56">
        <f t="shared" si="15"/>
        <v>0</v>
      </c>
      <c r="AX35" s="56">
        <f t="shared" si="15"/>
        <v>0</v>
      </c>
      <c r="AY35" s="56">
        <f t="shared" si="15"/>
        <v>0</v>
      </c>
      <c r="AZ35" s="56">
        <f t="shared" si="15"/>
        <v>0</v>
      </c>
      <c r="BA35" s="56">
        <f t="shared" si="15"/>
        <v>0</v>
      </c>
      <c r="BB35" s="56">
        <f t="shared" si="15"/>
        <v>0</v>
      </c>
      <c r="BC35" s="56">
        <f t="shared" si="15"/>
        <v>0</v>
      </c>
      <c r="BD35" s="56">
        <f t="shared" si="15"/>
        <v>0</v>
      </c>
      <c r="BE35" s="56">
        <f t="shared" si="15"/>
        <v>0</v>
      </c>
      <c r="BF35" s="56">
        <f t="shared" si="15"/>
        <v>0</v>
      </c>
      <c r="BG35" s="56">
        <f t="shared" si="15"/>
        <v>0</v>
      </c>
      <c r="BH35" s="56">
        <f t="shared" si="15"/>
        <v>0</v>
      </c>
      <c r="BI35" s="56">
        <f t="shared" si="15"/>
        <v>0</v>
      </c>
      <c r="BJ35" s="56">
        <f t="shared" si="15"/>
        <v>0</v>
      </c>
      <c r="BK35" s="56">
        <f t="shared" si="15"/>
        <v>0</v>
      </c>
      <c r="BL35" s="56">
        <f t="shared" si="15"/>
        <v>0</v>
      </c>
      <c r="BM35" s="56">
        <f t="shared" si="15"/>
        <v>0</v>
      </c>
      <c r="BN35" s="51" t="s">
        <v>0</v>
      </c>
    </row>
    <row r="36" spans="1:66" ht="78.75" hidden="1" x14ac:dyDescent="0.25">
      <c r="F36" s="58"/>
      <c r="G36" s="43" t="s">
        <v>14</v>
      </c>
      <c r="H36" s="44" t="s">
        <v>688</v>
      </c>
      <c r="I36" s="57" t="s">
        <v>8</v>
      </c>
      <c r="J36" s="46" t="s">
        <v>0</v>
      </c>
      <c r="K36" s="56">
        <f t="shared" ref="K36:BH36" si="16">SUM(K37:K41)</f>
        <v>0</v>
      </c>
      <c r="L36" s="56">
        <f t="shared" si="16"/>
        <v>0</v>
      </c>
      <c r="M36" s="56">
        <f t="shared" si="16"/>
        <v>0</v>
      </c>
      <c r="N36" s="56">
        <f t="shared" si="16"/>
        <v>0</v>
      </c>
      <c r="O36" s="56">
        <f t="shared" si="16"/>
        <v>0</v>
      </c>
      <c r="P36" s="56">
        <f t="shared" si="16"/>
        <v>0</v>
      </c>
      <c r="Q36" s="56">
        <f t="shared" si="16"/>
        <v>0</v>
      </c>
      <c r="R36" s="56">
        <f t="shared" si="16"/>
        <v>0</v>
      </c>
      <c r="S36" s="56">
        <f t="shared" si="16"/>
        <v>0</v>
      </c>
      <c r="T36" s="56">
        <f t="shared" si="16"/>
        <v>0</v>
      </c>
      <c r="U36" s="56">
        <f t="shared" si="16"/>
        <v>0</v>
      </c>
      <c r="V36" s="56">
        <f t="shared" si="16"/>
        <v>0</v>
      </c>
      <c r="W36" s="56">
        <f t="shared" si="16"/>
        <v>0</v>
      </c>
      <c r="X36" s="56">
        <f t="shared" si="16"/>
        <v>0</v>
      </c>
      <c r="Y36" s="56">
        <f t="shared" si="16"/>
        <v>0</v>
      </c>
      <c r="Z36" s="56">
        <f t="shared" si="16"/>
        <v>0</v>
      </c>
      <c r="AA36" s="56">
        <f t="shared" si="16"/>
        <v>0</v>
      </c>
      <c r="AB36" s="56">
        <f t="shared" si="16"/>
        <v>0</v>
      </c>
      <c r="AC36" s="56">
        <f t="shared" si="16"/>
        <v>0</v>
      </c>
      <c r="AD36" s="56">
        <f t="shared" si="16"/>
        <v>0</v>
      </c>
      <c r="AE36" s="56">
        <f t="shared" si="16"/>
        <v>0</v>
      </c>
      <c r="AF36" s="56">
        <f t="shared" si="16"/>
        <v>0</v>
      </c>
      <c r="AG36" s="56">
        <f t="shared" si="16"/>
        <v>0</v>
      </c>
      <c r="AH36" s="56">
        <f t="shared" si="16"/>
        <v>0</v>
      </c>
      <c r="AI36" s="56">
        <f t="shared" si="16"/>
        <v>0</v>
      </c>
      <c r="AJ36" s="56">
        <f t="shared" si="16"/>
        <v>0</v>
      </c>
      <c r="AK36" s="56">
        <f t="shared" si="16"/>
        <v>0</v>
      </c>
      <c r="AL36" s="56">
        <f t="shared" si="16"/>
        <v>0</v>
      </c>
      <c r="AM36" s="56">
        <f t="shared" si="16"/>
        <v>0</v>
      </c>
      <c r="AN36" s="56">
        <f t="shared" si="16"/>
        <v>0</v>
      </c>
      <c r="AO36" s="56">
        <f t="shared" si="16"/>
        <v>0</v>
      </c>
      <c r="AP36" s="56">
        <f t="shared" si="16"/>
        <v>0</v>
      </c>
      <c r="AQ36" s="56">
        <f t="shared" si="16"/>
        <v>0</v>
      </c>
      <c r="AR36" s="56">
        <f t="shared" si="16"/>
        <v>0</v>
      </c>
      <c r="AS36" s="56">
        <f t="shared" si="16"/>
        <v>0</v>
      </c>
      <c r="AT36" s="56">
        <f t="shared" si="16"/>
        <v>0</v>
      </c>
      <c r="AU36" s="56">
        <f t="shared" si="16"/>
        <v>0</v>
      </c>
      <c r="AV36" s="56">
        <f t="shared" si="16"/>
        <v>0</v>
      </c>
      <c r="AW36" s="56">
        <f t="shared" si="16"/>
        <v>0</v>
      </c>
      <c r="AX36" s="56">
        <f t="shared" si="16"/>
        <v>0</v>
      </c>
      <c r="AY36" s="56">
        <f t="shared" si="16"/>
        <v>0</v>
      </c>
      <c r="AZ36" s="56">
        <f t="shared" si="16"/>
        <v>0</v>
      </c>
      <c r="BA36" s="56">
        <f t="shared" si="16"/>
        <v>0</v>
      </c>
      <c r="BB36" s="56">
        <f t="shared" si="16"/>
        <v>0</v>
      </c>
      <c r="BC36" s="56">
        <f t="shared" si="16"/>
        <v>0</v>
      </c>
      <c r="BD36" s="56">
        <f t="shared" si="16"/>
        <v>0</v>
      </c>
      <c r="BE36" s="56">
        <f t="shared" si="16"/>
        <v>0</v>
      </c>
      <c r="BF36" s="56">
        <f t="shared" si="16"/>
        <v>0</v>
      </c>
      <c r="BG36" s="56">
        <f t="shared" si="16"/>
        <v>0</v>
      </c>
      <c r="BH36" s="56">
        <f t="shared" si="16"/>
        <v>0</v>
      </c>
      <c r="BI36" s="56">
        <f>SUM(BI37:BI41)</f>
        <v>0</v>
      </c>
      <c r="BJ36" s="56">
        <f>SUM(BJ37:BJ41)</f>
        <v>0</v>
      </c>
      <c r="BK36" s="56">
        <f>SUM(BK37:BK41)</f>
        <v>0</v>
      </c>
      <c r="BL36" s="56">
        <f>SUM(BL37:BL41)</f>
        <v>0</v>
      </c>
      <c r="BM36" s="56">
        <f>SUM(BM37:BM41)</f>
        <v>0</v>
      </c>
      <c r="BN36" s="51" t="s">
        <v>0</v>
      </c>
    </row>
    <row r="37" spans="1:66" hidden="1" x14ac:dyDescent="0.25">
      <c r="F37" s="58"/>
      <c r="G37" s="43" t="s">
        <v>689</v>
      </c>
      <c r="H37" s="44" t="s">
        <v>679</v>
      </c>
      <c r="I37" s="57" t="s">
        <v>8</v>
      </c>
      <c r="J37" s="46" t="s">
        <v>0</v>
      </c>
      <c r="K37" s="56">
        <f t="shared" ref="K37:BH37" si="17">K335</f>
        <v>0</v>
      </c>
      <c r="L37" s="56">
        <f t="shared" si="17"/>
        <v>0</v>
      </c>
      <c r="M37" s="56">
        <f t="shared" si="17"/>
        <v>0</v>
      </c>
      <c r="N37" s="56">
        <f t="shared" si="17"/>
        <v>0</v>
      </c>
      <c r="O37" s="56">
        <f t="shared" si="17"/>
        <v>0</v>
      </c>
      <c r="P37" s="56">
        <f t="shared" si="17"/>
        <v>0</v>
      </c>
      <c r="Q37" s="56">
        <f t="shared" si="17"/>
        <v>0</v>
      </c>
      <c r="R37" s="56">
        <f t="shared" si="17"/>
        <v>0</v>
      </c>
      <c r="S37" s="56">
        <f t="shared" si="17"/>
        <v>0</v>
      </c>
      <c r="T37" s="56">
        <f t="shared" si="17"/>
        <v>0</v>
      </c>
      <c r="U37" s="56">
        <f t="shared" si="17"/>
        <v>0</v>
      </c>
      <c r="V37" s="56">
        <f t="shared" si="17"/>
        <v>0</v>
      </c>
      <c r="W37" s="56">
        <f t="shared" si="17"/>
        <v>0</v>
      </c>
      <c r="X37" s="56">
        <f t="shared" si="17"/>
        <v>0</v>
      </c>
      <c r="Y37" s="56">
        <f t="shared" si="17"/>
        <v>0</v>
      </c>
      <c r="Z37" s="56">
        <f t="shared" si="17"/>
        <v>0</v>
      </c>
      <c r="AA37" s="56">
        <f t="shared" si="17"/>
        <v>0</v>
      </c>
      <c r="AB37" s="56">
        <f t="shared" si="17"/>
        <v>0</v>
      </c>
      <c r="AC37" s="56">
        <f t="shared" si="17"/>
        <v>0</v>
      </c>
      <c r="AD37" s="56">
        <f t="shared" si="17"/>
        <v>0</v>
      </c>
      <c r="AE37" s="56">
        <f t="shared" si="17"/>
        <v>0</v>
      </c>
      <c r="AF37" s="56">
        <f t="shared" si="17"/>
        <v>0</v>
      </c>
      <c r="AG37" s="56">
        <f t="shared" si="17"/>
        <v>0</v>
      </c>
      <c r="AH37" s="56">
        <f t="shared" si="17"/>
        <v>0</v>
      </c>
      <c r="AI37" s="56">
        <f t="shared" si="17"/>
        <v>0</v>
      </c>
      <c r="AJ37" s="56">
        <f t="shared" si="17"/>
        <v>0</v>
      </c>
      <c r="AK37" s="56">
        <f t="shared" si="17"/>
        <v>0</v>
      </c>
      <c r="AL37" s="56">
        <f t="shared" si="17"/>
        <v>0</v>
      </c>
      <c r="AM37" s="56">
        <f t="shared" si="17"/>
        <v>0</v>
      </c>
      <c r="AN37" s="56">
        <f t="shared" si="17"/>
        <v>0</v>
      </c>
      <c r="AO37" s="56">
        <f t="shared" si="17"/>
        <v>0</v>
      </c>
      <c r="AP37" s="56">
        <f t="shared" si="17"/>
        <v>0</v>
      </c>
      <c r="AQ37" s="56">
        <f t="shared" si="17"/>
        <v>0</v>
      </c>
      <c r="AR37" s="56">
        <f t="shared" si="17"/>
        <v>0</v>
      </c>
      <c r="AS37" s="56">
        <f t="shared" si="17"/>
        <v>0</v>
      </c>
      <c r="AT37" s="56">
        <f t="shared" si="17"/>
        <v>0</v>
      </c>
      <c r="AU37" s="56">
        <f t="shared" si="17"/>
        <v>0</v>
      </c>
      <c r="AV37" s="56">
        <f t="shared" si="17"/>
        <v>0</v>
      </c>
      <c r="AW37" s="56">
        <f t="shared" si="17"/>
        <v>0</v>
      </c>
      <c r="AX37" s="56">
        <f t="shared" si="17"/>
        <v>0</v>
      </c>
      <c r="AY37" s="56">
        <f t="shared" si="17"/>
        <v>0</v>
      </c>
      <c r="AZ37" s="56">
        <f t="shared" si="17"/>
        <v>0</v>
      </c>
      <c r="BA37" s="56">
        <f t="shared" si="17"/>
        <v>0</v>
      </c>
      <c r="BB37" s="56">
        <f t="shared" si="17"/>
        <v>0</v>
      </c>
      <c r="BC37" s="56">
        <f t="shared" si="17"/>
        <v>0</v>
      </c>
      <c r="BD37" s="56">
        <f t="shared" si="17"/>
        <v>0</v>
      </c>
      <c r="BE37" s="56">
        <f t="shared" si="17"/>
        <v>0</v>
      </c>
      <c r="BF37" s="56">
        <f t="shared" si="17"/>
        <v>0</v>
      </c>
      <c r="BG37" s="56">
        <f t="shared" si="17"/>
        <v>0</v>
      </c>
      <c r="BH37" s="56">
        <f t="shared" si="17"/>
        <v>0</v>
      </c>
      <c r="BI37" s="56">
        <f>BI335</f>
        <v>0</v>
      </c>
      <c r="BJ37" s="56">
        <f>BJ335</f>
        <v>0</v>
      </c>
      <c r="BK37" s="56">
        <f>BK335</f>
        <v>0</v>
      </c>
      <c r="BL37" s="56">
        <f>BL335</f>
        <v>0</v>
      </c>
      <c r="BM37" s="56">
        <f>BM335</f>
        <v>0</v>
      </c>
      <c r="BN37" s="51" t="s">
        <v>0</v>
      </c>
    </row>
    <row r="38" spans="1:66" ht="31.5" hidden="1" x14ac:dyDescent="0.25">
      <c r="F38" s="58"/>
      <c r="G38" s="43" t="s">
        <v>690</v>
      </c>
      <c r="H38" s="44" t="s">
        <v>691</v>
      </c>
      <c r="I38" s="57" t="s">
        <v>8</v>
      </c>
      <c r="J38" s="46" t="s">
        <v>0</v>
      </c>
      <c r="K38" s="56">
        <f t="shared" ref="K38:BH38" si="18">K341</f>
        <v>0</v>
      </c>
      <c r="L38" s="56">
        <f t="shared" si="18"/>
        <v>0</v>
      </c>
      <c r="M38" s="56">
        <f t="shared" si="18"/>
        <v>0</v>
      </c>
      <c r="N38" s="56">
        <f t="shared" si="18"/>
        <v>0</v>
      </c>
      <c r="O38" s="56">
        <f t="shared" si="18"/>
        <v>0</v>
      </c>
      <c r="P38" s="56">
        <f t="shared" si="18"/>
        <v>0</v>
      </c>
      <c r="Q38" s="56">
        <f t="shared" si="18"/>
        <v>0</v>
      </c>
      <c r="R38" s="56">
        <f t="shared" si="18"/>
        <v>0</v>
      </c>
      <c r="S38" s="56">
        <f t="shared" si="18"/>
        <v>0</v>
      </c>
      <c r="T38" s="56">
        <f t="shared" si="18"/>
        <v>0</v>
      </c>
      <c r="U38" s="56">
        <f t="shared" si="18"/>
        <v>0</v>
      </c>
      <c r="V38" s="56">
        <f t="shared" si="18"/>
        <v>0</v>
      </c>
      <c r="W38" s="56">
        <f t="shared" si="18"/>
        <v>0</v>
      </c>
      <c r="X38" s="56">
        <f t="shared" si="18"/>
        <v>0</v>
      </c>
      <c r="Y38" s="56">
        <f t="shared" si="18"/>
        <v>0</v>
      </c>
      <c r="Z38" s="56">
        <f t="shared" si="18"/>
        <v>0</v>
      </c>
      <c r="AA38" s="56">
        <f t="shared" si="18"/>
        <v>0</v>
      </c>
      <c r="AB38" s="56">
        <f t="shared" si="18"/>
        <v>0</v>
      </c>
      <c r="AC38" s="56">
        <f t="shared" si="18"/>
        <v>0</v>
      </c>
      <c r="AD38" s="56">
        <f t="shared" si="18"/>
        <v>0</v>
      </c>
      <c r="AE38" s="56">
        <f t="shared" si="18"/>
        <v>0</v>
      </c>
      <c r="AF38" s="56">
        <f t="shared" si="18"/>
        <v>0</v>
      </c>
      <c r="AG38" s="56">
        <f t="shared" si="18"/>
        <v>0</v>
      </c>
      <c r="AH38" s="56">
        <f t="shared" si="18"/>
        <v>0</v>
      </c>
      <c r="AI38" s="56">
        <f t="shared" si="18"/>
        <v>0</v>
      </c>
      <c r="AJ38" s="56">
        <f t="shared" si="18"/>
        <v>0</v>
      </c>
      <c r="AK38" s="56">
        <f t="shared" si="18"/>
        <v>0</v>
      </c>
      <c r="AL38" s="56">
        <f t="shared" si="18"/>
        <v>0</v>
      </c>
      <c r="AM38" s="56">
        <f t="shared" si="18"/>
        <v>0</v>
      </c>
      <c r="AN38" s="56">
        <f t="shared" si="18"/>
        <v>0</v>
      </c>
      <c r="AO38" s="56">
        <f t="shared" si="18"/>
        <v>0</v>
      </c>
      <c r="AP38" s="56">
        <f t="shared" si="18"/>
        <v>0</v>
      </c>
      <c r="AQ38" s="56">
        <f t="shared" si="18"/>
        <v>0</v>
      </c>
      <c r="AR38" s="56">
        <f t="shared" si="18"/>
        <v>0</v>
      </c>
      <c r="AS38" s="56">
        <f t="shared" si="18"/>
        <v>0</v>
      </c>
      <c r="AT38" s="56">
        <f t="shared" si="18"/>
        <v>0</v>
      </c>
      <c r="AU38" s="56">
        <f t="shared" si="18"/>
        <v>0</v>
      </c>
      <c r="AV38" s="56">
        <f t="shared" si="18"/>
        <v>0</v>
      </c>
      <c r="AW38" s="56">
        <f t="shared" si="18"/>
        <v>0</v>
      </c>
      <c r="AX38" s="56">
        <f t="shared" si="18"/>
        <v>0</v>
      </c>
      <c r="AY38" s="56">
        <f t="shared" si="18"/>
        <v>0</v>
      </c>
      <c r="AZ38" s="56">
        <f t="shared" si="18"/>
        <v>0</v>
      </c>
      <c r="BA38" s="56">
        <f t="shared" si="18"/>
        <v>0</v>
      </c>
      <c r="BB38" s="56">
        <f t="shared" si="18"/>
        <v>0</v>
      </c>
      <c r="BC38" s="56">
        <f t="shared" si="18"/>
        <v>0</v>
      </c>
      <c r="BD38" s="56">
        <f t="shared" si="18"/>
        <v>0</v>
      </c>
      <c r="BE38" s="56">
        <f t="shared" si="18"/>
        <v>0</v>
      </c>
      <c r="BF38" s="56">
        <f t="shared" si="18"/>
        <v>0</v>
      </c>
      <c r="BG38" s="56">
        <f t="shared" si="18"/>
        <v>0</v>
      </c>
      <c r="BH38" s="56">
        <f t="shared" si="18"/>
        <v>0</v>
      </c>
      <c r="BI38" s="56">
        <f>BI341</f>
        <v>0</v>
      </c>
      <c r="BJ38" s="56">
        <f>BJ341</f>
        <v>0</v>
      </c>
      <c r="BK38" s="56">
        <f>BK341</f>
        <v>0</v>
      </c>
      <c r="BL38" s="56">
        <f>BL341</f>
        <v>0</v>
      </c>
      <c r="BM38" s="56">
        <f>BM341</f>
        <v>0</v>
      </c>
      <c r="BN38" s="51" t="s">
        <v>0</v>
      </c>
    </row>
    <row r="39" spans="1:66" hidden="1" x14ac:dyDescent="0.25">
      <c r="F39" s="58"/>
      <c r="G39" s="43" t="s">
        <v>692</v>
      </c>
      <c r="H39" s="44" t="s">
        <v>693</v>
      </c>
      <c r="I39" s="57" t="s">
        <v>8</v>
      </c>
      <c r="J39" s="46" t="s">
        <v>0</v>
      </c>
      <c r="K39" s="56">
        <f t="shared" ref="K39:BH39" si="19">K348</f>
        <v>0</v>
      </c>
      <c r="L39" s="56">
        <f t="shared" si="19"/>
        <v>0</v>
      </c>
      <c r="M39" s="56">
        <f t="shared" si="19"/>
        <v>0</v>
      </c>
      <c r="N39" s="56">
        <f t="shared" si="19"/>
        <v>0</v>
      </c>
      <c r="O39" s="56">
        <f t="shared" si="19"/>
        <v>0</v>
      </c>
      <c r="P39" s="56">
        <f t="shared" si="19"/>
        <v>0</v>
      </c>
      <c r="Q39" s="56">
        <f t="shared" si="19"/>
        <v>0</v>
      </c>
      <c r="R39" s="56">
        <f t="shared" si="19"/>
        <v>0</v>
      </c>
      <c r="S39" s="56">
        <f t="shared" si="19"/>
        <v>0</v>
      </c>
      <c r="T39" s="56">
        <f t="shared" si="19"/>
        <v>0</v>
      </c>
      <c r="U39" s="56">
        <f t="shared" si="19"/>
        <v>0</v>
      </c>
      <c r="V39" s="56">
        <f t="shared" si="19"/>
        <v>0</v>
      </c>
      <c r="W39" s="56">
        <f t="shared" si="19"/>
        <v>0</v>
      </c>
      <c r="X39" s="56">
        <f t="shared" si="19"/>
        <v>0</v>
      </c>
      <c r="Y39" s="56">
        <f t="shared" si="19"/>
        <v>0</v>
      </c>
      <c r="Z39" s="56">
        <f t="shared" si="19"/>
        <v>0</v>
      </c>
      <c r="AA39" s="56">
        <f t="shared" si="19"/>
        <v>0</v>
      </c>
      <c r="AB39" s="56">
        <f t="shared" si="19"/>
        <v>0</v>
      </c>
      <c r="AC39" s="56">
        <f t="shared" si="19"/>
        <v>0</v>
      </c>
      <c r="AD39" s="56">
        <f t="shared" si="19"/>
        <v>0</v>
      </c>
      <c r="AE39" s="56">
        <f t="shared" si="19"/>
        <v>0</v>
      </c>
      <c r="AF39" s="56">
        <f t="shared" si="19"/>
        <v>0</v>
      </c>
      <c r="AG39" s="56">
        <f t="shared" si="19"/>
        <v>0</v>
      </c>
      <c r="AH39" s="56">
        <f t="shared" si="19"/>
        <v>0</v>
      </c>
      <c r="AI39" s="56">
        <f t="shared" si="19"/>
        <v>0</v>
      </c>
      <c r="AJ39" s="56">
        <f t="shared" si="19"/>
        <v>0</v>
      </c>
      <c r="AK39" s="56">
        <f t="shared" si="19"/>
        <v>0</v>
      </c>
      <c r="AL39" s="56">
        <f t="shared" si="19"/>
        <v>0</v>
      </c>
      <c r="AM39" s="56">
        <f t="shared" si="19"/>
        <v>0</v>
      </c>
      <c r="AN39" s="56">
        <f t="shared" si="19"/>
        <v>0</v>
      </c>
      <c r="AO39" s="56">
        <f t="shared" si="19"/>
        <v>0</v>
      </c>
      <c r="AP39" s="56">
        <f t="shared" si="19"/>
        <v>0</v>
      </c>
      <c r="AQ39" s="56">
        <f t="shared" si="19"/>
        <v>0</v>
      </c>
      <c r="AR39" s="56">
        <f t="shared" si="19"/>
        <v>0</v>
      </c>
      <c r="AS39" s="56">
        <f t="shared" si="19"/>
        <v>0</v>
      </c>
      <c r="AT39" s="56">
        <f t="shared" si="19"/>
        <v>0</v>
      </c>
      <c r="AU39" s="56">
        <f t="shared" si="19"/>
        <v>0</v>
      </c>
      <c r="AV39" s="56">
        <f t="shared" si="19"/>
        <v>0</v>
      </c>
      <c r="AW39" s="56">
        <f t="shared" si="19"/>
        <v>0</v>
      </c>
      <c r="AX39" s="56">
        <f t="shared" si="19"/>
        <v>0</v>
      </c>
      <c r="AY39" s="56">
        <f>AY348</f>
        <v>0</v>
      </c>
      <c r="AZ39" s="56">
        <f t="shared" si="19"/>
        <v>0</v>
      </c>
      <c r="BA39" s="56">
        <f t="shared" si="19"/>
        <v>0</v>
      </c>
      <c r="BB39" s="56">
        <f t="shared" si="19"/>
        <v>0</v>
      </c>
      <c r="BC39" s="56">
        <f t="shared" si="19"/>
        <v>0</v>
      </c>
      <c r="BD39" s="56">
        <f t="shared" si="19"/>
        <v>0</v>
      </c>
      <c r="BE39" s="56">
        <f t="shared" si="19"/>
        <v>0</v>
      </c>
      <c r="BF39" s="56">
        <f t="shared" si="19"/>
        <v>0</v>
      </c>
      <c r="BG39" s="56">
        <f t="shared" si="19"/>
        <v>0</v>
      </c>
      <c r="BH39" s="56">
        <f t="shared" si="19"/>
        <v>0</v>
      </c>
      <c r="BI39" s="56">
        <f>BI348</f>
        <v>0</v>
      </c>
      <c r="BJ39" s="56">
        <f>BJ348</f>
        <v>0</v>
      </c>
      <c r="BK39" s="56">
        <f>BK348</f>
        <v>0</v>
      </c>
      <c r="BL39" s="56">
        <f>BL348</f>
        <v>0</v>
      </c>
      <c r="BM39" s="56">
        <f>BM348</f>
        <v>0</v>
      </c>
      <c r="BN39" s="51" t="s">
        <v>0</v>
      </c>
    </row>
    <row r="40" spans="1:66" ht="31.5" hidden="1" x14ac:dyDescent="0.25">
      <c r="F40" s="58"/>
      <c r="G40" s="43" t="s">
        <v>694</v>
      </c>
      <c r="H40" s="44" t="s">
        <v>18</v>
      </c>
      <c r="I40" s="57" t="s">
        <v>8</v>
      </c>
      <c r="J40" s="46" t="s">
        <v>0</v>
      </c>
      <c r="K40" s="56">
        <f t="shared" ref="K40:BM42" si="20">K355</f>
        <v>0</v>
      </c>
      <c r="L40" s="56">
        <f t="shared" si="20"/>
        <v>0</v>
      </c>
      <c r="M40" s="56">
        <f t="shared" si="20"/>
        <v>0</v>
      </c>
      <c r="N40" s="56">
        <f t="shared" si="20"/>
        <v>0</v>
      </c>
      <c r="O40" s="56">
        <f t="shared" si="20"/>
        <v>0</v>
      </c>
      <c r="P40" s="56">
        <f t="shared" si="20"/>
        <v>0</v>
      </c>
      <c r="Q40" s="56">
        <f t="shared" si="20"/>
        <v>0</v>
      </c>
      <c r="R40" s="56">
        <f t="shared" si="20"/>
        <v>0</v>
      </c>
      <c r="S40" s="56">
        <f t="shared" si="20"/>
        <v>0</v>
      </c>
      <c r="T40" s="56">
        <f t="shared" si="20"/>
        <v>0</v>
      </c>
      <c r="U40" s="56">
        <f t="shared" si="20"/>
        <v>0</v>
      </c>
      <c r="V40" s="56">
        <f t="shared" si="20"/>
        <v>0</v>
      </c>
      <c r="W40" s="56">
        <f t="shared" si="20"/>
        <v>0</v>
      </c>
      <c r="X40" s="56">
        <f t="shared" si="20"/>
        <v>0</v>
      </c>
      <c r="Y40" s="56">
        <f t="shared" si="20"/>
        <v>0</v>
      </c>
      <c r="Z40" s="56">
        <f t="shared" si="20"/>
        <v>0</v>
      </c>
      <c r="AA40" s="56">
        <f t="shared" si="20"/>
        <v>0</v>
      </c>
      <c r="AB40" s="56">
        <f t="shared" si="20"/>
        <v>0</v>
      </c>
      <c r="AC40" s="56">
        <f t="shared" si="20"/>
        <v>0</v>
      </c>
      <c r="AD40" s="56">
        <f t="shared" si="20"/>
        <v>0</v>
      </c>
      <c r="AE40" s="56">
        <f t="shared" si="20"/>
        <v>0</v>
      </c>
      <c r="AF40" s="56">
        <f t="shared" si="20"/>
        <v>0</v>
      </c>
      <c r="AG40" s="56">
        <f t="shared" si="20"/>
        <v>0</v>
      </c>
      <c r="AH40" s="56">
        <f t="shared" si="20"/>
        <v>0</v>
      </c>
      <c r="AI40" s="56">
        <f t="shared" si="20"/>
        <v>0</v>
      </c>
      <c r="AJ40" s="56">
        <f t="shared" si="20"/>
        <v>0</v>
      </c>
      <c r="AK40" s="56">
        <f t="shared" si="20"/>
        <v>0</v>
      </c>
      <c r="AL40" s="56">
        <f t="shared" si="20"/>
        <v>0</v>
      </c>
      <c r="AM40" s="56">
        <f t="shared" si="20"/>
        <v>0</v>
      </c>
      <c r="AN40" s="56">
        <f t="shared" si="20"/>
        <v>0</v>
      </c>
      <c r="AO40" s="56">
        <f t="shared" si="20"/>
        <v>0</v>
      </c>
      <c r="AP40" s="56">
        <f t="shared" si="20"/>
        <v>0</v>
      </c>
      <c r="AQ40" s="56">
        <f t="shared" si="20"/>
        <v>0</v>
      </c>
      <c r="AR40" s="56">
        <f t="shared" si="20"/>
        <v>0</v>
      </c>
      <c r="AS40" s="56">
        <f t="shared" si="20"/>
        <v>0</v>
      </c>
      <c r="AT40" s="56">
        <f t="shared" si="20"/>
        <v>0</v>
      </c>
      <c r="AU40" s="56">
        <f t="shared" si="20"/>
        <v>0</v>
      </c>
      <c r="AV40" s="56">
        <f t="shared" si="20"/>
        <v>0</v>
      </c>
      <c r="AW40" s="56">
        <f t="shared" si="20"/>
        <v>0</v>
      </c>
      <c r="AX40" s="56">
        <f t="shared" si="20"/>
        <v>0</v>
      </c>
      <c r="AY40" s="56">
        <f t="shared" si="20"/>
        <v>0</v>
      </c>
      <c r="AZ40" s="56">
        <f t="shared" si="20"/>
        <v>0</v>
      </c>
      <c r="BA40" s="56">
        <f t="shared" si="20"/>
        <v>0</v>
      </c>
      <c r="BB40" s="56">
        <f t="shared" si="20"/>
        <v>0</v>
      </c>
      <c r="BC40" s="56">
        <f t="shared" si="20"/>
        <v>0</v>
      </c>
      <c r="BD40" s="56">
        <f t="shared" si="20"/>
        <v>0</v>
      </c>
      <c r="BE40" s="56">
        <f t="shared" si="20"/>
        <v>0</v>
      </c>
      <c r="BF40" s="56">
        <f t="shared" si="20"/>
        <v>0</v>
      </c>
      <c r="BG40" s="56">
        <f t="shared" si="20"/>
        <v>0</v>
      </c>
      <c r="BH40" s="56">
        <f t="shared" si="20"/>
        <v>0</v>
      </c>
      <c r="BI40" s="56">
        <f t="shared" si="20"/>
        <v>0</v>
      </c>
      <c r="BJ40" s="56">
        <f t="shared" si="20"/>
        <v>0</v>
      </c>
      <c r="BK40" s="56">
        <f t="shared" si="20"/>
        <v>0</v>
      </c>
      <c r="BL40" s="56">
        <f t="shared" si="20"/>
        <v>0</v>
      </c>
      <c r="BM40" s="56">
        <f t="shared" si="20"/>
        <v>0</v>
      </c>
      <c r="BN40" s="51" t="s">
        <v>0</v>
      </c>
    </row>
    <row r="41" spans="1:66" hidden="1" x14ac:dyDescent="0.25">
      <c r="F41" s="58"/>
      <c r="G41" s="43" t="s">
        <v>695</v>
      </c>
      <c r="H41" s="44" t="s">
        <v>19</v>
      </c>
      <c r="I41" s="57" t="s">
        <v>8</v>
      </c>
      <c r="J41" s="46" t="s">
        <v>0</v>
      </c>
      <c r="K41" s="56">
        <f t="shared" si="20"/>
        <v>0</v>
      </c>
      <c r="L41" s="56">
        <f t="shared" si="20"/>
        <v>0</v>
      </c>
      <c r="M41" s="56">
        <f t="shared" si="20"/>
        <v>0</v>
      </c>
      <c r="N41" s="56">
        <f t="shared" si="20"/>
        <v>0</v>
      </c>
      <c r="O41" s="56">
        <f t="shared" si="20"/>
        <v>0</v>
      </c>
      <c r="P41" s="56">
        <f t="shared" si="20"/>
        <v>0</v>
      </c>
      <c r="Q41" s="56">
        <f t="shared" si="20"/>
        <v>0</v>
      </c>
      <c r="R41" s="56">
        <f t="shared" si="20"/>
        <v>0</v>
      </c>
      <c r="S41" s="56">
        <f t="shared" si="20"/>
        <v>0</v>
      </c>
      <c r="T41" s="56">
        <f t="shared" si="20"/>
        <v>0</v>
      </c>
      <c r="U41" s="56">
        <f t="shared" si="20"/>
        <v>0</v>
      </c>
      <c r="V41" s="56">
        <f t="shared" si="20"/>
        <v>0</v>
      </c>
      <c r="W41" s="56">
        <f t="shared" si="20"/>
        <v>0</v>
      </c>
      <c r="X41" s="56">
        <f t="shared" si="20"/>
        <v>0</v>
      </c>
      <c r="Y41" s="56">
        <f t="shared" si="20"/>
        <v>0</v>
      </c>
      <c r="Z41" s="56">
        <f t="shared" si="20"/>
        <v>0</v>
      </c>
      <c r="AA41" s="56">
        <f t="shared" si="20"/>
        <v>0</v>
      </c>
      <c r="AB41" s="56">
        <f t="shared" si="20"/>
        <v>0</v>
      </c>
      <c r="AC41" s="56">
        <f t="shared" si="20"/>
        <v>0</v>
      </c>
      <c r="AD41" s="56">
        <f t="shared" si="20"/>
        <v>0</v>
      </c>
      <c r="AE41" s="56">
        <f t="shared" si="20"/>
        <v>0</v>
      </c>
      <c r="AF41" s="56">
        <f t="shared" si="20"/>
        <v>0</v>
      </c>
      <c r="AG41" s="56">
        <f t="shared" si="20"/>
        <v>0</v>
      </c>
      <c r="AH41" s="56">
        <f t="shared" si="20"/>
        <v>0</v>
      </c>
      <c r="AI41" s="56">
        <f t="shared" si="20"/>
        <v>0</v>
      </c>
      <c r="AJ41" s="56">
        <f t="shared" si="20"/>
        <v>0</v>
      </c>
      <c r="AK41" s="56">
        <f t="shared" si="20"/>
        <v>0</v>
      </c>
      <c r="AL41" s="56">
        <f t="shared" si="20"/>
        <v>0</v>
      </c>
      <c r="AM41" s="56">
        <f t="shared" si="20"/>
        <v>0</v>
      </c>
      <c r="AN41" s="56">
        <f t="shared" si="20"/>
        <v>0</v>
      </c>
      <c r="AO41" s="56">
        <f t="shared" si="20"/>
        <v>0</v>
      </c>
      <c r="AP41" s="56">
        <f t="shared" si="20"/>
        <v>0</v>
      </c>
      <c r="AQ41" s="56">
        <f t="shared" si="20"/>
        <v>0</v>
      </c>
      <c r="AR41" s="56">
        <f t="shared" si="20"/>
        <v>0</v>
      </c>
      <c r="AS41" s="56">
        <f t="shared" si="20"/>
        <v>0</v>
      </c>
      <c r="AT41" s="56">
        <f t="shared" si="20"/>
        <v>0</v>
      </c>
      <c r="AU41" s="56">
        <f t="shared" si="20"/>
        <v>0</v>
      </c>
      <c r="AV41" s="56">
        <f t="shared" si="20"/>
        <v>0</v>
      </c>
      <c r="AW41" s="56">
        <f t="shared" si="20"/>
        <v>0</v>
      </c>
      <c r="AX41" s="56">
        <f t="shared" si="20"/>
        <v>0</v>
      </c>
      <c r="AY41" s="56">
        <f t="shared" si="20"/>
        <v>0</v>
      </c>
      <c r="AZ41" s="56">
        <f t="shared" si="20"/>
        <v>0</v>
      </c>
      <c r="BA41" s="56">
        <f t="shared" si="20"/>
        <v>0</v>
      </c>
      <c r="BB41" s="56">
        <f t="shared" si="20"/>
        <v>0</v>
      </c>
      <c r="BC41" s="56">
        <f t="shared" si="20"/>
        <v>0</v>
      </c>
      <c r="BD41" s="56">
        <f t="shared" si="20"/>
        <v>0</v>
      </c>
      <c r="BE41" s="56">
        <f t="shared" si="20"/>
        <v>0</v>
      </c>
      <c r="BF41" s="56">
        <f t="shared" si="20"/>
        <v>0</v>
      </c>
      <c r="BG41" s="56">
        <f t="shared" si="20"/>
        <v>0</v>
      </c>
      <c r="BH41" s="56">
        <f t="shared" si="20"/>
        <v>0</v>
      </c>
      <c r="BI41" s="56">
        <f t="shared" si="20"/>
        <v>0</v>
      </c>
      <c r="BJ41" s="56">
        <f t="shared" si="20"/>
        <v>0</v>
      </c>
      <c r="BK41" s="56">
        <f t="shared" si="20"/>
        <v>0</v>
      </c>
      <c r="BL41" s="56">
        <f t="shared" si="20"/>
        <v>0</v>
      </c>
      <c r="BM41" s="56">
        <f t="shared" si="20"/>
        <v>0</v>
      </c>
      <c r="BN41" s="51" t="s">
        <v>0</v>
      </c>
    </row>
    <row r="42" spans="1:66" hidden="1" x14ac:dyDescent="0.25">
      <c r="F42" s="58"/>
      <c r="G42" s="43" t="s">
        <v>16</v>
      </c>
      <c r="H42" s="44" t="s">
        <v>696</v>
      </c>
      <c r="I42" s="57" t="s">
        <v>8</v>
      </c>
      <c r="J42" s="46" t="s">
        <v>0</v>
      </c>
      <c r="K42" s="56">
        <f t="shared" si="20"/>
        <v>0</v>
      </c>
      <c r="L42" s="56">
        <f t="shared" si="20"/>
        <v>0</v>
      </c>
      <c r="M42" s="56">
        <f t="shared" si="20"/>
        <v>0</v>
      </c>
      <c r="N42" s="56">
        <f t="shared" si="20"/>
        <v>0</v>
      </c>
      <c r="O42" s="56">
        <f t="shared" si="20"/>
        <v>0</v>
      </c>
      <c r="P42" s="56">
        <f t="shared" si="20"/>
        <v>0</v>
      </c>
      <c r="Q42" s="56">
        <f t="shared" si="20"/>
        <v>0</v>
      </c>
      <c r="R42" s="56">
        <f t="shared" si="20"/>
        <v>0</v>
      </c>
      <c r="S42" s="56">
        <f t="shared" si="20"/>
        <v>0</v>
      </c>
      <c r="T42" s="56">
        <f t="shared" si="20"/>
        <v>0</v>
      </c>
      <c r="U42" s="56">
        <f t="shared" si="20"/>
        <v>0</v>
      </c>
      <c r="V42" s="56">
        <f t="shared" si="20"/>
        <v>0</v>
      </c>
      <c r="W42" s="56">
        <f t="shared" si="20"/>
        <v>0</v>
      </c>
      <c r="X42" s="56">
        <f t="shared" si="20"/>
        <v>0</v>
      </c>
      <c r="Y42" s="56">
        <f t="shared" si="20"/>
        <v>0</v>
      </c>
      <c r="Z42" s="56">
        <f t="shared" si="20"/>
        <v>0</v>
      </c>
      <c r="AA42" s="56">
        <f t="shared" si="20"/>
        <v>0</v>
      </c>
      <c r="AB42" s="56">
        <f t="shared" si="20"/>
        <v>0</v>
      </c>
      <c r="AC42" s="56">
        <f t="shared" si="20"/>
        <v>0</v>
      </c>
      <c r="AD42" s="56">
        <f t="shared" si="20"/>
        <v>0</v>
      </c>
      <c r="AE42" s="56">
        <f t="shared" si="20"/>
        <v>0</v>
      </c>
      <c r="AF42" s="56">
        <f t="shared" si="20"/>
        <v>0</v>
      </c>
      <c r="AG42" s="56">
        <f t="shared" si="20"/>
        <v>0</v>
      </c>
      <c r="AH42" s="56">
        <f t="shared" si="20"/>
        <v>0</v>
      </c>
      <c r="AI42" s="56">
        <f t="shared" si="20"/>
        <v>0</v>
      </c>
      <c r="AJ42" s="56">
        <f t="shared" si="20"/>
        <v>0</v>
      </c>
      <c r="AK42" s="56">
        <f t="shared" si="20"/>
        <v>0</v>
      </c>
      <c r="AL42" s="56">
        <f t="shared" si="20"/>
        <v>0</v>
      </c>
      <c r="AM42" s="56">
        <f t="shared" si="20"/>
        <v>0</v>
      </c>
      <c r="AN42" s="56">
        <f t="shared" si="20"/>
        <v>0</v>
      </c>
      <c r="AO42" s="56">
        <f t="shared" si="20"/>
        <v>0</v>
      </c>
      <c r="AP42" s="56">
        <f t="shared" si="20"/>
        <v>0</v>
      </c>
      <c r="AQ42" s="56">
        <f t="shared" si="20"/>
        <v>0</v>
      </c>
      <c r="AR42" s="56">
        <f t="shared" si="20"/>
        <v>0</v>
      </c>
      <c r="AS42" s="56">
        <f t="shared" si="20"/>
        <v>0</v>
      </c>
      <c r="AT42" s="56">
        <f t="shared" si="20"/>
        <v>0</v>
      </c>
      <c r="AU42" s="56">
        <f t="shared" si="20"/>
        <v>0</v>
      </c>
      <c r="AV42" s="56">
        <f t="shared" si="20"/>
        <v>0</v>
      </c>
      <c r="AW42" s="56">
        <f t="shared" si="20"/>
        <v>0</v>
      </c>
      <c r="AX42" s="56">
        <f t="shared" si="20"/>
        <v>0</v>
      </c>
      <c r="AY42" s="56">
        <f t="shared" si="20"/>
        <v>0</v>
      </c>
      <c r="AZ42" s="56">
        <f t="shared" si="20"/>
        <v>0</v>
      </c>
      <c r="BA42" s="56">
        <f t="shared" si="20"/>
        <v>0</v>
      </c>
      <c r="BB42" s="56">
        <f t="shared" si="20"/>
        <v>0</v>
      </c>
      <c r="BC42" s="56">
        <f t="shared" si="20"/>
        <v>0</v>
      </c>
      <c r="BD42" s="56">
        <f t="shared" si="20"/>
        <v>0</v>
      </c>
      <c r="BE42" s="56">
        <f t="shared" si="20"/>
        <v>0</v>
      </c>
      <c r="BF42" s="56">
        <f t="shared" si="20"/>
        <v>0</v>
      </c>
      <c r="BG42" s="56">
        <f t="shared" si="20"/>
        <v>0</v>
      </c>
      <c r="BH42" s="56">
        <f t="shared" si="20"/>
        <v>0</v>
      </c>
      <c r="BI42" s="56">
        <f t="shared" si="20"/>
        <v>0</v>
      </c>
      <c r="BJ42" s="56">
        <f t="shared" si="20"/>
        <v>0</v>
      </c>
      <c r="BK42" s="56">
        <f t="shared" si="20"/>
        <v>0</v>
      </c>
      <c r="BL42" s="56">
        <f t="shared" si="20"/>
        <v>0</v>
      </c>
      <c r="BM42" s="56">
        <f t="shared" si="20"/>
        <v>0</v>
      </c>
      <c r="BN42" s="51" t="s">
        <v>0</v>
      </c>
    </row>
    <row r="43" spans="1:66" hidden="1" x14ac:dyDescent="0.25">
      <c r="A43" s="55"/>
      <c r="B43" s="55"/>
      <c r="C43" s="55"/>
      <c r="D43" s="55"/>
      <c r="E43" s="55"/>
      <c r="F43" s="55"/>
      <c r="G43" s="59" t="s">
        <v>20</v>
      </c>
      <c r="H43" s="60" t="s">
        <v>21</v>
      </c>
      <c r="I43" s="61" t="s">
        <v>8</v>
      </c>
      <c r="J43" s="46" t="s">
        <v>0</v>
      </c>
      <c r="K43" s="47">
        <f t="shared" ref="K43:AP43" si="21">SUM(K44,K293,K334,K357)</f>
        <v>0</v>
      </c>
      <c r="L43" s="47">
        <f t="shared" si="21"/>
        <v>0</v>
      </c>
      <c r="M43" s="47">
        <f t="shared" si="21"/>
        <v>41.415999999999997</v>
      </c>
      <c r="N43" s="47">
        <f t="shared" si="21"/>
        <v>0</v>
      </c>
      <c r="O43" s="47">
        <f t="shared" si="21"/>
        <v>0</v>
      </c>
      <c r="P43" s="47">
        <f t="shared" si="21"/>
        <v>0</v>
      </c>
      <c r="Q43" s="47">
        <f t="shared" si="21"/>
        <v>0</v>
      </c>
      <c r="R43" s="47">
        <f t="shared" si="21"/>
        <v>0</v>
      </c>
      <c r="S43" s="47">
        <f t="shared" si="21"/>
        <v>0</v>
      </c>
      <c r="T43" s="47">
        <f t="shared" si="21"/>
        <v>0</v>
      </c>
      <c r="U43" s="47">
        <f t="shared" si="21"/>
        <v>0</v>
      </c>
      <c r="V43" s="47">
        <f t="shared" si="21"/>
        <v>0</v>
      </c>
      <c r="W43" s="47">
        <f t="shared" si="21"/>
        <v>0</v>
      </c>
      <c r="X43" s="47">
        <f t="shared" si="21"/>
        <v>0</v>
      </c>
      <c r="Y43" s="47">
        <f t="shared" si="21"/>
        <v>0</v>
      </c>
      <c r="Z43" s="47">
        <f t="shared" si="21"/>
        <v>0</v>
      </c>
      <c r="AA43" s="47">
        <f t="shared" si="21"/>
        <v>0</v>
      </c>
      <c r="AB43" s="47">
        <f t="shared" si="21"/>
        <v>5.9029999999999996</v>
      </c>
      <c r="AC43" s="47">
        <f t="shared" si="21"/>
        <v>0</v>
      </c>
      <c r="AD43" s="47">
        <f t="shared" si="21"/>
        <v>0</v>
      </c>
      <c r="AE43" s="47">
        <f t="shared" si="21"/>
        <v>0</v>
      </c>
      <c r="AF43" s="47">
        <f t="shared" si="21"/>
        <v>0</v>
      </c>
      <c r="AG43" s="47">
        <f t="shared" si="21"/>
        <v>35.513000000000005</v>
      </c>
      <c r="AH43" s="47">
        <f t="shared" si="21"/>
        <v>0</v>
      </c>
      <c r="AI43" s="47">
        <f t="shared" si="21"/>
        <v>0</v>
      </c>
      <c r="AJ43" s="47">
        <f t="shared" si="21"/>
        <v>6.8680000000000003</v>
      </c>
      <c r="AK43" s="47">
        <f t="shared" si="21"/>
        <v>0</v>
      </c>
      <c r="AL43" s="47">
        <f t="shared" si="21"/>
        <v>43.987999999999992</v>
      </c>
      <c r="AM43" s="47">
        <f t="shared" si="21"/>
        <v>0</v>
      </c>
      <c r="AN43" s="47">
        <f t="shared" si="21"/>
        <v>0</v>
      </c>
      <c r="AO43" s="47">
        <f t="shared" si="21"/>
        <v>0.24000000000000002</v>
      </c>
      <c r="AP43" s="47">
        <f t="shared" si="21"/>
        <v>0</v>
      </c>
      <c r="AQ43" s="47">
        <f t="shared" ref="AQ43:BM43" si="22">SUM(AQ44,AQ293,AQ334,AQ357)</f>
        <v>2.5910000000000002</v>
      </c>
      <c r="AR43" s="47">
        <f t="shared" si="22"/>
        <v>0</v>
      </c>
      <c r="AS43" s="47">
        <f t="shared" si="22"/>
        <v>0</v>
      </c>
      <c r="AT43" s="47">
        <f t="shared" si="22"/>
        <v>3.7199999999999998</v>
      </c>
      <c r="AU43" s="47">
        <f t="shared" si="22"/>
        <v>0</v>
      </c>
      <c r="AV43" s="47">
        <f t="shared" si="22"/>
        <v>30.539000000000001</v>
      </c>
      <c r="AW43" s="47">
        <f t="shared" si="22"/>
        <v>0</v>
      </c>
      <c r="AX43" s="47">
        <f t="shared" si="22"/>
        <v>0</v>
      </c>
      <c r="AY43" s="47">
        <f t="shared" si="22"/>
        <v>2.9079999999999999</v>
      </c>
      <c r="AZ43" s="47">
        <f t="shared" si="22"/>
        <v>0</v>
      </c>
      <c r="BA43" s="47">
        <f t="shared" si="22"/>
        <v>10.858000000000001</v>
      </c>
      <c r="BB43" s="47">
        <f t="shared" si="22"/>
        <v>0</v>
      </c>
      <c r="BC43" s="47">
        <f t="shared" si="22"/>
        <v>0</v>
      </c>
      <c r="BD43" s="47">
        <f t="shared" si="22"/>
        <v>0</v>
      </c>
      <c r="BE43" s="47">
        <f t="shared" si="22"/>
        <v>0</v>
      </c>
      <c r="BF43" s="47">
        <f t="shared" si="22"/>
        <v>0</v>
      </c>
      <c r="BG43" s="47">
        <f t="shared" si="22"/>
        <v>0</v>
      </c>
      <c r="BH43" s="47">
        <f t="shared" si="22"/>
        <v>0</v>
      </c>
      <c r="BI43" s="47">
        <f t="shared" si="22"/>
        <v>6.8680000000000003</v>
      </c>
      <c r="BJ43" s="47">
        <f t="shared" si="22"/>
        <v>0</v>
      </c>
      <c r="BK43" s="47">
        <f t="shared" si="22"/>
        <v>38.085000000000001</v>
      </c>
      <c r="BL43" s="47">
        <f t="shared" si="22"/>
        <v>0</v>
      </c>
      <c r="BM43" s="47">
        <f t="shared" si="22"/>
        <v>0</v>
      </c>
      <c r="BN43" s="51" t="s">
        <v>0</v>
      </c>
    </row>
    <row r="44" spans="1:66" ht="63" hidden="1" x14ac:dyDescent="0.25">
      <c r="A44" s="55"/>
      <c r="B44" s="55"/>
      <c r="C44" s="55"/>
      <c r="D44" s="55"/>
      <c r="E44" s="55"/>
      <c r="F44" s="55"/>
      <c r="G44" s="62" t="s">
        <v>22</v>
      </c>
      <c r="H44" s="63" t="s">
        <v>697</v>
      </c>
      <c r="I44" s="61" t="s">
        <v>8</v>
      </c>
      <c r="J44" s="46" t="s">
        <v>0</v>
      </c>
      <c r="K44" s="47">
        <f t="shared" ref="K44:AP44" si="23">SUM(K45,K138,K228,K231,K247,K248,)</f>
        <v>0</v>
      </c>
      <c r="L44" s="47">
        <f t="shared" si="23"/>
        <v>0</v>
      </c>
      <c r="M44" s="47">
        <f t="shared" si="23"/>
        <v>41.415999999999997</v>
      </c>
      <c r="N44" s="47">
        <f t="shared" si="23"/>
        <v>0</v>
      </c>
      <c r="O44" s="47">
        <f t="shared" si="23"/>
        <v>0</v>
      </c>
      <c r="P44" s="47">
        <f t="shared" si="23"/>
        <v>0</v>
      </c>
      <c r="Q44" s="47">
        <f t="shared" si="23"/>
        <v>0</v>
      </c>
      <c r="R44" s="47">
        <f t="shared" si="23"/>
        <v>0</v>
      </c>
      <c r="S44" s="47">
        <f t="shared" si="23"/>
        <v>0</v>
      </c>
      <c r="T44" s="47">
        <f t="shared" si="23"/>
        <v>0</v>
      </c>
      <c r="U44" s="47">
        <f t="shared" si="23"/>
        <v>0</v>
      </c>
      <c r="V44" s="47">
        <f t="shared" si="23"/>
        <v>0</v>
      </c>
      <c r="W44" s="47">
        <f t="shared" si="23"/>
        <v>0</v>
      </c>
      <c r="X44" s="47">
        <f t="shared" si="23"/>
        <v>0</v>
      </c>
      <c r="Y44" s="47">
        <f t="shared" si="23"/>
        <v>0</v>
      </c>
      <c r="Z44" s="47">
        <f t="shared" si="23"/>
        <v>0</v>
      </c>
      <c r="AA44" s="47">
        <f t="shared" si="23"/>
        <v>0</v>
      </c>
      <c r="AB44" s="47">
        <f t="shared" si="23"/>
        <v>5.9029999999999996</v>
      </c>
      <c r="AC44" s="47">
        <f t="shared" si="23"/>
        <v>0</v>
      </c>
      <c r="AD44" s="47">
        <f t="shared" si="23"/>
        <v>0</v>
      </c>
      <c r="AE44" s="47">
        <f t="shared" si="23"/>
        <v>0</v>
      </c>
      <c r="AF44" s="47">
        <f t="shared" si="23"/>
        <v>0</v>
      </c>
      <c r="AG44" s="47">
        <f t="shared" si="23"/>
        <v>35.513000000000005</v>
      </c>
      <c r="AH44" s="47">
        <f t="shared" si="23"/>
        <v>0</v>
      </c>
      <c r="AI44" s="47">
        <f t="shared" si="23"/>
        <v>0</v>
      </c>
      <c r="AJ44" s="47">
        <f t="shared" si="23"/>
        <v>6.8680000000000003</v>
      </c>
      <c r="AK44" s="47">
        <f t="shared" si="23"/>
        <v>0</v>
      </c>
      <c r="AL44" s="47">
        <f t="shared" si="23"/>
        <v>43.987999999999992</v>
      </c>
      <c r="AM44" s="47">
        <f t="shared" si="23"/>
        <v>0</v>
      </c>
      <c r="AN44" s="47">
        <f t="shared" si="23"/>
        <v>0</v>
      </c>
      <c r="AO44" s="47">
        <f t="shared" si="23"/>
        <v>0.24000000000000002</v>
      </c>
      <c r="AP44" s="47">
        <f t="shared" si="23"/>
        <v>0</v>
      </c>
      <c r="AQ44" s="47">
        <f t="shared" ref="AQ44:BM44" si="24">SUM(AQ45,AQ138,AQ228,AQ231,AQ247,AQ248,)</f>
        <v>2.5910000000000002</v>
      </c>
      <c r="AR44" s="47">
        <f t="shared" si="24"/>
        <v>0</v>
      </c>
      <c r="AS44" s="47">
        <f t="shared" si="24"/>
        <v>0</v>
      </c>
      <c r="AT44" s="47">
        <f t="shared" si="24"/>
        <v>3.7199999999999998</v>
      </c>
      <c r="AU44" s="47">
        <f t="shared" si="24"/>
        <v>0</v>
      </c>
      <c r="AV44" s="47">
        <f t="shared" si="24"/>
        <v>30.539000000000001</v>
      </c>
      <c r="AW44" s="47">
        <f t="shared" si="24"/>
        <v>0</v>
      </c>
      <c r="AX44" s="47">
        <f t="shared" si="24"/>
        <v>0</v>
      </c>
      <c r="AY44" s="47">
        <f t="shared" si="24"/>
        <v>2.9079999999999999</v>
      </c>
      <c r="AZ44" s="47">
        <f t="shared" si="24"/>
        <v>0</v>
      </c>
      <c r="BA44" s="47">
        <f t="shared" si="24"/>
        <v>10.858000000000001</v>
      </c>
      <c r="BB44" s="47">
        <f t="shared" si="24"/>
        <v>0</v>
      </c>
      <c r="BC44" s="47">
        <f t="shared" si="24"/>
        <v>0</v>
      </c>
      <c r="BD44" s="47">
        <f t="shared" si="24"/>
        <v>0</v>
      </c>
      <c r="BE44" s="47">
        <f t="shared" si="24"/>
        <v>0</v>
      </c>
      <c r="BF44" s="47">
        <f t="shared" si="24"/>
        <v>0</v>
      </c>
      <c r="BG44" s="47">
        <f t="shared" si="24"/>
        <v>0</v>
      </c>
      <c r="BH44" s="47">
        <f t="shared" si="24"/>
        <v>0</v>
      </c>
      <c r="BI44" s="47">
        <f t="shared" si="24"/>
        <v>6.8680000000000003</v>
      </c>
      <c r="BJ44" s="47">
        <f t="shared" si="24"/>
        <v>0</v>
      </c>
      <c r="BK44" s="47">
        <f t="shared" si="24"/>
        <v>38.085000000000001</v>
      </c>
      <c r="BL44" s="47">
        <f t="shared" si="24"/>
        <v>0</v>
      </c>
      <c r="BM44" s="47">
        <f t="shared" si="24"/>
        <v>0</v>
      </c>
      <c r="BN44" s="51" t="s">
        <v>0</v>
      </c>
    </row>
    <row r="45" spans="1:66" hidden="1" x14ac:dyDescent="0.25">
      <c r="G45" s="64" t="s">
        <v>24</v>
      </c>
      <c r="H45" s="64" t="s">
        <v>23</v>
      </c>
      <c r="I45" s="57" t="s">
        <v>8</v>
      </c>
      <c r="J45" s="46" t="s">
        <v>0</v>
      </c>
      <c r="K45" s="56">
        <f t="shared" ref="K45:AP45" si="25">SUM(K46,K120,K126,K135)</f>
        <v>0</v>
      </c>
      <c r="L45" s="56">
        <f t="shared" si="25"/>
        <v>0</v>
      </c>
      <c r="M45" s="56">
        <f t="shared" si="25"/>
        <v>4.5659999999999998</v>
      </c>
      <c r="N45" s="56">
        <f t="shared" si="25"/>
        <v>0</v>
      </c>
      <c r="O45" s="56">
        <f t="shared" si="25"/>
        <v>0</v>
      </c>
      <c r="P45" s="56">
        <f t="shared" si="25"/>
        <v>0</v>
      </c>
      <c r="Q45" s="56">
        <f t="shared" si="25"/>
        <v>0</v>
      </c>
      <c r="R45" s="56">
        <f t="shared" si="25"/>
        <v>0</v>
      </c>
      <c r="S45" s="56">
        <f t="shared" si="25"/>
        <v>0</v>
      </c>
      <c r="T45" s="56">
        <f t="shared" si="25"/>
        <v>0</v>
      </c>
      <c r="U45" s="56">
        <f t="shared" si="25"/>
        <v>0</v>
      </c>
      <c r="V45" s="56">
        <f t="shared" si="25"/>
        <v>0</v>
      </c>
      <c r="W45" s="56">
        <f t="shared" si="25"/>
        <v>0</v>
      </c>
      <c r="X45" s="56">
        <f t="shared" si="25"/>
        <v>0</v>
      </c>
      <c r="Y45" s="56">
        <f t="shared" si="25"/>
        <v>0</v>
      </c>
      <c r="Z45" s="56">
        <f t="shared" si="25"/>
        <v>0</v>
      </c>
      <c r="AA45" s="56">
        <f t="shared" si="25"/>
        <v>0</v>
      </c>
      <c r="AB45" s="56">
        <f t="shared" si="25"/>
        <v>0</v>
      </c>
      <c r="AC45" s="56">
        <f t="shared" si="25"/>
        <v>0</v>
      </c>
      <c r="AD45" s="56">
        <f t="shared" si="25"/>
        <v>0</v>
      </c>
      <c r="AE45" s="56">
        <f t="shared" si="25"/>
        <v>0</v>
      </c>
      <c r="AF45" s="56">
        <f t="shared" si="25"/>
        <v>0</v>
      </c>
      <c r="AG45" s="56">
        <f t="shared" si="25"/>
        <v>4.5659999999999998</v>
      </c>
      <c r="AH45" s="56">
        <f t="shared" si="25"/>
        <v>0</v>
      </c>
      <c r="AI45" s="56">
        <f t="shared" si="25"/>
        <v>0</v>
      </c>
      <c r="AJ45" s="56">
        <f t="shared" si="25"/>
        <v>4.3079999999999998</v>
      </c>
      <c r="AK45" s="56">
        <f t="shared" si="25"/>
        <v>0</v>
      </c>
      <c r="AL45" s="56">
        <f t="shared" si="25"/>
        <v>21.189999999999998</v>
      </c>
      <c r="AM45" s="56">
        <f t="shared" si="25"/>
        <v>0</v>
      </c>
      <c r="AN45" s="56">
        <f t="shared" si="25"/>
        <v>0</v>
      </c>
      <c r="AO45" s="56">
        <f t="shared" si="25"/>
        <v>0.24000000000000002</v>
      </c>
      <c r="AP45" s="56">
        <f t="shared" si="25"/>
        <v>0</v>
      </c>
      <c r="AQ45" s="56">
        <f t="shared" ref="AQ45:BM45" si="26">SUM(AQ46,AQ120,AQ126,AQ135)</f>
        <v>0.41199999999999998</v>
      </c>
      <c r="AR45" s="56">
        <f t="shared" si="26"/>
        <v>0</v>
      </c>
      <c r="AS45" s="56">
        <f t="shared" si="26"/>
        <v>0</v>
      </c>
      <c r="AT45" s="56">
        <f t="shared" si="26"/>
        <v>1.72</v>
      </c>
      <c r="AU45" s="56">
        <f t="shared" si="26"/>
        <v>0</v>
      </c>
      <c r="AV45" s="56">
        <f t="shared" si="26"/>
        <v>16.014000000000003</v>
      </c>
      <c r="AW45" s="56">
        <f t="shared" si="26"/>
        <v>0</v>
      </c>
      <c r="AX45" s="56">
        <f t="shared" si="26"/>
        <v>0</v>
      </c>
      <c r="AY45" s="56">
        <f t="shared" si="26"/>
        <v>2.3479999999999999</v>
      </c>
      <c r="AZ45" s="56">
        <f t="shared" si="26"/>
        <v>0</v>
      </c>
      <c r="BA45" s="56">
        <f t="shared" si="26"/>
        <v>4.7640000000000002</v>
      </c>
      <c r="BB45" s="56">
        <f t="shared" si="26"/>
        <v>0</v>
      </c>
      <c r="BC45" s="56">
        <f t="shared" si="26"/>
        <v>0</v>
      </c>
      <c r="BD45" s="56">
        <f t="shared" si="26"/>
        <v>0</v>
      </c>
      <c r="BE45" s="56">
        <f t="shared" si="26"/>
        <v>0</v>
      </c>
      <c r="BF45" s="56">
        <f t="shared" si="26"/>
        <v>0</v>
      </c>
      <c r="BG45" s="56">
        <f t="shared" si="26"/>
        <v>0</v>
      </c>
      <c r="BH45" s="56">
        <f t="shared" si="26"/>
        <v>0</v>
      </c>
      <c r="BI45" s="56">
        <f t="shared" si="26"/>
        <v>4.3079999999999998</v>
      </c>
      <c r="BJ45" s="56">
        <f t="shared" si="26"/>
        <v>0</v>
      </c>
      <c r="BK45" s="56">
        <f t="shared" si="26"/>
        <v>21.189999999999998</v>
      </c>
      <c r="BL45" s="56">
        <f t="shared" si="26"/>
        <v>0</v>
      </c>
      <c r="BM45" s="56">
        <f t="shared" si="26"/>
        <v>0</v>
      </c>
      <c r="BN45" s="51" t="s">
        <v>0</v>
      </c>
    </row>
    <row r="46" spans="1:66" ht="47.25" hidden="1" x14ac:dyDescent="0.25">
      <c r="G46" s="65" t="s">
        <v>28</v>
      </c>
      <c r="H46" s="65" t="s">
        <v>25</v>
      </c>
      <c r="I46" s="57" t="s">
        <v>8</v>
      </c>
      <c r="J46" s="46" t="s">
        <v>0</v>
      </c>
      <c r="K46" s="56">
        <f t="shared" ref="K46:AP46" si="27">SUM(K47,K48,K49,)</f>
        <v>0</v>
      </c>
      <c r="L46" s="56">
        <f t="shared" si="27"/>
        <v>0</v>
      </c>
      <c r="M46" s="56">
        <f t="shared" si="27"/>
        <v>4.5659999999999998</v>
      </c>
      <c r="N46" s="56">
        <f t="shared" si="27"/>
        <v>0</v>
      </c>
      <c r="O46" s="56">
        <f t="shared" si="27"/>
        <v>0</v>
      </c>
      <c r="P46" s="56">
        <f t="shared" si="27"/>
        <v>0</v>
      </c>
      <c r="Q46" s="56">
        <f t="shared" si="27"/>
        <v>0</v>
      </c>
      <c r="R46" s="56">
        <f t="shared" si="27"/>
        <v>0</v>
      </c>
      <c r="S46" s="56">
        <f t="shared" si="27"/>
        <v>0</v>
      </c>
      <c r="T46" s="56">
        <f t="shared" si="27"/>
        <v>0</v>
      </c>
      <c r="U46" s="56">
        <f t="shared" si="27"/>
        <v>0</v>
      </c>
      <c r="V46" s="56">
        <f t="shared" si="27"/>
        <v>0</v>
      </c>
      <c r="W46" s="56">
        <f t="shared" si="27"/>
        <v>0</v>
      </c>
      <c r="X46" s="56">
        <f t="shared" si="27"/>
        <v>0</v>
      </c>
      <c r="Y46" s="56">
        <f t="shared" si="27"/>
        <v>0</v>
      </c>
      <c r="Z46" s="56">
        <f t="shared" si="27"/>
        <v>0</v>
      </c>
      <c r="AA46" s="56">
        <f t="shared" si="27"/>
        <v>0</v>
      </c>
      <c r="AB46" s="56">
        <f t="shared" si="27"/>
        <v>0</v>
      </c>
      <c r="AC46" s="56">
        <f t="shared" si="27"/>
        <v>0</v>
      </c>
      <c r="AD46" s="56">
        <f t="shared" si="27"/>
        <v>0</v>
      </c>
      <c r="AE46" s="56">
        <f t="shared" si="27"/>
        <v>0</v>
      </c>
      <c r="AF46" s="56">
        <f t="shared" si="27"/>
        <v>0</v>
      </c>
      <c r="AG46" s="56">
        <f t="shared" si="27"/>
        <v>4.5659999999999998</v>
      </c>
      <c r="AH46" s="56">
        <f t="shared" si="27"/>
        <v>0</v>
      </c>
      <c r="AI46" s="56">
        <f t="shared" si="27"/>
        <v>0</v>
      </c>
      <c r="AJ46" s="56">
        <f t="shared" si="27"/>
        <v>4.3079999999999998</v>
      </c>
      <c r="AK46" s="56">
        <f t="shared" si="27"/>
        <v>0</v>
      </c>
      <c r="AL46" s="56">
        <f t="shared" si="27"/>
        <v>21.189999999999998</v>
      </c>
      <c r="AM46" s="56">
        <f t="shared" si="27"/>
        <v>0</v>
      </c>
      <c r="AN46" s="56">
        <f t="shared" si="27"/>
        <v>0</v>
      </c>
      <c r="AO46" s="56">
        <f t="shared" si="27"/>
        <v>0.24000000000000002</v>
      </c>
      <c r="AP46" s="56">
        <f t="shared" si="27"/>
        <v>0</v>
      </c>
      <c r="AQ46" s="56">
        <f t="shared" ref="AQ46:BM46" si="28">SUM(AQ47,AQ48,AQ49,)</f>
        <v>0.41199999999999998</v>
      </c>
      <c r="AR46" s="56">
        <f t="shared" si="28"/>
        <v>0</v>
      </c>
      <c r="AS46" s="56">
        <f t="shared" si="28"/>
        <v>0</v>
      </c>
      <c r="AT46" s="56">
        <f t="shared" si="28"/>
        <v>1.72</v>
      </c>
      <c r="AU46" s="56">
        <f t="shared" si="28"/>
        <v>0</v>
      </c>
      <c r="AV46" s="56">
        <f t="shared" si="28"/>
        <v>16.014000000000003</v>
      </c>
      <c r="AW46" s="56">
        <f t="shared" si="28"/>
        <v>0</v>
      </c>
      <c r="AX46" s="56">
        <f t="shared" si="28"/>
        <v>0</v>
      </c>
      <c r="AY46" s="56">
        <f t="shared" si="28"/>
        <v>2.3479999999999999</v>
      </c>
      <c r="AZ46" s="56">
        <f t="shared" si="28"/>
        <v>0</v>
      </c>
      <c r="BA46" s="56">
        <f t="shared" si="28"/>
        <v>4.7640000000000002</v>
      </c>
      <c r="BB46" s="56">
        <f t="shared" si="28"/>
        <v>0</v>
      </c>
      <c r="BC46" s="56">
        <f t="shared" si="28"/>
        <v>0</v>
      </c>
      <c r="BD46" s="56">
        <f t="shared" si="28"/>
        <v>0</v>
      </c>
      <c r="BE46" s="56">
        <f t="shared" si="28"/>
        <v>0</v>
      </c>
      <c r="BF46" s="56">
        <f t="shared" si="28"/>
        <v>0</v>
      </c>
      <c r="BG46" s="56">
        <f t="shared" si="28"/>
        <v>0</v>
      </c>
      <c r="BH46" s="56">
        <f t="shared" si="28"/>
        <v>0</v>
      </c>
      <c r="BI46" s="56">
        <f t="shared" si="28"/>
        <v>4.3079999999999998</v>
      </c>
      <c r="BJ46" s="56">
        <f t="shared" si="28"/>
        <v>0</v>
      </c>
      <c r="BK46" s="56">
        <f t="shared" si="28"/>
        <v>21.189999999999998</v>
      </c>
      <c r="BL46" s="56">
        <f t="shared" si="28"/>
        <v>0</v>
      </c>
      <c r="BM46" s="56">
        <f t="shared" si="28"/>
        <v>0</v>
      </c>
      <c r="BN46" s="51" t="s">
        <v>0</v>
      </c>
    </row>
    <row r="47" spans="1:66" ht="63" hidden="1" x14ac:dyDescent="0.25">
      <c r="A47" s="52" t="s">
        <v>30</v>
      </c>
      <c r="B47" s="52" t="s">
        <v>26</v>
      </c>
      <c r="C47" s="52" t="s">
        <v>37</v>
      </c>
      <c r="D47" s="66" t="s">
        <v>698</v>
      </c>
      <c r="E47" s="67" t="s">
        <v>699</v>
      </c>
      <c r="F47" s="67"/>
      <c r="G47" s="68" t="s">
        <v>480</v>
      </c>
      <c r="H47" s="44" t="s">
        <v>29</v>
      </c>
      <c r="I47" s="57" t="s">
        <v>8</v>
      </c>
      <c r="J47" s="46" t="s">
        <v>0</v>
      </c>
      <c r="K47" s="69">
        <f t="shared" ref="K47:O48" si="29">SUM(P47,U47,Z47,AE47)</f>
        <v>0</v>
      </c>
      <c r="L47" s="69">
        <f t="shared" si="29"/>
        <v>0</v>
      </c>
      <c r="M47" s="69">
        <f t="shared" si="29"/>
        <v>4.5659999999999998</v>
      </c>
      <c r="N47" s="69">
        <f t="shared" si="29"/>
        <v>0</v>
      </c>
      <c r="O47" s="69">
        <f t="shared" si="29"/>
        <v>0</v>
      </c>
      <c r="P47" s="70">
        <v>0</v>
      </c>
      <c r="Q47" s="70">
        <v>0</v>
      </c>
      <c r="R47" s="70">
        <v>0</v>
      </c>
      <c r="S47" s="70">
        <v>0</v>
      </c>
      <c r="T47" s="70">
        <v>0</v>
      </c>
      <c r="U47" s="70">
        <v>0</v>
      </c>
      <c r="V47" s="70">
        <v>0</v>
      </c>
      <c r="W47" s="70">
        <v>0</v>
      </c>
      <c r="X47" s="70">
        <v>0</v>
      </c>
      <c r="Y47" s="70">
        <v>0</v>
      </c>
      <c r="Z47" s="70">
        <v>0</v>
      </c>
      <c r="AA47" s="70">
        <v>0</v>
      </c>
      <c r="AB47" s="70">
        <v>0</v>
      </c>
      <c r="AC47" s="70">
        <v>0</v>
      </c>
      <c r="AD47" s="70">
        <v>0</v>
      </c>
      <c r="AE47" s="70">
        <v>0</v>
      </c>
      <c r="AF47" s="70">
        <v>0</v>
      </c>
      <c r="AG47" s="70">
        <v>4.5659999999999998</v>
      </c>
      <c r="AH47" s="70">
        <v>0</v>
      </c>
      <c r="AI47" s="70">
        <v>0</v>
      </c>
      <c r="AJ47" s="69">
        <f t="shared" ref="AJ47:AN48" si="30">SUM(AO47,AT47,AY47,BD47)</f>
        <v>1.718</v>
      </c>
      <c r="AK47" s="69">
        <f t="shared" si="30"/>
        <v>0</v>
      </c>
      <c r="AL47" s="69">
        <f t="shared" si="30"/>
        <v>18.895</v>
      </c>
      <c r="AM47" s="69">
        <f t="shared" si="30"/>
        <v>0</v>
      </c>
      <c r="AN47" s="69">
        <f t="shared" si="30"/>
        <v>0</v>
      </c>
      <c r="AO47" s="70">
        <v>0.14000000000000001</v>
      </c>
      <c r="AP47" s="70">
        <v>0</v>
      </c>
      <c r="AQ47" s="70">
        <v>0.35399999999999998</v>
      </c>
      <c r="AR47" s="70">
        <v>0</v>
      </c>
      <c r="AS47" s="70">
        <v>0</v>
      </c>
      <c r="AT47" s="70">
        <f>0.97-AO47</f>
        <v>0.83</v>
      </c>
      <c r="AU47" s="70">
        <v>0</v>
      </c>
      <c r="AV47" s="70">
        <f>14.64-AQ47</f>
        <v>14.286000000000001</v>
      </c>
      <c r="AW47" s="70">
        <v>0</v>
      </c>
      <c r="AX47" s="70">
        <v>0</v>
      </c>
      <c r="AY47" s="70">
        <v>0.748</v>
      </c>
      <c r="AZ47" s="70">
        <v>0</v>
      </c>
      <c r="BA47" s="70">
        <v>4.2549999999999999</v>
      </c>
      <c r="BB47" s="70">
        <v>0</v>
      </c>
      <c r="BC47" s="70">
        <v>0</v>
      </c>
      <c r="BD47" s="70">
        <v>0</v>
      </c>
      <c r="BE47" s="70">
        <v>0</v>
      </c>
      <c r="BF47" s="70">
        <v>0</v>
      </c>
      <c r="BG47" s="70">
        <v>0</v>
      </c>
      <c r="BH47" s="70">
        <v>0</v>
      </c>
      <c r="BI47" s="71">
        <f t="shared" ref="BI47:BM98" si="31">AJ47-(P47+U47+Z47)</f>
        <v>1.718</v>
      </c>
      <c r="BJ47" s="71">
        <f t="shared" si="31"/>
        <v>0</v>
      </c>
      <c r="BK47" s="71">
        <f t="shared" si="31"/>
        <v>18.895</v>
      </c>
      <c r="BL47" s="71">
        <f t="shared" si="31"/>
        <v>0</v>
      </c>
      <c r="BM47" s="71">
        <f t="shared" si="31"/>
        <v>0</v>
      </c>
      <c r="BN47" s="51" t="s">
        <v>578</v>
      </c>
    </row>
    <row r="48" spans="1:66" ht="63" hidden="1" x14ac:dyDescent="0.25">
      <c r="A48" s="52" t="s">
        <v>34</v>
      </c>
      <c r="B48" s="52" t="s">
        <v>26</v>
      </c>
      <c r="C48" s="52" t="s">
        <v>37</v>
      </c>
      <c r="D48" s="66" t="s">
        <v>698</v>
      </c>
      <c r="E48" s="67" t="s">
        <v>700</v>
      </c>
      <c r="F48" s="67"/>
      <c r="G48" s="68" t="s">
        <v>481</v>
      </c>
      <c r="H48" s="44" t="s">
        <v>482</v>
      </c>
      <c r="I48" s="57" t="s">
        <v>8</v>
      </c>
      <c r="J48" s="46" t="s">
        <v>0</v>
      </c>
      <c r="K48" s="69">
        <f t="shared" si="29"/>
        <v>0</v>
      </c>
      <c r="L48" s="69">
        <f t="shared" si="29"/>
        <v>0</v>
      </c>
      <c r="M48" s="69">
        <f t="shared" si="29"/>
        <v>0</v>
      </c>
      <c r="N48" s="69">
        <f t="shared" si="29"/>
        <v>0</v>
      </c>
      <c r="O48" s="69">
        <f t="shared" si="29"/>
        <v>0</v>
      </c>
      <c r="P48" s="70">
        <v>0</v>
      </c>
      <c r="Q48" s="70">
        <v>0</v>
      </c>
      <c r="R48" s="70">
        <v>0</v>
      </c>
      <c r="S48" s="70">
        <v>0</v>
      </c>
      <c r="T48" s="70">
        <v>0</v>
      </c>
      <c r="U48" s="70">
        <v>0</v>
      </c>
      <c r="V48" s="70">
        <v>0</v>
      </c>
      <c r="W48" s="70">
        <v>0</v>
      </c>
      <c r="X48" s="70">
        <v>0</v>
      </c>
      <c r="Y48" s="70">
        <v>0</v>
      </c>
      <c r="Z48" s="70">
        <v>0</v>
      </c>
      <c r="AA48" s="70">
        <v>0</v>
      </c>
      <c r="AB48" s="70">
        <v>0</v>
      </c>
      <c r="AC48" s="70">
        <v>0</v>
      </c>
      <c r="AD48" s="70">
        <v>0</v>
      </c>
      <c r="AE48" s="70">
        <v>0</v>
      </c>
      <c r="AF48" s="70">
        <v>0</v>
      </c>
      <c r="AG48" s="70">
        <v>0</v>
      </c>
      <c r="AH48" s="70">
        <v>0</v>
      </c>
      <c r="AI48" s="70">
        <v>0</v>
      </c>
      <c r="AJ48" s="69">
        <f t="shared" si="30"/>
        <v>2.09</v>
      </c>
      <c r="AK48" s="69">
        <f t="shared" si="30"/>
        <v>0</v>
      </c>
      <c r="AL48" s="69">
        <f t="shared" si="30"/>
        <v>2.194</v>
      </c>
      <c r="AM48" s="69">
        <f t="shared" si="30"/>
        <v>0</v>
      </c>
      <c r="AN48" s="69">
        <f t="shared" si="30"/>
        <v>0</v>
      </c>
      <c r="AO48" s="70">
        <v>0.1</v>
      </c>
      <c r="AP48" s="70">
        <v>0</v>
      </c>
      <c r="AQ48" s="70">
        <v>0</v>
      </c>
      <c r="AR48" s="70">
        <v>0</v>
      </c>
      <c r="AS48" s="70">
        <v>0</v>
      </c>
      <c r="AT48" s="70">
        <f>0.99-AO48</f>
        <v>0.89</v>
      </c>
      <c r="AU48" s="70">
        <v>0</v>
      </c>
      <c r="AV48" s="70">
        <f>1.728-AQ48</f>
        <v>1.728</v>
      </c>
      <c r="AW48" s="70">
        <v>0</v>
      </c>
      <c r="AX48" s="70">
        <v>0</v>
      </c>
      <c r="AY48" s="70">
        <v>1.1000000000000001</v>
      </c>
      <c r="AZ48" s="70">
        <v>0</v>
      </c>
      <c r="BA48" s="70">
        <v>0.46600000000000003</v>
      </c>
      <c r="BB48" s="70">
        <v>0</v>
      </c>
      <c r="BC48" s="70">
        <v>0</v>
      </c>
      <c r="BD48" s="70">
        <v>0</v>
      </c>
      <c r="BE48" s="70">
        <v>0</v>
      </c>
      <c r="BF48" s="70">
        <v>0</v>
      </c>
      <c r="BG48" s="70">
        <v>0</v>
      </c>
      <c r="BH48" s="70">
        <v>0</v>
      </c>
      <c r="BI48" s="71">
        <f t="shared" si="31"/>
        <v>2.09</v>
      </c>
      <c r="BJ48" s="71">
        <f t="shared" si="31"/>
        <v>0</v>
      </c>
      <c r="BK48" s="71">
        <f t="shared" si="31"/>
        <v>2.194</v>
      </c>
      <c r="BL48" s="71">
        <f t="shared" si="31"/>
        <v>0</v>
      </c>
      <c r="BM48" s="71">
        <f t="shared" si="31"/>
        <v>0</v>
      </c>
      <c r="BN48" s="51" t="s">
        <v>578</v>
      </c>
    </row>
    <row r="49" spans="1:66" ht="47.25" hidden="1" x14ac:dyDescent="0.25">
      <c r="E49" s="67"/>
      <c r="F49" s="67"/>
      <c r="G49" s="72" t="s">
        <v>701</v>
      </c>
      <c r="H49" s="44" t="s">
        <v>36</v>
      </c>
      <c r="I49" s="73" t="s">
        <v>8</v>
      </c>
      <c r="J49" s="46" t="s">
        <v>0</v>
      </c>
      <c r="K49" s="56">
        <f t="shared" ref="K49:AP49" si="32">SUM(K50:K119)</f>
        <v>0</v>
      </c>
      <c r="L49" s="56">
        <f t="shared" si="32"/>
        <v>0</v>
      </c>
      <c r="M49" s="56">
        <f t="shared" si="32"/>
        <v>0</v>
      </c>
      <c r="N49" s="56">
        <f t="shared" si="32"/>
        <v>0</v>
      </c>
      <c r="O49" s="56">
        <f t="shared" si="32"/>
        <v>0</v>
      </c>
      <c r="P49" s="56">
        <f t="shared" si="32"/>
        <v>0</v>
      </c>
      <c r="Q49" s="56">
        <f t="shared" si="32"/>
        <v>0</v>
      </c>
      <c r="R49" s="56">
        <f t="shared" si="32"/>
        <v>0</v>
      </c>
      <c r="S49" s="56">
        <f t="shared" si="32"/>
        <v>0</v>
      </c>
      <c r="T49" s="56">
        <f t="shared" si="32"/>
        <v>0</v>
      </c>
      <c r="U49" s="56">
        <f t="shared" si="32"/>
        <v>0</v>
      </c>
      <c r="V49" s="56">
        <f t="shared" si="32"/>
        <v>0</v>
      </c>
      <c r="W49" s="56">
        <f t="shared" si="32"/>
        <v>0</v>
      </c>
      <c r="X49" s="56">
        <f t="shared" si="32"/>
        <v>0</v>
      </c>
      <c r="Y49" s="56">
        <f t="shared" si="32"/>
        <v>0</v>
      </c>
      <c r="Z49" s="56">
        <f t="shared" si="32"/>
        <v>0</v>
      </c>
      <c r="AA49" s="56">
        <f t="shared" si="32"/>
        <v>0</v>
      </c>
      <c r="AB49" s="56">
        <f t="shared" si="32"/>
        <v>0</v>
      </c>
      <c r="AC49" s="56">
        <f t="shared" si="32"/>
        <v>0</v>
      </c>
      <c r="AD49" s="56">
        <f t="shared" si="32"/>
        <v>0</v>
      </c>
      <c r="AE49" s="56">
        <f t="shared" si="32"/>
        <v>0</v>
      </c>
      <c r="AF49" s="56">
        <f t="shared" si="32"/>
        <v>0</v>
      </c>
      <c r="AG49" s="56">
        <f t="shared" si="32"/>
        <v>0</v>
      </c>
      <c r="AH49" s="56">
        <f t="shared" si="32"/>
        <v>0</v>
      </c>
      <c r="AI49" s="56">
        <f t="shared" si="32"/>
        <v>0</v>
      </c>
      <c r="AJ49" s="56">
        <f t="shared" si="32"/>
        <v>0.5</v>
      </c>
      <c r="AK49" s="56">
        <f t="shared" si="32"/>
        <v>0</v>
      </c>
      <c r="AL49" s="56">
        <f t="shared" si="32"/>
        <v>0.10099999999999999</v>
      </c>
      <c r="AM49" s="56">
        <f t="shared" si="32"/>
        <v>0</v>
      </c>
      <c r="AN49" s="56">
        <f t="shared" si="32"/>
        <v>0</v>
      </c>
      <c r="AO49" s="56">
        <f t="shared" si="32"/>
        <v>0</v>
      </c>
      <c r="AP49" s="56">
        <f t="shared" si="32"/>
        <v>0</v>
      </c>
      <c r="AQ49" s="56">
        <f t="shared" ref="AQ49:BH49" si="33">SUM(AQ50:AQ119)</f>
        <v>5.7999999999999996E-2</v>
      </c>
      <c r="AR49" s="56">
        <f t="shared" si="33"/>
        <v>0</v>
      </c>
      <c r="AS49" s="56">
        <f t="shared" si="33"/>
        <v>0</v>
      </c>
      <c r="AT49" s="56">
        <f t="shared" si="33"/>
        <v>0</v>
      </c>
      <c r="AU49" s="56">
        <f t="shared" si="33"/>
        <v>0</v>
      </c>
      <c r="AV49" s="56">
        <f t="shared" si="33"/>
        <v>0</v>
      </c>
      <c r="AW49" s="56">
        <f t="shared" si="33"/>
        <v>0</v>
      </c>
      <c r="AX49" s="56">
        <f t="shared" si="33"/>
        <v>0</v>
      </c>
      <c r="AY49" s="56">
        <f t="shared" si="33"/>
        <v>0.5</v>
      </c>
      <c r="AZ49" s="56">
        <f t="shared" si="33"/>
        <v>0</v>
      </c>
      <c r="BA49" s="56">
        <f t="shared" si="33"/>
        <v>4.2999999999999997E-2</v>
      </c>
      <c r="BB49" s="56">
        <f t="shared" si="33"/>
        <v>0</v>
      </c>
      <c r="BC49" s="56">
        <f t="shared" si="33"/>
        <v>0</v>
      </c>
      <c r="BD49" s="56">
        <f t="shared" si="33"/>
        <v>0</v>
      </c>
      <c r="BE49" s="56">
        <f t="shared" si="33"/>
        <v>0</v>
      </c>
      <c r="BF49" s="56">
        <f t="shared" si="33"/>
        <v>0</v>
      </c>
      <c r="BG49" s="56">
        <f t="shared" si="33"/>
        <v>0</v>
      </c>
      <c r="BH49" s="56">
        <f t="shared" si="33"/>
        <v>0</v>
      </c>
      <c r="BI49" s="74">
        <f t="shared" si="31"/>
        <v>0.5</v>
      </c>
      <c r="BJ49" s="74">
        <f t="shared" si="31"/>
        <v>0</v>
      </c>
      <c r="BK49" s="74">
        <f t="shared" si="31"/>
        <v>0.10099999999999999</v>
      </c>
      <c r="BL49" s="74">
        <f t="shared" si="31"/>
        <v>0</v>
      </c>
      <c r="BM49" s="74">
        <f t="shared" si="31"/>
        <v>0</v>
      </c>
      <c r="BN49" s="51" t="s">
        <v>0</v>
      </c>
    </row>
    <row r="50" spans="1:66" ht="157.5" hidden="1" x14ac:dyDescent="0.25">
      <c r="A50" s="75" t="s">
        <v>702</v>
      </c>
      <c r="B50" s="75">
        <v>0</v>
      </c>
      <c r="C50" s="75" t="s">
        <v>1</v>
      </c>
      <c r="D50" s="76" t="s">
        <v>698</v>
      </c>
      <c r="E50" s="77" t="s">
        <v>2</v>
      </c>
      <c r="F50" s="67"/>
      <c r="G50" s="72" t="s">
        <v>701</v>
      </c>
      <c r="H50" s="78" t="s">
        <v>38</v>
      </c>
      <c r="I50" s="79" t="s">
        <v>39</v>
      </c>
      <c r="J50" s="46" t="s">
        <v>0</v>
      </c>
      <c r="K50" s="70" t="s">
        <v>0</v>
      </c>
      <c r="L50" s="70" t="s">
        <v>0</v>
      </c>
      <c r="M50" s="70" t="s">
        <v>0</v>
      </c>
      <c r="N50" s="70" t="s">
        <v>0</v>
      </c>
      <c r="O50" s="70" t="s">
        <v>0</v>
      </c>
      <c r="P50" s="70" t="s">
        <v>0</v>
      </c>
      <c r="Q50" s="70" t="s">
        <v>0</v>
      </c>
      <c r="R50" s="70" t="s">
        <v>0</v>
      </c>
      <c r="S50" s="70" t="s">
        <v>0</v>
      </c>
      <c r="T50" s="70" t="s">
        <v>0</v>
      </c>
      <c r="U50" s="70" t="s">
        <v>0</v>
      </c>
      <c r="V50" s="70" t="s">
        <v>0</v>
      </c>
      <c r="W50" s="70" t="s">
        <v>0</v>
      </c>
      <c r="X50" s="70" t="s">
        <v>0</v>
      </c>
      <c r="Y50" s="70" t="s">
        <v>0</v>
      </c>
      <c r="Z50" s="70" t="s">
        <v>0</v>
      </c>
      <c r="AA50" s="70" t="s">
        <v>0</v>
      </c>
      <c r="AB50" s="70" t="s">
        <v>0</v>
      </c>
      <c r="AC50" s="70" t="s">
        <v>0</v>
      </c>
      <c r="AD50" s="70" t="s">
        <v>0</v>
      </c>
      <c r="AE50" s="70" t="s">
        <v>0</v>
      </c>
      <c r="AF50" s="70" t="s">
        <v>0</v>
      </c>
      <c r="AG50" s="70" t="s">
        <v>0</v>
      </c>
      <c r="AH50" s="70" t="s">
        <v>0</v>
      </c>
      <c r="AI50" s="70" t="s">
        <v>0</v>
      </c>
      <c r="AJ50" s="69">
        <f t="shared" ref="AJ50:AN100" si="34">SUM(AO50,AT50,AY50,BD50)</f>
        <v>0</v>
      </c>
      <c r="AK50" s="69">
        <f t="shared" si="34"/>
        <v>0</v>
      </c>
      <c r="AL50" s="69">
        <f t="shared" si="34"/>
        <v>0</v>
      </c>
      <c r="AM50" s="69">
        <f t="shared" si="34"/>
        <v>0</v>
      </c>
      <c r="AN50" s="69">
        <f t="shared" si="34"/>
        <v>0</v>
      </c>
      <c r="AO50" s="70">
        <v>0</v>
      </c>
      <c r="AP50" s="70">
        <v>0</v>
      </c>
      <c r="AQ50" s="70">
        <v>0</v>
      </c>
      <c r="AR50" s="70">
        <v>0</v>
      </c>
      <c r="AS50" s="70">
        <v>0</v>
      </c>
      <c r="AT50" s="70">
        <v>0</v>
      </c>
      <c r="AU50" s="70">
        <v>0</v>
      </c>
      <c r="AV50" s="70">
        <v>0</v>
      </c>
      <c r="AW50" s="70">
        <v>0</v>
      </c>
      <c r="AX50" s="70">
        <v>0</v>
      </c>
      <c r="AY50" s="70">
        <v>0</v>
      </c>
      <c r="AZ50" s="70">
        <v>0</v>
      </c>
      <c r="BA50" s="70">
        <v>0</v>
      </c>
      <c r="BB50" s="70">
        <v>0</v>
      </c>
      <c r="BC50" s="70">
        <v>0</v>
      </c>
      <c r="BD50" s="70">
        <v>0</v>
      </c>
      <c r="BE50" s="70">
        <v>0</v>
      </c>
      <c r="BF50" s="70">
        <v>0</v>
      </c>
      <c r="BG50" s="70">
        <v>0</v>
      </c>
      <c r="BH50" s="70">
        <v>0</v>
      </c>
      <c r="BI50" s="70" t="s">
        <v>0</v>
      </c>
      <c r="BJ50" s="70" t="s">
        <v>0</v>
      </c>
      <c r="BK50" s="70" t="s">
        <v>0</v>
      </c>
      <c r="BL50" s="70" t="s">
        <v>0</v>
      </c>
      <c r="BM50" s="70" t="s">
        <v>0</v>
      </c>
      <c r="BN50" s="51" t="s">
        <v>703</v>
      </c>
    </row>
    <row r="51" spans="1:66" ht="47.25" hidden="1" x14ac:dyDescent="0.25">
      <c r="A51" s="75" t="s">
        <v>704</v>
      </c>
      <c r="B51" s="75">
        <v>0</v>
      </c>
      <c r="C51" s="75" t="s">
        <v>1</v>
      </c>
      <c r="D51" s="76" t="s">
        <v>698</v>
      </c>
      <c r="E51" s="77" t="s">
        <v>2</v>
      </c>
      <c r="F51" s="67"/>
      <c r="G51" s="72" t="s">
        <v>701</v>
      </c>
      <c r="H51" s="79" t="s">
        <v>705</v>
      </c>
      <c r="I51" s="79" t="s">
        <v>706</v>
      </c>
      <c r="J51" s="46" t="s">
        <v>0</v>
      </c>
      <c r="K51" s="70" t="s">
        <v>0</v>
      </c>
      <c r="L51" s="70" t="s">
        <v>0</v>
      </c>
      <c r="M51" s="70" t="s">
        <v>0</v>
      </c>
      <c r="N51" s="70" t="s">
        <v>0</v>
      </c>
      <c r="O51" s="70" t="s">
        <v>0</v>
      </c>
      <c r="P51" s="70" t="s">
        <v>0</v>
      </c>
      <c r="Q51" s="70" t="s">
        <v>0</v>
      </c>
      <c r="R51" s="70" t="s">
        <v>0</v>
      </c>
      <c r="S51" s="70" t="s">
        <v>0</v>
      </c>
      <c r="T51" s="70" t="s">
        <v>0</v>
      </c>
      <c r="U51" s="70" t="s">
        <v>0</v>
      </c>
      <c r="V51" s="70" t="s">
        <v>0</v>
      </c>
      <c r="W51" s="70" t="s">
        <v>0</v>
      </c>
      <c r="X51" s="70" t="s">
        <v>0</v>
      </c>
      <c r="Y51" s="70" t="s">
        <v>0</v>
      </c>
      <c r="Z51" s="70" t="s">
        <v>0</v>
      </c>
      <c r="AA51" s="70" t="s">
        <v>0</v>
      </c>
      <c r="AB51" s="70" t="s">
        <v>0</v>
      </c>
      <c r="AC51" s="70" t="s">
        <v>0</v>
      </c>
      <c r="AD51" s="70" t="s">
        <v>0</v>
      </c>
      <c r="AE51" s="70" t="s">
        <v>0</v>
      </c>
      <c r="AF51" s="70" t="s">
        <v>0</v>
      </c>
      <c r="AG51" s="70" t="s">
        <v>0</v>
      </c>
      <c r="AH51" s="70" t="s">
        <v>0</v>
      </c>
      <c r="AI51" s="70" t="s">
        <v>0</v>
      </c>
      <c r="AJ51" s="69">
        <f t="shared" si="34"/>
        <v>0</v>
      </c>
      <c r="AK51" s="69">
        <f t="shared" si="34"/>
        <v>0</v>
      </c>
      <c r="AL51" s="69">
        <f t="shared" si="34"/>
        <v>0</v>
      </c>
      <c r="AM51" s="69">
        <f t="shared" si="34"/>
        <v>0</v>
      </c>
      <c r="AN51" s="69">
        <f t="shared" si="34"/>
        <v>0</v>
      </c>
      <c r="AO51" s="70">
        <v>0</v>
      </c>
      <c r="AP51" s="70">
        <v>0</v>
      </c>
      <c r="AQ51" s="70">
        <v>0</v>
      </c>
      <c r="AR51" s="70">
        <v>0</v>
      </c>
      <c r="AS51" s="70">
        <v>0</v>
      </c>
      <c r="AT51" s="70">
        <v>0</v>
      </c>
      <c r="AU51" s="70">
        <v>0</v>
      </c>
      <c r="AV51" s="70">
        <v>0</v>
      </c>
      <c r="AW51" s="70">
        <v>0</v>
      </c>
      <c r="AX51" s="70">
        <v>0</v>
      </c>
      <c r="AY51" s="70">
        <v>0</v>
      </c>
      <c r="AZ51" s="70">
        <v>0</v>
      </c>
      <c r="BA51" s="70">
        <v>0</v>
      </c>
      <c r="BB51" s="70">
        <v>0</v>
      </c>
      <c r="BC51" s="70">
        <v>0</v>
      </c>
      <c r="BD51" s="70">
        <v>0</v>
      </c>
      <c r="BE51" s="70">
        <v>0</v>
      </c>
      <c r="BF51" s="70">
        <v>0</v>
      </c>
      <c r="BG51" s="70">
        <v>0</v>
      </c>
      <c r="BH51" s="70">
        <v>0</v>
      </c>
      <c r="BI51" s="70" t="s">
        <v>0</v>
      </c>
      <c r="BJ51" s="70" t="s">
        <v>0</v>
      </c>
      <c r="BK51" s="70" t="s">
        <v>0</v>
      </c>
      <c r="BL51" s="70" t="s">
        <v>0</v>
      </c>
      <c r="BM51" s="70" t="s">
        <v>0</v>
      </c>
      <c r="BN51" s="51" t="s">
        <v>707</v>
      </c>
    </row>
    <row r="52" spans="1:66" ht="63" hidden="1" x14ac:dyDescent="0.25">
      <c r="A52" s="52" t="s">
        <v>708</v>
      </c>
      <c r="B52" s="52">
        <v>0</v>
      </c>
      <c r="C52" s="52" t="s">
        <v>1</v>
      </c>
      <c r="D52" s="76" t="s">
        <v>698</v>
      </c>
      <c r="E52" s="67" t="s">
        <v>2</v>
      </c>
      <c r="F52" s="67"/>
      <c r="G52" s="72" t="s">
        <v>701</v>
      </c>
      <c r="H52" s="79" t="s">
        <v>709</v>
      </c>
      <c r="I52" s="79" t="s">
        <v>710</v>
      </c>
      <c r="J52" s="46" t="s">
        <v>0</v>
      </c>
      <c r="K52" s="70" t="s">
        <v>0</v>
      </c>
      <c r="L52" s="70" t="s">
        <v>0</v>
      </c>
      <c r="M52" s="70" t="s">
        <v>0</v>
      </c>
      <c r="N52" s="70" t="s">
        <v>0</v>
      </c>
      <c r="O52" s="70" t="s">
        <v>0</v>
      </c>
      <c r="P52" s="70" t="s">
        <v>0</v>
      </c>
      <c r="Q52" s="70" t="s">
        <v>0</v>
      </c>
      <c r="R52" s="70" t="s">
        <v>0</v>
      </c>
      <c r="S52" s="70" t="s">
        <v>0</v>
      </c>
      <c r="T52" s="70" t="s">
        <v>0</v>
      </c>
      <c r="U52" s="70" t="s">
        <v>0</v>
      </c>
      <c r="V52" s="70" t="s">
        <v>0</v>
      </c>
      <c r="W52" s="70" t="s">
        <v>0</v>
      </c>
      <c r="X52" s="70" t="s">
        <v>0</v>
      </c>
      <c r="Y52" s="70" t="s">
        <v>0</v>
      </c>
      <c r="Z52" s="70" t="s">
        <v>0</v>
      </c>
      <c r="AA52" s="70" t="s">
        <v>0</v>
      </c>
      <c r="AB52" s="70" t="s">
        <v>0</v>
      </c>
      <c r="AC52" s="70" t="s">
        <v>0</v>
      </c>
      <c r="AD52" s="70" t="s">
        <v>0</v>
      </c>
      <c r="AE52" s="70" t="s">
        <v>0</v>
      </c>
      <c r="AF52" s="70" t="s">
        <v>0</v>
      </c>
      <c r="AG52" s="70" t="s">
        <v>0</v>
      </c>
      <c r="AH52" s="70" t="s">
        <v>0</v>
      </c>
      <c r="AI52" s="70" t="s">
        <v>0</v>
      </c>
      <c r="AJ52" s="69">
        <f t="shared" si="34"/>
        <v>0</v>
      </c>
      <c r="AK52" s="69">
        <f t="shared" si="34"/>
        <v>0</v>
      </c>
      <c r="AL52" s="69">
        <f t="shared" si="34"/>
        <v>0</v>
      </c>
      <c r="AM52" s="69">
        <f t="shared" si="34"/>
        <v>0</v>
      </c>
      <c r="AN52" s="69">
        <f t="shared" si="34"/>
        <v>0</v>
      </c>
      <c r="AO52" s="70">
        <v>0</v>
      </c>
      <c r="AP52" s="70">
        <v>0</v>
      </c>
      <c r="AQ52" s="70">
        <v>0</v>
      </c>
      <c r="AR52" s="70">
        <v>0</v>
      </c>
      <c r="AS52" s="70">
        <v>0</v>
      </c>
      <c r="AT52" s="70">
        <v>0</v>
      </c>
      <c r="AU52" s="70">
        <v>0</v>
      </c>
      <c r="AV52" s="70">
        <v>0</v>
      </c>
      <c r="AW52" s="70">
        <v>0</v>
      </c>
      <c r="AX52" s="70">
        <v>0</v>
      </c>
      <c r="AY52" s="70">
        <v>0</v>
      </c>
      <c r="AZ52" s="70">
        <v>0</v>
      </c>
      <c r="BA52" s="70">
        <v>0</v>
      </c>
      <c r="BB52" s="70">
        <v>0</v>
      </c>
      <c r="BC52" s="70">
        <v>0</v>
      </c>
      <c r="BD52" s="70">
        <v>0</v>
      </c>
      <c r="BE52" s="70">
        <v>0</v>
      </c>
      <c r="BF52" s="70">
        <v>0</v>
      </c>
      <c r="BG52" s="70">
        <v>0</v>
      </c>
      <c r="BH52" s="70">
        <v>0</v>
      </c>
      <c r="BI52" s="70" t="s">
        <v>0</v>
      </c>
      <c r="BJ52" s="70" t="s">
        <v>0</v>
      </c>
      <c r="BK52" s="70" t="s">
        <v>0</v>
      </c>
      <c r="BL52" s="70" t="s">
        <v>0</v>
      </c>
      <c r="BM52" s="70" t="s">
        <v>0</v>
      </c>
      <c r="BN52" s="51" t="s">
        <v>593</v>
      </c>
    </row>
    <row r="53" spans="1:66" ht="31.5" hidden="1" x14ac:dyDescent="0.25">
      <c r="A53" s="75" t="s">
        <v>711</v>
      </c>
      <c r="B53" s="75">
        <v>0</v>
      </c>
      <c r="C53" s="75" t="s">
        <v>1</v>
      </c>
      <c r="D53" s="76" t="s">
        <v>698</v>
      </c>
      <c r="E53" s="77" t="s">
        <v>2</v>
      </c>
      <c r="F53" s="67"/>
      <c r="G53" s="72" t="s">
        <v>701</v>
      </c>
      <c r="H53" s="79" t="s">
        <v>712</v>
      </c>
      <c r="I53" s="79" t="s">
        <v>713</v>
      </c>
      <c r="J53" s="46" t="s">
        <v>0</v>
      </c>
      <c r="K53" s="70" t="s">
        <v>0</v>
      </c>
      <c r="L53" s="70" t="s">
        <v>0</v>
      </c>
      <c r="M53" s="70" t="s">
        <v>0</v>
      </c>
      <c r="N53" s="70" t="s">
        <v>0</v>
      </c>
      <c r="O53" s="70" t="s">
        <v>0</v>
      </c>
      <c r="P53" s="70" t="s">
        <v>0</v>
      </c>
      <c r="Q53" s="70" t="s">
        <v>0</v>
      </c>
      <c r="R53" s="70" t="s">
        <v>0</v>
      </c>
      <c r="S53" s="70" t="s">
        <v>0</v>
      </c>
      <c r="T53" s="70" t="s">
        <v>0</v>
      </c>
      <c r="U53" s="70" t="s">
        <v>0</v>
      </c>
      <c r="V53" s="70" t="s">
        <v>0</v>
      </c>
      <c r="W53" s="70" t="s">
        <v>0</v>
      </c>
      <c r="X53" s="70" t="s">
        <v>0</v>
      </c>
      <c r="Y53" s="70" t="s">
        <v>0</v>
      </c>
      <c r="Z53" s="70" t="s">
        <v>0</v>
      </c>
      <c r="AA53" s="70" t="s">
        <v>0</v>
      </c>
      <c r="AB53" s="70" t="s">
        <v>0</v>
      </c>
      <c r="AC53" s="70" t="s">
        <v>0</v>
      </c>
      <c r="AD53" s="70" t="s">
        <v>0</v>
      </c>
      <c r="AE53" s="70" t="s">
        <v>0</v>
      </c>
      <c r="AF53" s="70" t="s">
        <v>0</v>
      </c>
      <c r="AG53" s="70" t="s">
        <v>0</v>
      </c>
      <c r="AH53" s="70" t="s">
        <v>0</v>
      </c>
      <c r="AI53" s="70" t="s">
        <v>0</v>
      </c>
      <c r="AJ53" s="69">
        <f t="shared" si="34"/>
        <v>0</v>
      </c>
      <c r="AK53" s="69">
        <f t="shared" si="34"/>
        <v>0</v>
      </c>
      <c r="AL53" s="69">
        <f t="shared" si="34"/>
        <v>0</v>
      </c>
      <c r="AM53" s="69">
        <f t="shared" si="34"/>
        <v>0</v>
      </c>
      <c r="AN53" s="69">
        <f t="shared" si="34"/>
        <v>0</v>
      </c>
      <c r="AO53" s="70">
        <v>0</v>
      </c>
      <c r="AP53" s="70">
        <v>0</v>
      </c>
      <c r="AQ53" s="70">
        <v>0</v>
      </c>
      <c r="AR53" s="70">
        <v>0</v>
      </c>
      <c r="AS53" s="70">
        <v>0</v>
      </c>
      <c r="AT53" s="70">
        <v>0</v>
      </c>
      <c r="AU53" s="70">
        <v>0</v>
      </c>
      <c r="AV53" s="70">
        <v>0</v>
      </c>
      <c r="AW53" s="70">
        <v>0</v>
      </c>
      <c r="AX53" s="70">
        <v>0</v>
      </c>
      <c r="AY53" s="70">
        <v>0</v>
      </c>
      <c r="AZ53" s="70">
        <v>0</v>
      </c>
      <c r="BA53" s="70">
        <v>0</v>
      </c>
      <c r="BB53" s="70">
        <v>0</v>
      </c>
      <c r="BC53" s="70">
        <v>0</v>
      </c>
      <c r="BD53" s="70">
        <v>0</v>
      </c>
      <c r="BE53" s="70">
        <v>0</v>
      </c>
      <c r="BF53" s="70">
        <v>0</v>
      </c>
      <c r="BG53" s="70">
        <v>0</v>
      </c>
      <c r="BH53" s="70">
        <v>0</v>
      </c>
      <c r="BI53" s="70" t="s">
        <v>0</v>
      </c>
      <c r="BJ53" s="70" t="s">
        <v>0</v>
      </c>
      <c r="BK53" s="70" t="s">
        <v>0</v>
      </c>
      <c r="BL53" s="70" t="s">
        <v>0</v>
      </c>
      <c r="BM53" s="70" t="s">
        <v>0</v>
      </c>
      <c r="BN53" s="51" t="s">
        <v>714</v>
      </c>
    </row>
    <row r="54" spans="1:66" ht="63" hidden="1" x14ac:dyDescent="0.25">
      <c r="A54" s="75" t="s">
        <v>715</v>
      </c>
      <c r="B54" s="75">
        <v>0</v>
      </c>
      <c r="C54" s="75" t="s">
        <v>1</v>
      </c>
      <c r="D54" s="76" t="s">
        <v>698</v>
      </c>
      <c r="E54" s="77" t="s">
        <v>2</v>
      </c>
      <c r="F54" s="67"/>
      <c r="G54" s="72" t="s">
        <v>701</v>
      </c>
      <c r="H54" s="79" t="s">
        <v>716</v>
      </c>
      <c r="I54" s="79" t="s">
        <v>717</v>
      </c>
      <c r="J54" s="46" t="s">
        <v>0</v>
      </c>
      <c r="K54" s="70" t="s">
        <v>0</v>
      </c>
      <c r="L54" s="70" t="s">
        <v>0</v>
      </c>
      <c r="M54" s="70" t="s">
        <v>0</v>
      </c>
      <c r="N54" s="70" t="s">
        <v>0</v>
      </c>
      <c r="O54" s="70" t="s">
        <v>0</v>
      </c>
      <c r="P54" s="70" t="s">
        <v>0</v>
      </c>
      <c r="Q54" s="70" t="s">
        <v>0</v>
      </c>
      <c r="R54" s="70" t="s">
        <v>0</v>
      </c>
      <c r="S54" s="70" t="s">
        <v>0</v>
      </c>
      <c r="T54" s="70" t="s">
        <v>0</v>
      </c>
      <c r="U54" s="70" t="s">
        <v>0</v>
      </c>
      <c r="V54" s="70" t="s">
        <v>0</v>
      </c>
      <c r="W54" s="70" t="s">
        <v>0</v>
      </c>
      <c r="X54" s="70" t="s">
        <v>0</v>
      </c>
      <c r="Y54" s="70" t="s">
        <v>0</v>
      </c>
      <c r="Z54" s="70" t="s">
        <v>0</v>
      </c>
      <c r="AA54" s="70" t="s">
        <v>0</v>
      </c>
      <c r="AB54" s="70" t="s">
        <v>0</v>
      </c>
      <c r="AC54" s="70" t="s">
        <v>0</v>
      </c>
      <c r="AD54" s="70" t="s">
        <v>0</v>
      </c>
      <c r="AE54" s="70" t="s">
        <v>0</v>
      </c>
      <c r="AF54" s="70" t="s">
        <v>0</v>
      </c>
      <c r="AG54" s="70" t="s">
        <v>0</v>
      </c>
      <c r="AH54" s="70" t="s">
        <v>0</v>
      </c>
      <c r="AI54" s="70" t="s">
        <v>0</v>
      </c>
      <c r="AJ54" s="69">
        <f t="shared" si="34"/>
        <v>0</v>
      </c>
      <c r="AK54" s="69">
        <f t="shared" si="34"/>
        <v>0</v>
      </c>
      <c r="AL54" s="69">
        <f t="shared" si="34"/>
        <v>0</v>
      </c>
      <c r="AM54" s="69">
        <f t="shared" si="34"/>
        <v>0</v>
      </c>
      <c r="AN54" s="69">
        <f t="shared" si="34"/>
        <v>0</v>
      </c>
      <c r="AO54" s="70">
        <v>0</v>
      </c>
      <c r="AP54" s="70">
        <v>0</v>
      </c>
      <c r="AQ54" s="70">
        <v>0</v>
      </c>
      <c r="AR54" s="70">
        <v>0</v>
      </c>
      <c r="AS54" s="70">
        <v>0</v>
      </c>
      <c r="AT54" s="70">
        <v>0</v>
      </c>
      <c r="AU54" s="70">
        <v>0</v>
      </c>
      <c r="AV54" s="70">
        <v>0</v>
      </c>
      <c r="AW54" s="70">
        <v>0</v>
      </c>
      <c r="AX54" s="70">
        <v>0</v>
      </c>
      <c r="AY54" s="70">
        <v>0</v>
      </c>
      <c r="AZ54" s="70">
        <v>0</v>
      </c>
      <c r="BA54" s="70">
        <v>0</v>
      </c>
      <c r="BB54" s="70">
        <v>0</v>
      </c>
      <c r="BC54" s="70">
        <v>0</v>
      </c>
      <c r="BD54" s="70">
        <v>0</v>
      </c>
      <c r="BE54" s="70">
        <v>0</v>
      </c>
      <c r="BF54" s="70">
        <v>0</v>
      </c>
      <c r="BG54" s="70">
        <v>0</v>
      </c>
      <c r="BH54" s="70">
        <v>0</v>
      </c>
      <c r="BI54" s="70" t="s">
        <v>0</v>
      </c>
      <c r="BJ54" s="70" t="s">
        <v>0</v>
      </c>
      <c r="BK54" s="70" t="s">
        <v>0</v>
      </c>
      <c r="BL54" s="70" t="s">
        <v>0</v>
      </c>
      <c r="BM54" s="70" t="s">
        <v>0</v>
      </c>
      <c r="BN54" s="51" t="s">
        <v>718</v>
      </c>
    </row>
    <row r="55" spans="1:66" ht="31.5" hidden="1" x14ac:dyDescent="0.25">
      <c r="A55" s="75" t="s">
        <v>719</v>
      </c>
      <c r="B55" s="75">
        <v>0</v>
      </c>
      <c r="C55" s="75" t="s">
        <v>1</v>
      </c>
      <c r="D55" s="76" t="s">
        <v>698</v>
      </c>
      <c r="E55" s="77" t="s">
        <v>2</v>
      </c>
      <c r="F55" s="67"/>
      <c r="G55" s="72" t="s">
        <v>701</v>
      </c>
      <c r="H55" s="79" t="s">
        <v>720</v>
      </c>
      <c r="I55" s="79" t="s">
        <v>721</v>
      </c>
      <c r="J55" s="46" t="s">
        <v>0</v>
      </c>
      <c r="K55" s="70" t="s">
        <v>0</v>
      </c>
      <c r="L55" s="70" t="s">
        <v>0</v>
      </c>
      <c r="M55" s="70" t="s">
        <v>0</v>
      </c>
      <c r="N55" s="70" t="s">
        <v>0</v>
      </c>
      <c r="O55" s="70" t="s">
        <v>0</v>
      </c>
      <c r="P55" s="70" t="s">
        <v>0</v>
      </c>
      <c r="Q55" s="70" t="s">
        <v>0</v>
      </c>
      <c r="R55" s="70" t="s">
        <v>0</v>
      </c>
      <c r="S55" s="70" t="s">
        <v>0</v>
      </c>
      <c r="T55" s="70" t="s">
        <v>0</v>
      </c>
      <c r="U55" s="70" t="s">
        <v>0</v>
      </c>
      <c r="V55" s="70" t="s">
        <v>0</v>
      </c>
      <c r="W55" s="70" t="s">
        <v>0</v>
      </c>
      <c r="X55" s="70" t="s">
        <v>0</v>
      </c>
      <c r="Y55" s="70" t="s">
        <v>0</v>
      </c>
      <c r="Z55" s="70" t="s">
        <v>0</v>
      </c>
      <c r="AA55" s="70" t="s">
        <v>0</v>
      </c>
      <c r="AB55" s="70" t="s">
        <v>0</v>
      </c>
      <c r="AC55" s="70" t="s">
        <v>0</v>
      </c>
      <c r="AD55" s="70" t="s">
        <v>0</v>
      </c>
      <c r="AE55" s="70" t="s">
        <v>0</v>
      </c>
      <c r="AF55" s="70" t="s">
        <v>0</v>
      </c>
      <c r="AG55" s="70" t="s">
        <v>0</v>
      </c>
      <c r="AH55" s="70" t="s">
        <v>0</v>
      </c>
      <c r="AI55" s="70" t="s">
        <v>0</v>
      </c>
      <c r="AJ55" s="69">
        <f t="shared" si="34"/>
        <v>0</v>
      </c>
      <c r="AK55" s="69">
        <f t="shared" si="34"/>
        <v>0</v>
      </c>
      <c r="AL55" s="69">
        <f t="shared" si="34"/>
        <v>0</v>
      </c>
      <c r="AM55" s="69">
        <f t="shared" si="34"/>
        <v>0</v>
      </c>
      <c r="AN55" s="69">
        <f t="shared" si="34"/>
        <v>0</v>
      </c>
      <c r="AO55" s="70">
        <v>0</v>
      </c>
      <c r="AP55" s="70">
        <v>0</v>
      </c>
      <c r="AQ55" s="70">
        <v>0</v>
      </c>
      <c r="AR55" s="70">
        <v>0</v>
      </c>
      <c r="AS55" s="70">
        <v>0</v>
      </c>
      <c r="AT55" s="70">
        <v>0</v>
      </c>
      <c r="AU55" s="70">
        <v>0</v>
      </c>
      <c r="AV55" s="70">
        <v>0</v>
      </c>
      <c r="AW55" s="70">
        <v>0</v>
      </c>
      <c r="AX55" s="70">
        <v>0</v>
      </c>
      <c r="AY55" s="70">
        <v>0</v>
      </c>
      <c r="AZ55" s="70">
        <v>0</v>
      </c>
      <c r="BA55" s="70">
        <v>0</v>
      </c>
      <c r="BB55" s="70">
        <v>0</v>
      </c>
      <c r="BC55" s="70">
        <v>0</v>
      </c>
      <c r="BD55" s="70">
        <v>0</v>
      </c>
      <c r="BE55" s="70">
        <v>0</v>
      </c>
      <c r="BF55" s="70">
        <v>0</v>
      </c>
      <c r="BG55" s="70">
        <v>0</v>
      </c>
      <c r="BH55" s="70">
        <v>0</v>
      </c>
      <c r="BI55" s="70" t="s">
        <v>0</v>
      </c>
      <c r="BJ55" s="70" t="s">
        <v>0</v>
      </c>
      <c r="BK55" s="70" t="s">
        <v>0</v>
      </c>
      <c r="BL55" s="70" t="s">
        <v>0</v>
      </c>
      <c r="BM55" s="70" t="s">
        <v>0</v>
      </c>
      <c r="BN55" s="51" t="s">
        <v>718</v>
      </c>
    </row>
    <row r="56" spans="1:66" ht="63" hidden="1" x14ac:dyDescent="0.25">
      <c r="A56" s="75" t="s">
        <v>722</v>
      </c>
      <c r="B56" s="75">
        <v>0</v>
      </c>
      <c r="C56" s="75" t="s">
        <v>1</v>
      </c>
      <c r="D56" s="76" t="s">
        <v>698</v>
      </c>
      <c r="E56" s="77" t="s">
        <v>2</v>
      </c>
      <c r="F56" s="67"/>
      <c r="G56" s="72" t="s">
        <v>701</v>
      </c>
      <c r="H56" s="79" t="s">
        <v>723</v>
      </c>
      <c r="I56" s="79" t="s">
        <v>724</v>
      </c>
      <c r="J56" s="46" t="s">
        <v>0</v>
      </c>
      <c r="K56" s="70" t="s">
        <v>0</v>
      </c>
      <c r="L56" s="70" t="s">
        <v>0</v>
      </c>
      <c r="M56" s="70" t="s">
        <v>0</v>
      </c>
      <c r="N56" s="70" t="s">
        <v>0</v>
      </c>
      <c r="O56" s="70" t="s">
        <v>0</v>
      </c>
      <c r="P56" s="70" t="s">
        <v>0</v>
      </c>
      <c r="Q56" s="70" t="s">
        <v>0</v>
      </c>
      <c r="R56" s="70" t="s">
        <v>0</v>
      </c>
      <c r="S56" s="70" t="s">
        <v>0</v>
      </c>
      <c r="T56" s="70" t="s">
        <v>0</v>
      </c>
      <c r="U56" s="70" t="s">
        <v>0</v>
      </c>
      <c r="V56" s="70" t="s">
        <v>0</v>
      </c>
      <c r="W56" s="70" t="s">
        <v>0</v>
      </c>
      <c r="X56" s="70" t="s">
        <v>0</v>
      </c>
      <c r="Y56" s="70" t="s">
        <v>0</v>
      </c>
      <c r="Z56" s="70" t="s">
        <v>0</v>
      </c>
      <c r="AA56" s="70" t="s">
        <v>0</v>
      </c>
      <c r="AB56" s="70" t="s">
        <v>0</v>
      </c>
      <c r="AC56" s="70" t="s">
        <v>0</v>
      </c>
      <c r="AD56" s="70" t="s">
        <v>0</v>
      </c>
      <c r="AE56" s="70" t="s">
        <v>0</v>
      </c>
      <c r="AF56" s="70" t="s">
        <v>0</v>
      </c>
      <c r="AG56" s="70" t="s">
        <v>0</v>
      </c>
      <c r="AH56" s="70" t="s">
        <v>0</v>
      </c>
      <c r="AI56" s="70" t="s">
        <v>0</v>
      </c>
      <c r="AJ56" s="69">
        <f t="shared" si="34"/>
        <v>0</v>
      </c>
      <c r="AK56" s="69">
        <f t="shared" si="34"/>
        <v>0</v>
      </c>
      <c r="AL56" s="69">
        <f t="shared" si="34"/>
        <v>0</v>
      </c>
      <c r="AM56" s="69">
        <f t="shared" si="34"/>
        <v>0</v>
      </c>
      <c r="AN56" s="69">
        <f t="shared" si="34"/>
        <v>0</v>
      </c>
      <c r="AO56" s="70">
        <v>0</v>
      </c>
      <c r="AP56" s="70">
        <v>0</v>
      </c>
      <c r="AQ56" s="70">
        <v>0</v>
      </c>
      <c r="AR56" s="70">
        <v>0</v>
      </c>
      <c r="AS56" s="70">
        <v>0</v>
      </c>
      <c r="AT56" s="70">
        <v>0</v>
      </c>
      <c r="AU56" s="70">
        <v>0</v>
      </c>
      <c r="AV56" s="70">
        <v>0</v>
      </c>
      <c r="AW56" s="70">
        <v>0</v>
      </c>
      <c r="AX56" s="70">
        <v>0</v>
      </c>
      <c r="AY56" s="70">
        <v>0</v>
      </c>
      <c r="AZ56" s="70">
        <v>0</v>
      </c>
      <c r="BA56" s="70">
        <v>0</v>
      </c>
      <c r="BB56" s="70">
        <v>0</v>
      </c>
      <c r="BC56" s="70">
        <v>0</v>
      </c>
      <c r="BD56" s="70">
        <v>0</v>
      </c>
      <c r="BE56" s="70">
        <v>0</v>
      </c>
      <c r="BF56" s="70">
        <v>0</v>
      </c>
      <c r="BG56" s="70">
        <v>0</v>
      </c>
      <c r="BH56" s="70">
        <v>0</v>
      </c>
      <c r="BI56" s="70" t="s">
        <v>0</v>
      </c>
      <c r="BJ56" s="70" t="s">
        <v>0</v>
      </c>
      <c r="BK56" s="70" t="s">
        <v>0</v>
      </c>
      <c r="BL56" s="70" t="s">
        <v>0</v>
      </c>
      <c r="BM56" s="70" t="s">
        <v>0</v>
      </c>
      <c r="BN56" s="51" t="s">
        <v>594</v>
      </c>
    </row>
    <row r="57" spans="1:66" ht="63" hidden="1" x14ac:dyDescent="0.25">
      <c r="A57" s="75" t="s">
        <v>725</v>
      </c>
      <c r="B57" s="75">
        <v>0</v>
      </c>
      <c r="C57" s="75" t="s">
        <v>1</v>
      </c>
      <c r="D57" s="76" t="s">
        <v>698</v>
      </c>
      <c r="E57" s="77" t="s">
        <v>2</v>
      </c>
      <c r="F57" s="67"/>
      <c r="G57" s="72" t="s">
        <v>701</v>
      </c>
      <c r="H57" s="79" t="s">
        <v>726</v>
      </c>
      <c r="I57" s="79" t="s">
        <v>727</v>
      </c>
      <c r="J57" s="46" t="s">
        <v>0</v>
      </c>
      <c r="K57" s="70" t="s">
        <v>0</v>
      </c>
      <c r="L57" s="70" t="s">
        <v>0</v>
      </c>
      <c r="M57" s="70" t="s">
        <v>0</v>
      </c>
      <c r="N57" s="70" t="s">
        <v>0</v>
      </c>
      <c r="O57" s="70" t="s">
        <v>0</v>
      </c>
      <c r="P57" s="70" t="s">
        <v>0</v>
      </c>
      <c r="Q57" s="70" t="s">
        <v>0</v>
      </c>
      <c r="R57" s="70" t="s">
        <v>0</v>
      </c>
      <c r="S57" s="70" t="s">
        <v>0</v>
      </c>
      <c r="T57" s="70" t="s">
        <v>0</v>
      </c>
      <c r="U57" s="70" t="s">
        <v>0</v>
      </c>
      <c r="V57" s="70" t="s">
        <v>0</v>
      </c>
      <c r="W57" s="70" t="s">
        <v>0</v>
      </c>
      <c r="X57" s="70" t="s">
        <v>0</v>
      </c>
      <c r="Y57" s="70" t="s">
        <v>0</v>
      </c>
      <c r="Z57" s="70" t="s">
        <v>0</v>
      </c>
      <c r="AA57" s="70" t="s">
        <v>0</v>
      </c>
      <c r="AB57" s="70" t="s">
        <v>0</v>
      </c>
      <c r="AC57" s="70" t="s">
        <v>0</v>
      </c>
      <c r="AD57" s="70" t="s">
        <v>0</v>
      </c>
      <c r="AE57" s="70" t="s">
        <v>0</v>
      </c>
      <c r="AF57" s="70" t="s">
        <v>0</v>
      </c>
      <c r="AG57" s="70" t="s">
        <v>0</v>
      </c>
      <c r="AH57" s="70" t="s">
        <v>0</v>
      </c>
      <c r="AI57" s="70" t="s">
        <v>0</v>
      </c>
      <c r="AJ57" s="69">
        <f t="shared" si="34"/>
        <v>0</v>
      </c>
      <c r="AK57" s="69">
        <f t="shared" si="34"/>
        <v>0</v>
      </c>
      <c r="AL57" s="69">
        <f t="shared" si="34"/>
        <v>0</v>
      </c>
      <c r="AM57" s="69">
        <f t="shared" si="34"/>
        <v>0</v>
      </c>
      <c r="AN57" s="69">
        <f t="shared" si="34"/>
        <v>0</v>
      </c>
      <c r="AO57" s="70">
        <v>0</v>
      </c>
      <c r="AP57" s="70">
        <v>0</v>
      </c>
      <c r="AQ57" s="70">
        <v>0</v>
      </c>
      <c r="AR57" s="70">
        <v>0</v>
      </c>
      <c r="AS57" s="70">
        <v>0</v>
      </c>
      <c r="AT57" s="70">
        <v>0</v>
      </c>
      <c r="AU57" s="70">
        <v>0</v>
      </c>
      <c r="AV57" s="70">
        <v>0</v>
      </c>
      <c r="AW57" s="70">
        <v>0</v>
      </c>
      <c r="AX57" s="70">
        <v>0</v>
      </c>
      <c r="AY57" s="70">
        <v>0</v>
      </c>
      <c r="AZ57" s="70">
        <v>0</v>
      </c>
      <c r="BA57" s="70">
        <v>0</v>
      </c>
      <c r="BB57" s="70">
        <v>0</v>
      </c>
      <c r="BC57" s="70">
        <v>0</v>
      </c>
      <c r="BD57" s="70">
        <v>0</v>
      </c>
      <c r="BE57" s="70">
        <v>0</v>
      </c>
      <c r="BF57" s="70">
        <v>0</v>
      </c>
      <c r="BG57" s="70">
        <v>0</v>
      </c>
      <c r="BH57" s="70">
        <v>0</v>
      </c>
      <c r="BI57" s="70" t="s">
        <v>0</v>
      </c>
      <c r="BJ57" s="70" t="s">
        <v>0</v>
      </c>
      <c r="BK57" s="70" t="s">
        <v>0</v>
      </c>
      <c r="BL57" s="70" t="s">
        <v>0</v>
      </c>
      <c r="BM57" s="70" t="s">
        <v>0</v>
      </c>
      <c r="BN57" s="51" t="s">
        <v>728</v>
      </c>
    </row>
    <row r="58" spans="1:66" ht="63" hidden="1" x14ac:dyDescent="0.25">
      <c r="A58" s="75" t="s">
        <v>729</v>
      </c>
      <c r="B58" s="75">
        <v>0</v>
      </c>
      <c r="C58" s="75" t="s">
        <v>1</v>
      </c>
      <c r="D58" s="76" t="s">
        <v>698</v>
      </c>
      <c r="E58" s="77" t="s">
        <v>2</v>
      </c>
      <c r="F58" s="67"/>
      <c r="G58" s="72" t="s">
        <v>701</v>
      </c>
      <c r="H58" s="79" t="s">
        <v>730</v>
      </c>
      <c r="I58" s="79" t="s">
        <v>731</v>
      </c>
      <c r="J58" s="46" t="s">
        <v>0</v>
      </c>
      <c r="K58" s="70" t="s">
        <v>0</v>
      </c>
      <c r="L58" s="70" t="s">
        <v>0</v>
      </c>
      <c r="M58" s="70" t="s">
        <v>0</v>
      </c>
      <c r="N58" s="70" t="s">
        <v>0</v>
      </c>
      <c r="O58" s="70" t="s">
        <v>0</v>
      </c>
      <c r="P58" s="70" t="s">
        <v>0</v>
      </c>
      <c r="Q58" s="70" t="s">
        <v>0</v>
      </c>
      <c r="R58" s="70" t="s">
        <v>0</v>
      </c>
      <c r="S58" s="70" t="s">
        <v>0</v>
      </c>
      <c r="T58" s="70" t="s">
        <v>0</v>
      </c>
      <c r="U58" s="70" t="s">
        <v>0</v>
      </c>
      <c r="V58" s="70" t="s">
        <v>0</v>
      </c>
      <c r="W58" s="70" t="s">
        <v>0</v>
      </c>
      <c r="X58" s="70" t="s">
        <v>0</v>
      </c>
      <c r="Y58" s="70" t="s">
        <v>0</v>
      </c>
      <c r="Z58" s="70" t="s">
        <v>0</v>
      </c>
      <c r="AA58" s="70" t="s">
        <v>0</v>
      </c>
      <c r="AB58" s="70" t="s">
        <v>0</v>
      </c>
      <c r="AC58" s="70" t="s">
        <v>0</v>
      </c>
      <c r="AD58" s="70" t="s">
        <v>0</v>
      </c>
      <c r="AE58" s="70" t="s">
        <v>0</v>
      </c>
      <c r="AF58" s="70" t="s">
        <v>0</v>
      </c>
      <c r="AG58" s="70" t="s">
        <v>0</v>
      </c>
      <c r="AH58" s="70" t="s">
        <v>0</v>
      </c>
      <c r="AI58" s="70" t="s">
        <v>0</v>
      </c>
      <c r="AJ58" s="69">
        <f t="shared" si="34"/>
        <v>0</v>
      </c>
      <c r="AK58" s="69">
        <f t="shared" si="34"/>
        <v>0</v>
      </c>
      <c r="AL58" s="69">
        <f t="shared" si="34"/>
        <v>0</v>
      </c>
      <c r="AM58" s="69">
        <f t="shared" si="34"/>
        <v>0</v>
      </c>
      <c r="AN58" s="69">
        <f t="shared" si="34"/>
        <v>0</v>
      </c>
      <c r="AO58" s="70">
        <v>0</v>
      </c>
      <c r="AP58" s="70">
        <v>0</v>
      </c>
      <c r="AQ58" s="70">
        <v>0</v>
      </c>
      <c r="AR58" s="70">
        <v>0</v>
      </c>
      <c r="AS58" s="70">
        <v>0</v>
      </c>
      <c r="AT58" s="70">
        <v>0</v>
      </c>
      <c r="AU58" s="70">
        <v>0</v>
      </c>
      <c r="AV58" s="70">
        <v>0</v>
      </c>
      <c r="AW58" s="70">
        <v>0</v>
      </c>
      <c r="AX58" s="70">
        <v>0</v>
      </c>
      <c r="AY58" s="70">
        <v>0</v>
      </c>
      <c r="AZ58" s="70">
        <v>0</v>
      </c>
      <c r="BA58" s="70">
        <v>0</v>
      </c>
      <c r="BB58" s="70">
        <v>0</v>
      </c>
      <c r="BC58" s="70">
        <v>0</v>
      </c>
      <c r="BD58" s="70">
        <v>0</v>
      </c>
      <c r="BE58" s="70">
        <v>0</v>
      </c>
      <c r="BF58" s="70">
        <v>0</v>
      </c>
      <c r="BG58" s="70">
        <v>0</v>
      </c>
      <c r="BH58" s="70">
        <v>0</v>
      </c>
      <c r="BI58" s="70" t="s">
        <v>0</v>
      </c>
      <c r="BJ58" s="70" t="s">
        <v>0</v>
      </c>
      <c r="BK58" s="70" t="s">
        <v>0</v>
      </c>
      <c r="BL58" s="70" t="s">
        <v>0</v>
      </c>
      <c r="BM58" s="70" t="s">
        <v>0</v>
      </c>
      <c r="BN58" s="51" t="s">
        <v>732</v>
      </c>
    </row>
    <row r="59" spans="1:66" ht="63" hidden="1" x14ac:dyDescent="0.25">
      <c r="A59" s="75" t="s">
        <v>733</v>
      </c>
      <c r="B59" s="75">
        <v>0</v>
      </c>
      <c r="C59" s="75" t="s">
        <v>1</v>
      </c>
      <c r="D59" s="76" t="s">
        <v>698</v>
      </c>
      <c r="E59" s="77" t="s">
        <v>2</v>
      </c>
      <c r="F59" s="67"/>
      <c r="G59" s="72" t="s">
        <v>701</v>
      </c>
      <c r="H59" s="79" t="s">
        <v>734</v>
      </c>
      <c r="I59" s="79" t="s">
        <v>735</v>
      </c>
      <c r="J59" s="46" t="s">
        <v>0</v>
      </c>
      <c r="K59" s="70" t="s">
        <v>0</v>
      </c>
      <c r="L59" s="70" t="s">
        <v>0</v>
      </c>
      <c r="M59" s="70" t="s">
        <v>0</v>
      </c>
      <c r="N59" s="70" t="s">
        <v>0</v>
      </c>
      <c r="O59" s="70" t="s">
        <v>0</v>
      </c>
      <c r="P59" s="70" t="s">
        <v>0</v>
      </c>
      <c r="Q59" s="70" t="s">
        <v>0</v>
      </c>
      <c r="R59" s="70" t="s">
        <v>0</v>
      </c>
      <c r="S59" s="70" t="s">
        <v>0</v>
      </c>
      <c r="T59" s="70" t="s">
        <v>0</v>
      </c>
      <c r="U59" s="70" t="s">
        <v>0</v>
      </c>
      <c r="V59" s="70" t="s">
        <v>0</v>
      </c>
      <c r="W59" s="70" t="s">
        <v>0</v>
      </c>
      <c r="X59" s="70" t="s">
        <v>0</v>
      </c>
      <c r="Y59" s="70" t="s">
        <v>0</v>
      </c>
      <c r="Z59" s="70" t="s">
        <v>0</v>
      </c>
      <c r="AA59" s="70" t="s">
        <v>0</v>
      </c>
      <c r="AB59" s="70" t="s">
        <v>0</v>
      </c>
      <c r="AC59" s="70" t="s">
        <v>0</v>
      </c>
      <c r="AD59" s="70" t="s">
        <v>0</v>
      </c>
      <c r="AE59" s="70" t="s">
        <v>0</v>
      </c>
      <c r="AF59" s="70" t="s">
        <v>0</v>
      </c>
      <c r="AG59" s="70" t="s">
        <v>0</v>
      </c>
      <c r="AH59" s="70" t="s">
        <v>0</v>
      </c>
      <c r="AI59" s="70" t="s">
        <v>0</v>
      </c>
      <c r="AJ59" s="69">
        <f t="shared" si="34"/>
        <v>0</v>
      </c>
      <c r="AK59" s="69">
        <f t="shared" si="34"/>
        <v>0</v>
      </c>
      <c r="AL59" s="69">
        <f t="shared" si="34"/>
        <v>0</v>
      </c>
      <c r="AM59" s="69">
        <f t="shared" si="34"/>
        <v>0</v>
      </c>
      <c r="AN59" s="69">
        <f t="shared" si="34"/>
        <v>0</v>
      </c>
      <c r="AO59" s="70">
        <v>0</v>
      </c>
      <c r="AP59" s="70">
        <v>0</v>
      </c>
      <c r="AQ59" s="70">
        <v>0</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70">
        <v>0</v>
      </c>
      <c r="BI59" s="70" t="s">
        <v>0</v>
      </c>
      <c r="BJ59" s="70" t="s">
        <v>0</v>
      </c>
      <c r="BK59" s="70" t="s">
        <v>0</v>
      </c>
      <c r="BL59" s="70" t="s">
        <v>0</v>
      </c>
      <c r="BM59" s="70" t="s">
        <v>0</v>
      </c>
      <c r="BN59" s="51" t="s">
        <v>736</v>
      </c>
    </row>
    <row r="60" spans="1:66" ht="47.25" hidden="1" x14ac:dyDescent="0.25">
      <c r="A60" s="75" t="s">
        <v>737</v>
      </c>
      <c r="B60" s="75">
        <v>0</v>
      </c>
      <c r="C60" s="75" t="s">
        <v>1</v>
      </c>
      <c r="D60" s="76" t="s">
        <v>698</v>
      </c>
      <c r="E60" s="77" t="s">
        <v>2</v>
      </c>
      <c r="F60" s="67"/>
      <c r="G60" s="72" t="s">
        <v>701</v>
      </c>
      <c r="H60" s="79" t="s">
        <v>738</v>
      </c>
      <c r="I60" s="79" t="s">
        <v>739</v>
      </c>
      <c r="J60" s="46" t="s">
        <v>0</v>
      </c>
      <c r="K60" s="70" t="s">
        <v>0</v>
      </c>
      <c r="L60" s="70" t="s">
        <v>0</v>
      </c>
      <c r="M60" s="70" t="s">
        <v>0</v>
      </c>
      <c r="N60" s="70" t="s">
        <v>0</v>
      </c>
      <c r="O60" s="70" t="s">
        <v>0</v>
      </c>
      <c r="P60" s="70" t="s">
        <v>0</v>
      </c>
      <c r="Q60" s="70" t="s">
        <v>0</v>
      </c>
      <c r="R60" s="70" t="s">
        <v>0</v>
      </c>
      <c r="S60" s="70" t="s">
        <v>0</v>
      </c>
      <c r="T60" s="70" t="s">
        <v>0</v>
      </c>
      <c r="U60" s="70" t="s">
        <v>0</v>
      </c>
      <c r="V60" s="70" t="s">
        <v>0</v>
      </c>
      <c r="W60" s="70" t="s">
        <v>0</v>
      </c>
      <c r="X60" s="70" t="s">
        <v>0</v>
      </c>
      <c r="Y60" s="70" t="s">
        <v>0</v>
      </c>
      <c r="Z60" s="70" t="s">
        <v>0</v>
      </c>
      <c r="AA60" s="70" t="s">
        <v>0</v>
      </c>
      <c r="AB60" s="70" t="s">
        <v>0</v>
      </c>
      <c r="AC60" s="70" t="s">
        <v>0</v>
      </c>
      <c r="AD60" s="70" t="s">
        <v>0</v>
      </c>
      <c r="AE60" s="70" t="s">
        <v>0</v>
      </c>
      <c r="AF60" s="70" t="s">
        <v>0</v>
      </c>
      <c r="AG60" s="70" t="s">
        <v>0</v>
      </c>
      <c r="AH60" s="70" t="s">
        <v>0</v>
      </c>
      <c r="AI60" s="70" t="s">
        <v>0</v>
      </c>
      <c r="AJ60" s="69">
        <f t="shared" si="34"/>
        <v>0</v>
      </c>
      <c r="AK60" s="69">
        <f t="shared" si="34"/>
        <v>0</v>
      </c>
      <c r="AL60" s="69">
        <f t="shared" si="34"/>
        <v>0</v>
      </c>
      <c r="AM60" s="69">
        <f t="shared" si="34"/>
        <v>0</v>
      </c>
      <c r="AN60" s="69">
        <f t="shared" si="34"/>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t="s">
        <v>0</v>
      </c>
      <c r="BJ60" s="70" t="s">
        <v>0</v>
      </c>
      <c r="BK60" s="70" t="s">
        <v>0</v>
      </c>
      <c r="BL60" s="70" t="s">
        <v>0</v>
      </c>
      <c r="BM60" s="70" t="s">
        <v>0</v>
      </c>
      <c r="BN60" s="51" t="s">
        <v>740</v>
      </c>
    </row>
    <row r="61" spans="1:66" ht="63" hidden="1" x14ac:dyDescent="0.25">
      <c r="A61" s="75" t="s">
        <v>741</v>
      </c>
      <c r="B61" s="75">
        <v>0</v>
      </c>
      <c r="C61" s="75" t="s">
        <v>1</v>
      </c>
      <c r="D61" s="76" t="s">
        <v>698</v>
      </c>
      <c r="E61" s="77" t="s">
        <v>2</v>
      </c>
      <c r="F61" s="67"/>
      <c r="G61" s="72" t="s">
        <v>701</v>
      </c>
      <c r="H61" s="79" t="s">
        <v>742</v>
      </c>
      <c r="I61" s="79" t="s">
        <v>743</v>
      </c>
      <c r="J61" s="46" t="s">
        <v>0</v>
      </c>
      <c r="K61" s="70" t="s">
        <v>0</v>
      </c>
      <c r="L61" s="70" t="s">
        <v>0</v>
      </c>
      <c r="M61" s="70" t="s">
        <v>0</v>
      </c>
      <c r="N61" s="70" t="s">
        <v>0</v>
      </c>
      <c r="O61" s="70" t="s">
        <v>0</v>
      </c>
      <c r="P61" s="70" t="s">
        <v>0</v>
      </c>
      <c r="Q61" s="70" t="s">
        <v>0</v>
      </c>
      <c r="R61" s="70" t="s">
        <v>0</v>
      </c>
      <c r="S61" s="70" t="s">
        <v>0</v>
      </c>
      <c r="T61" s="70" t="s">
        <v>0</v>
      </c>
      <c r="U61" s="70" t="s">
        <v>0</v>
      </c>
      <c r="V61" s="70" t="s">
        <v>0</v>
      </c>
      <c r="W61" s="70" t="s">
        <v>0</v>
      </c>
      <c r="X61" s="70" t="s">
        <v>0</v>
      </c>
      <c r="Y61" s="70" t="s">
        <v>0</v>
      </c>
      <c r="Z61" s="70" t="s">
        <v>0</v>
      </c>
      <c r="AA61" s="70" t="s">
        <v>0</v>
      </c>
      <c r="AB61" s="70" t="s">
        <v>0</v>
      </c>
      <c r="AC61" s="70" t="s">
        <v>0</v>
      </c>
      <c r="AD61" s="70" t="s">
        <v>0</v>
      </c>
      <c r="AE61" s="70" t="s">
        <v>0</v>
      </c>
      <c r="AF61" s="70" t="s">
        <v>0</v>
      </c>
      <c r="AG61" s="70" t="s">
        <v>0</v>
      </c>
      <c r="AH61" s="70" t="s">
        <v>0</v>
      </c>
      <c r="AI61" s="70" t="s">
        <v>0</v>
      </c>
      <c r="AJ61" s="69">
        <f t="shared" si="34"/>
        <v>0</v>
      </c>
      <c r="AK61" s="69">
        <f t="shared" si="34"/>
        <v>0</v>
      </c>
      <c r="AL61" s="69">
        <f t="shared" si="34"/>
        <v>0</v>
      </c>
      <c r="AM61" s="69">
        <f t="shared" si="34"/>
        <v>0</v>
      </c>
      <c r="AN61" s="69">
        <f t="shared" si="34"/>
        <v>0</v>
      </c>
      <c r="AO61" s="70">
        <v>0</v>
      </c>
      <c r="AP61" s="70">
        <v>0</v>
      </c>
      <c r="AQ61" s="70">
        <v>0</v>
      </c>
      <c r="AR61" s="70">
        <v>0</v>
      </c>
      <c r="AS61" s="70">
        <v>0</v>
      </c>
      <c r="AT61" s="70">
        <v>0</v>
      </c>
      <c r="AU61" s="70">
        <v>0</v>
      </c>
      <c r="AV61" s="70">
        <v>0</v>
      </c>
      <c r="AW61" s="70">
        <v>0</v>
      </c>
      <c r="AX61" s="70">
        <v>0</v>
      </c>
      <c r="AY61" s="70">
        <v>0</v>
      </c>
      <c r="AZ61" s="70">
        <v>0</v>
      </c>
      <c r="BA61" s="70">
        <v>0</v>
      </c>
      <c r="BB61" s="70">
        <v>0</v>
      </c>
      <c r="BC61" s="70">
        <v>0</v>
      </c>
      <c r="BD61" s="70">
        <v>0</v>
      </c>
      <c r="BE61" s="70">
        <v>0</v>
      </c>
      <c r="BF61" s="70">
        <v>0</v>
      </c>
      <c r="BG61" s="70">
        <v>0</v>
      </c>
      <c r="BH61" s="70">
        <v>0</v>
      </c>
      <c r="BI61" s="70" t="s">
        <v>0</v>
      </c>
      <c r="BJ61" s="70" t="s">
        <v>0</v>
      </c>
      <c r="BK61" s="70" t="s">
        <v>0</v>
      </c>
      <c r="BL61" s="70" t="s">
        <v>0</v>
      </c>
      <c r="BM61" s="70" t="s">
        <v>0</v>
      </c>
      <c r="BN61" s="51" t="s">
        <v>744</v>
      </c>
    </row>
    <row r="62" spans="1:66" ht="47.25" hidden="1" x14ac:dyDescent="0.25">
      <c r="A62" s="75" t="s">
        <v>745</v>
      </c>
      <c r="B62" s="75">
        <v>0</v>
      </c>
      <c r="C62" s="75" t="s">
        <v>1</v>
      </c>
      <c r="D62" s="76" t="s">
        <v>698</v>
      </c>
      <c r="E62" s="77" t="s">
        <v>57</v>
      </c>
      <c r="F62" s="67"/>
      <c r="G62" s="72" t="s">
        <v>701</v>
      </c>
      <c r="H62" s="79" t="s">
        <v>746</v>
      </c>
      <c r="I62" s="79" t="s">
        <v>747</v>
      </c>
      <c r="J62" s="46" t="s">
        <v>0</v>
      </c>
      <c r="K62" s="70" t="s">
        <v>0</v>
      </c>
      <c r="L62" s="70" t="s">
        <v>0</v>
      </c>
      <c r="M62" s="70" t="s">
        <v>0</v>
      </c>
      <c r="N62" s="70" t="s">
        <v>0</v>
      </c>
      <c r="O62" s="70" t="s">
        <v>0</v>
      </c>
      <c r="P62" s="70" t="s">
        <v>0</v>
      </c>
      <c r="Q62" s="70" t="s">
        <v>0</v>
      </c>
      <c r="R62" s="70" t="s">
        <v>0</v>
      </c>
      <c r="S62" s="70" t="s">
        <v>0</v>
      </c>
      <c r="T62" s="70" t="s">
        <v>0</v>
      </c>
      <c r="U62" s="70" t="s">
        <v>0</v>
      </c>
      <c r="V62" s="70" t="s">
        <v>0</v>
      </c>
      <c r="W62" s="70" t="s">
        <v>0</v>
      </c>
      <c r="X62" s="70" t="s">
        <v>0</v>
      </c>
      <c r="Y62" s="70" t="s">
        <v>0</v>
      </c>
      <c r="Z62" s="70" t="s">
        <v>0</v>
      </c>
      <c r="AA62" s="70" t="s">
        <v>0</v>
      </c>
      <c r="AB62" s="70" t="s">
        <v>0</v>
      </c>
      <c r="AC62" s="70" t="s">
        <v>0</v>
      </c>
      <c r="AD62" s="70" t="s">
        <v>0</v>
      </c>
      <c r="AE62" s="70" t="s">
        <v>0</v>
      </c>
      <c r="AF62" s="70" t="s">
        <v>0</v>
      </c>
      <c r="AG62" s="70" t="s">
        <v>0</v>
      </c>
      <c r="AH62" s="70" t="s">
        <v>0</v>
      </c>
      <c r="AI62" s="70" t="s">
        <v>0</v>
      </c>
      <c r="AJ62" s="69">
        <f t="shared" si="34"/>
        <v>0</v>
      </c>
      <c r="AK62" s="69">
        <f t="shared" si="34"/>
        <v>0</v>
      </c>
      <c r="AL62" s="69">
        <f t="shared" si="34"/>
        <v>0</v>
      </c>
      <c r="AM62" s="69">
        <f t="shared" si="34"/>
        <v>0</v>
      </c>
      <c r="AN62" s="69">
        <f t="shared" si="34"/>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t="s">
        <v>0</v>
      </c>
      <c r="BJ62" s="70" t="s">
        <v>0</v>
      </c>
      <c r="BK62" s="70" t="s">
        <v>0</v>
      </c>
      <c r="BL62" s="70" t="s">
        <v>0</v>
      </c>
      <c r="BM62" s="70" t="s">
        <v>0</v>
      </c>
      <c r="BN62" s="51" t="s">
        <v>748</v>
      </c>
    </row>
    <row r="63" spans="1:66" ht="63" hidden="1" x14ac:dyDescent="0.25">
      <c r="A63" s="75" t="s">
        <v>749</v>
      </c>
      <c r="B63" s="75">
        <v>0</v>
      </c>
      <c r="C63" s="75" t="s">
        <v>1</v>
      </c>
      <c r="D63" s="76" t="s">
        <v>698</v>
      </c>
      <c r="E63" s="77" t="s">
        <v>57</v>
      </c>
      <c r="F63" s="67"/>
      <c r="G63" s="72" t="s">
        <v>701</v>
      </c>
      <c r="H63" s="79" t="s">
        <v>750</v>
      </c>
      <c r="I63" s="79" t="s">
        <v>751</v>
      </c>
      <c r="J63" s="46" t="s">
        <v>0</v>
      </c>
      <c r="K63" s="70" t="s">
        <v>0</v>
      </c>
      <c r="L63" s="70" t="s">
        <v>0</v>
      </c>
      <c r="M63" s="70" t="s">
        <v>0</v>
      </c>
      <c r="N63" s="70" t="s">
        <v>0</v>
      </c>
      <c r="O63" s="70" t="s">
        <v>0</v>
      </c>
      <c r="P63" s="70" t="s">
        <v>0</v>
      </c>
      <c r="Q63" s="70" t="s">
        <v>0</v>
      </c>
      <c r="R63" s="70" t="s">
        <v>0</v>
      </c>
      <c r="S63" s="70" t="s">
        <v>0</v>
      </c>
      <c r="T63" s="70" t="s">
        <v>0</v>
      </c>
      <c r="U63" s="70" t="s">
        <v>0</v>
      </c>
      <c r="V63" s="70" t="s">
        <v>0</v>
      </c>
      <c r="W63" s="70" t="s">
        <v>0</v>
      </c>
      <c r="X63" s="70" t="s">
        <v>0</v>
      </c>
      <c r="Y63" s="70" t="s">
        <v>0</v>
      </c>
      <c r="Z63" s="70" t="s">
        <v>0</v>
      </c>
      <c r="AA63" s="70" t="s">
        <v>0</v>
      </c>
      <c r="AB63" s="70" t="s">
        <v>0</v>
      </c>
      <c r="AC63" s="70" t="s">
        <v>0</v>
      </c>
      <c r="AD63" s="70" t="s">
        <v>0</v>
      </c>
      <c r="AE63" s="70" t="s">
        <v>0</v>
      </c>
      <c r="AF63" s="70" t="s">
        <v>0</v>
      </c>
      <c r="AG63" s="70" t="s">
        <v>0</v>
      </c>
      <c r="AH63" s="70" t="s">
        <v>0</v>
      </c>
      <c r="AI63" s="70" t="s">
        <v>0</v>
      </c>
      <c r="AJ63" s="69">
        <f t="shared" si="34"/>
        <v>0</v>
      </c>
      <c r="AK63" s="69">
        <f t="shared" si="34"/>
        <v>0</v>
      </c>
      <c r="AL63" s="69">
        <f t="shared" si="34"/>
        <v>0</v>
      </c>
      <c r="AM63" s="69">
        <f t="shared" si="34"/>
        <v>0</v>
      </c>
      <c r="AN63" s="69">
        <f t="shared" si="34"/>
        <v>0</v>
      </c>
      <c r="AO63" s="70">
        <v>0</v>
      </c>
      <c r="AP63" s="70">
        <v>0</v>
      </c>
      <c r="AQ63" s="70">
        <v>0</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t="s">
        <v>0</v>
      </c>
      <c r="BJ63" s="70" t="s">
        <v>0</v>
      </c>
      <c r="BK63" s="70" t="s">
        <v>0</v>
      </c>
      <c r="BL63" s="70" t="s">
        <v>0</v>
      </c>
      <c r="BM63" s="70" t="s">
        <v>0</v>
      </c>
      <c r="BN63" s="51" t="s">
        <v>752</v>
      </c>
    </row>
    <row r="64" spans="1:66" ht="78.75" hidden="1" x14ac:dyDescent="0.25">
      <c r="A64" s="75" t="s">
        <v>753</v>
      </c>
      <c r="B64" s="75">
        <v>0</v>
      </c>
      <c r="C64" s="75" t="s">
        <v>1</v>
      </c>
      <c r="D64" s="76" t="s">
        <v>698</v>
      </c>
      <c r="E64" s="77" t="s">
        <v>2</v>
      </c>
      <c r="F64" s="67"/>
      <c r="G64" s="72" t="s">
        <v>701</v>
      </c>
      <c r="H64" s="79" t="s">
        <v>754</v>
      </c>
      <c r="I64" s="79" t="s">
        <v>755</v>
      </c>
      <c r="J64" s="46" t="s">
        <v>0</v>
      </c>
      <c r="K64" s="70" t="s">
        <v>0</v>
      </c>
      <c r="L64" s="70" t="s">
        <v>0</v>
      </c>
      <c r="M64" s="70" t="s">
        <v>0</v>
      </c>
      <c r="N64" s="70" t="s">
        <v>0</v>
      </c>
      <c r="O64" s="70" t="s">
        <v>0</v>
      </c>
      <c r="P64" s="70" t="s">
        <v>0</v>
      </c>
      <c r="Q64" s="70" t="s">
        <v>0</v>
      </c>
      <c r="R64" s="70" t="s">
        <v>0</v>
      </c>
      <c r="S64" s="70" t="s">
        <v>0</v>
      </c>
      <c r="T64" s="70" t="s">
        <v>0</v>
      </c>
      <c r="U64" s="70" t="s">
        <v>0</v>
      </c>
      <c r="V64" s="70" t="s">
        <v>0</v>
      </c>
      <c r="W64" s="70" t="s">
        <v>0</v>
      </c>
      <c r="X64" s="70" t="s">
        <v>0</v>
      </c>
      <c r="Y64" s="70" t="s">
        <v>0</v>
      </c>
      <c r="Z64" s="70" t="s">
        <v>0</v>
      </c>
      <c r="AA64" s="70" t="s">
        <v>0</v>
      </c>
      <c r="AB64" s="70" t="s">
        <v>0</v>
      </c>
      <c r="AC64" s="70" t="s">
        <v>0</v>
      </c>
      <c r="AD64" s="70" t="s">
        <v>0</v>
      </c>
      <c r="AE64" s="70" t="s">
        <v>0</v>
      </c>
      <c r="AF64" s="70" t="s">
        <v>0</v>
      </c>
      <c r="AG64" s="70" t="s">
        <v>0</v>
      </c>
      <c r="AH64" s="70" t="s">
        <v>0</v>
      </c>
      <c r="AI64" s="70" t="s">
        <v>0</v>
      </c>
      <c r="AJ64" s="69">
        <f t="shared" si="34"/>
        <v>0</v>
      </c>
      <c r="AK64" s="69">
        <f t="shared" si="34"/>
        <v>0</v>
      </c>
      <c r="AL64" s="69">
        <f t="shared" si="34"/>
        <v>0</v>
      </c>
      <c r="AM64" s="69">
        <f t="shared" si="34"/>
        <v>0</v>
      </c>
      <c r="AN64" s="69">
        <f t="shared" si="34"/>
        <v>0</v>
      </c>
      <c r="AO64" s="70">
        <v>0</v>
      </c>
      <c r="AP64" s="70">
        <v>0</v>
      </c>
      <c r="AQ64" s="70">
        <v>0</v>
      </c>
      <c r="AR64" s="70">
        <v>0</v>
      </c>
      <c r="AS64" s="70">
        <v>0</v>
      </c>
      <c r="AT64" s="70">
        <v>0</v>
      </c>
      <c r="AU64" s="70">
        <v>0</v>
      </c>
      <c r="AV64" s="70">
        <v>0</v>
      </c>
      <c r="AW64" s="70">
        <v>0</v>
      </c>
      <c r="AX64" s="70">
        <v>0</v>
      </c>
      <c r="AY64" s="70">
        <v>0</v>
      </c>
      <c r="AZ64" s="70">
        <v>0</v>
      </c>
      <c r="BA64" s="70">
        <v>0</v>
      </c>
      <c r="BB64" s="70">
        <v>0</v>
      </c>
      <c r="BC64" s="70">
        <v>0</v>
      </c>
      <c r="BD64" s="70">
        <v>0</v>
      </c>
      <c r="BE64" s="70">
        <v>0</v>
      </c>
      <c r="BF64" s="70">
        <v>0</v>
      </c>
      <c r="BG64" s="70">
        <v>0</v>
      </c>
      <c r="BH64" s="70">
        <v>0</v>
      </c>
      <c r="BI64" s="70" t="s">
        <v>0</v>
      </c>
      <c r="BJ64" s="70" t="s">
        <v>0</v>
      </c>
      <c r="BK64" s="70" t="s">
        <v>0</v>
      </c>
      <c r="BL64" s="70" t="s">
        <v>0</v>
      </c>
      <c r="BM64" s="70" t="s">
        <v>0</v>
      </c>
      <c r="BN64" s="51" t="s">
        <v>756</v>
      </c>
    </row>
    <row r="65" spans="1:66" ht="47.25" hidden="1" x14ac:dyDescent="0.25">
      <c r="A65" s="75" t="s">
        <v>757</v>
      </c>
      <c r="B65" s="75">
        <v>0</v>
      </c>
      <c r="C65" s="75" t="s">
        <v>1</v>
      </c>
      <c r="D65" s="76" t="s">
        <v>698</v>
      </c>
      <c r="E65" s="77" t="s">
        <v>2</v>
      </c>
      <c r="F65" s="67"/>
      <c r="G65" s="72" t="s">
        <v>701</v>
      </c>
      <c r="H65" s="79" t="s">
        <v>48</v>
      </c>
      <c r="I65" s="79" t="s">
        <v>758</v>
      </c>
      <c r="J65" s="46" t="s">
        <v>0</v>
      </c>
      <c r="K65" s="70" t="s">
        <v>0</v>
      </c>
      <c r="L65" s="70" t="s">
        <v>0</v>
      </c>
      <c r="M65" s="70" t="s">
        <v>0</v>
      </c>
      <c r="N65" s="70" t="s">
        <v>0</v>
      </c>
      <c r="O65" s="70" t="s">
        <v>0</v>
      </c>
      <c r="P65" s="70" t="s">
        <v>0</v>
      </c>
      <c r="Q65" s="70" t="s">
        <v>0</v>
      </c>
      <c r="R65" s="70" t="s">
        <v>0</v>
      </c>
      <c r="S65" s="70" t="s">
        <v>0</v>
      </c>
      <c r="T65" s="70" t="s">
        <v>0</v>
      </c>
      <c r="U65" s="70" t="s">
        <v>0</v>
      </c>
      <c r="V65" s="70" t="s">
        <v>0</v>
      </c>
      <c r="W65" s="70" t="s">
        <v>0</v>
      </c>
      <c r="X65" s="70" t="s">
        <v>0</v>
      </c>
      <c r="Y65" s="70" t="s">
        <v>0</v>
      </c>
      <c r="Z65" s="70" t="s">
        <v>0</v>
      </c>
      <c r="AA65" s="70" t="s">
        <v>0</v>
      </c>
      <c r="AB65" s="70" t="s">
        <v>0</v>
      </c>
      <c r="AC65" s="70" t="s">
        <v>0</v>
      </c>
      <c r="AD65" s="70" t="s">
        <v>0</v>
      </c>
      <c r="AE65" s="70" t="s">
        <v>0</v>
      </c>
      <c r="AF65" s="70" t="s">
        <v>0</v>
      </c>
      <c r="AG65" s="70" t="s">
        <v>0</v>
      </c>
      <c r="AH65" s="70" t="s">
        <v>0</v>
      </c>
      <c r="AI65" s="70" t="s">
        <v>0</v>
      </c>
      <c r="AJ65" s="69">
        <f t="shared" si="34"/>
        <v>0</v>
      </c>
      <c r="AK65" s="69">
        <f t="shared" si="34"/>
        <v>0</v>
      </c>
      <c r="AL65" s="69">
        <f t="shared" si="34"/>
        <v>0</v>
      </c>
      <c r="AM65" s="69">
        <f t="shared" si="34"/>
        <v>0</v>
      </c>
      <c r="AN65" s="69">
        <f t="shared" si="34"/>
        <v>0</v>
      </c>
      <c r="AO65" s="70">
        <v>0</v>
      </c>
      <c r="AP65" s="70">
        <v>0</v>
      </c>
      <c r="AQ65" s="70">
        <v>0</v>
      </c>
      <c r="AR65" s="70">
        <v>0</v>
      </c>
      <c r="AS65" s="70">
        <v>0</v>
      </c>
      <c r="AT65" s="70">
        <v>0</v>
      </c>
      <c r="AU65" s="70">
        <v>0</v>
      </c>
      <c r="AV65" s="70">
        <v>0</v>
      </c>
      <c r="AW65" s="70">
        <v>0</v>
      </c>
      <c r="AX65" s="70">
        <v>0</v>
      </c>
      <c r="AY65" s="70">
        <v>0</v>
      </c>
      <c r="AZ65" s="70">
        <v>0</v>
      </c>
      <c r="BA65" s="70">
        <v>0</v>
      </c>
      <c r="BB65" s="70">
        <v>0</v>
      </c>
      <c r="BC65" s="70">
        <v>0</v>
      </c>
      <c r="BD65" s="70">
        <v>0</v>
      </c>
      <c r="BE65" s="70">
        <v>0</v>
      </c>
      <c r="BF65" s="70">
        <v>0</v>
      </c>
      <c r="BG65" s="70">
        <v>0</v>
      </c>
      <c r="BH65" s="70">
        <v>0</v>
      </c>
      <c r="BI65" s="70" t="s">
        <v>0</v>
      </c>
      <c r="BJ65" s="70" t="s">
        <v>0</v>
      </c>
      <c r="BK65" s="70" t="s">
        <v>0</v>
      </c>
      <c r="BL65" s="70" t="s">
        <v>0</v>
      </c>
      <c r="BM65" s="70" t="s">
        <v>0</v>
      </c>
      <c r="BN65" s="51" t="s">
        <v>580</v>
      </c>
    </row>
    <row r="66" spans="1:66" ht="47.25" hidden="1" x14ac:dyDescent="0.25">
      <c r="A66" s="75" t="s">
        <v>759</v>
      </c>
      <c r="B66" s="75">
        <v>0</v>
      </c>
      <c r="C66" s="75" t="s">
        <v>1</v>
      </c>
      <c r="D66" s="76" t="s">
        <v>698</v>
      </c>
      <c r="E66" s="77" t="s">
        <v>2</v>
      </c>
      <c r="F66" s="67"/>
      <c r="G66" s="72" t="s">
        <v>701</v>
      </c>
      <c r="H66" s="79" t="s">
        <v>760</v>
      </c>
      <c r="I66" s="79" t="s">
        <v>761</v>
      </c>
      <c r="J66" s="46" t="s">
        <v>0</v>
      </c>
      <c r="K66" s="70" t="s">
        <v>0</v>
      </c>
      <c r="L66" s="70" t="s">
        <v>0</v>
      </c>
      <c r="M66" s="70" t="s">
        <v>0</v>
      </c>
      <c r="N66" s="70" t="s">
        <v>0</v>
      </c>
      <c r="O66" s="70" t="s">
        <v>0</v>
      </c>
      <c r="P66" s="70" t="s">
        <v>0</v>
      </c>
      <c r="Q66" s="70" t="s">
        <v>0</v>
      </c>
      <c r="R66" s="70" t="s">
        <v>0</v>
      </c>
      <c r="S66" s="70" t="s">
        <v>0</v>
      </c>
      <c r="T66" s="70" t="s">
        <v>0</v>
      </c>
      <c r="U66" s="70" t="s">
        <v>0</v>
      </c>
      <c r="V66" s="70" t="s">
        <v>0</v>
      </c>
      <c r="W66" s="70" t="s">
        <v>0</v>
      </c>
      <c r="X66" s="70" t="s">
        <v>0</v>
      </c>
      <c r="Y66" s="70" t="s">
        <v>0</v>
      </c>
      <c r="Z66" s="70" t="s">
        <v>0</v>
      </c>
      <c r="AA66" s="70" t="s">
        <v>0</v>
      </c>
      <c r="AB66" s="70" t="s">
        <v>0</v>
      </c>
      <c r="AC66" s="70" t="s">
        <v>0</v>
      </c>
      <c r="AD66" s="70" t="s">
        <v>0</v>
      </c>
      <c r="AE66" s="70" t="s">
        <v>0</v>
      </c>
      <c r="AF66" s="70" t="s">
        <v>0</v>
      </c>
      <c r="AG66" s="70" t="s">
        <v>0</v>
      </c>
      <c r="AH66" s="70" t="s">
        <v>0</v>
      </c>
      <c r="AI66" s="70" t="s">
        <v>0</v>
      </c>
      <c r="AJ66" s="69">
        <f t="shared" si="34"/>
        <v>0</v>
      </c>
      <c r="AK66" s="69">
        <f t="shared" si="34"/>
        <v>0</v>
      </c>
      <c r="AL66" s="69">
        <f t="shared" si="34"/>
        <v>0</v>
      </c>
      <c r="AM66" s="69">
        <f t="shared" si="34"/>
        <v>0</v>
      </c>
      <c r="AN66" s="69">
        <f t="shared" si="34"/>
        <v>0</v>
      </c>
      <c r="AO66" s="70">
        <v>0</v>
      </c>
      <c r="AP66" s="70">
        <v>0</v>
      </c>
      <c r="AQ66" s="70">
        <v>0</v>
      </c>
      <c r="AR66" s="70">
        <v>0</v>
      </c>
      <c r="AS66" s="70">
        <v>0</v>
      </c>
      <c r="AT66" s="70">
        <v>0</v>
      </c>
      <c r="AU66" s="70">
        <v>0</v>
      </c>
      <c r="AV66" s="70">
        <v>0</v>
      </c>
      <c r="AW66" s="70">
        <v>0</v>
      </c>
      <c r="AX66" s="70">
        <v>0</v>
      </c>
      <c r="AY66" s="70">
        <v>0</v>
      </c>
      <c r="AZ66" s="70">
        <v>0</v>
      </c>
      <c r="BA66" s="70">
        <v>0</v>
      </c>
      <c r="BB66" s="70">
        <v>0</v>
      </c>
      <c r="BC66" s="70">
        <v>0</v>
      </c>
      <c r="BD66" s="70">
        <v>0</v>
      </c>
      <c r="BE66" s="70">
        <v>0</v>
      </c>
      <c r="BF66" s="70">
        <v>0</v>
      </c>
      <c r="BG66" s="70">
        <v>0</v>
      </c>
      <c r="BH66" s="70">
        <v>0</v>
      </c>
      <c r="BI66" s="70" t="s">
        <v>0</v>
      </c>
      <c r="BJ66" s="70" t="s">
        <v>0</v>
      </c>
      <c r="BK66" s="70" t="s">
        <v>0</v>
      </c>
      <c r="BL66" s="70" t="s">
        <v>0</v>
      </c>
      <c r="BM66" s="70" t="s">
        <v>0</v>
      </c>
      <c r="BN66" s="51" t="s">
        <v>762</v>
      </c>
    </row>
    <row r="67" spans="1:66" ht="157.5" hidden="1" x14ac:dyDescent="0.25">
      <c r="A67" s="75" t="s">
        <v>763</v>
      </c>
      <c r="B67" s="75">
        <v>0</v>
      </c>
      <c r="C67" s="75" t="s">
        <v>1</v>
      </c>
      <c r="D67" s="76" t="s">
        <v>698</v>
      </c>
      <c r="E67" s="77" t="s">
        <v>2</v>
      </c>
      <c r="F67" s="67"/>
      <c r="G67" s="72" t="s">
        <v>701</v>
      </c>
      <c r="H67" s="78" t="s">
        <v>764</v>
      </c>
      <c r="I67" s="79" t="s">
        <v>765</v>
      </c>
      <c r="J67" s="46" t="s">
        <v>0</v>
      </c>
      <c r="K67" s="70" t="s">
        <v>0</v>
      </c>
      <c r="L67" s="70" t="s">
        <v>0</v>
      </c>
      <c r="M67" s="70" t="s">
        <v>0</v>
      </c>
      <c r="N67" s="70" t="s">
        <v>0</v>
      </c>
      <c r="O67" s="70" t="s">
        <v>0</v>
      </c>
      <c r="P67" s="70" t="s">
        <v>0</v>
      </c>
      <c r="Q67" s="70" t="s">
        <v>0</v>
      </c>
      <c r="R67" s="70" t="s">
        <v>0</v>
      </c>
      <c r="S67" s="70" t="s">
        <v>0</v>
      </c>
      <c r="T67" s="70" t="s">
        <v>0</v>
      </c>
      <c r="U67" s="70" t="s">
        <v>0</v>
      </c>
      <c r="V67" s="70" t="s">
        <v>0</v>
      </c>
      <c r="W67" s="70" t="s">
        <v>0</v>
      </c>
      <c r="X67" s="70" t="s">
        <v>0</v>
      </c>
      <c r="Y67" s="70" t="s">
        <v>0</v>
      </c>
      <c r="Z67" s="70" t="s">
        <v>0</v>
      </c>
      <c r="AA67" s="70" t="s">
        <v>0</v>
      </c>
      <c r="AB67" s="70" t="s">
        <v>0</v>
      </c>
      <c r="AC67" s="70" t="s">
        <v>0</v>
      </c>
      <c r="AD67" s="70" t="s">
        <v>0</v>
      </c>
      <c r="AE67" s="70" t="s">
        <v>0</v>
      </c>
      <c r="AF67" s="70" t="s">
        <v>0</v>
      </c>
      <c r="AG67" s="70" t="s">
        <v>0</v>
      </c>
      <c r="AH67" s="70" t="s">
        <v>0</v>
      </c>
      <c r="AI67" s="70" t="s">
        <v>0</v>
      </c>
      <c r="AJ67" s="69">
        <f t="shared" si="34"/>
        <v>0</v>
      </c>
      <c r="AK67" s="69">
        <f t="shared" si="34"/>
        <v>0</v>
      </c>
      <c r="AL67" s="69">
        <f t="shared" si="34"/>
        <v>0</v>
      </c>
      <c r="AM67" s="69">
        <f t="shared" si="34"/>
        <v>0</v>
      </c>
      <c r="AN67" s="69">
        <f t="shared" si="34"/>
        <v>0</v>
      </c>
      <c r="AO67" s="70">
        <v>0</v>
      </c>
      <c r="AP67" s="70">
        <v>0</v>
      </c>
      <c r="AQ67" s="70">
        <v>0</v>
      </c>
      <c r="AR67" s="70">
        <v>0</v>
      </c>
      <c r="AS67" s="70">
        <v>0</v>
      </c>
      <c r="AT67" s="70">
        <v>0</v>
      </c>
      <c r="AU67" s="70">
        <v>0</v>
      </c>
      <c r="AV67" s="70">
        <v>0</v>
      </c>
      <c r="AW67" s="70">
        <v>0</v>
      </c>
      <c r="AX67" s="70">
        <v>0</v>
      </c>
      <c r="AY67" s="70">
        <v>0</v>
      </c>
      <c r="AZ67" s="70">
        <v>0</v>
      </c>
      <c r="BA67" s="70">
        <v>0</v>
      </c>
      <c r="BB67" s="70">
        <v>0</v>
      </c>
      <c r="BC67" s="70">
        <v>0</v>
      </c>
      <c r="BD67" s="70">
        <v>0</v>
      </c>
      <c r="BE67" s="70">
        <v>0</v>
      </c>
      <c r="BF67" s="70">
        <v>0</v>
      </c>
      <c r="BG67" s="70">
        <v>0</v>
      </c>
      <c r="BH67" s="70">
        <v>0</v>
      </c>
      <c r="BI67" s="70" t="s">
        <v>0</v>
      </c>
      <c r="BJ67" s="70" t="s">
        <v>0</v>
      </c>
      <c r="BK67" s="70" t="s">
        <v>0</v>
      </c>
      <c r="BL67" s="70" t="s">
        <v>0</v>
      </c>
      <c r="BM67" s="70" t="s">
        <v>0</v>
      </c>
      <c r="BN67" s="51" t="s">
        <v>766</v>
      </c>
    </row>
    <row r="68" spans="1:66" ht="47.25" hidden="1" x14ac:dyDescent="0.25">
      <c r="A68" s="75" t="s">
        <v>767</v>
      </c>
      <c r="B68" s="75">
        <v>0</v>
      </c>
      <c r="C68" s="75" t="s">
        <v>1</v>
      </c>
      <c r="D68" s="76" t="s">
        <v>698</v>
      </c>
      <c r="E68" s="77" t="s">
        <v>2</v>
      </c>
      <c r="F68" s="67"/>
      <c r="G68" s="72" t="s">
        <v>701</v>
      </c>
      <c r="H68" s="79" t="s">
        <v>768</v>
      </c>
      <c r="I68" s="79" t="s">
        <v>769</v>
      </c>
      <c r="J68" s="46" t="s">
        <v>0</v>
      </c>
      <c r="K68" s="70" t="s">
        <v>0</v>
      </c>
      <c r="L68" s="70" t="s">
        <v>0</v>
      </c>
      <c r="M68" s="70" t="s">
        <v>0</v>
      </c>
      <c r="N68" s="70" t="s">
        <v>0</v>
      </c>
      <c r="O68" s="70" t="s">
        <v>0</v>
      </c>
      <c r="P68" s="70" t="s">
        <v>0</v>
      </c>
      <c r="Q68" s="70" t="s">
        <v>0</v>
      </c>
      <c r="R68" s="70" t="s">
        <v>0</v>
      </c>
      <c r="S68" s="70" t="s">
        <v>0</v>
      </c>
      <c r="T68" s="70" t="s">
        <v>0</v>
      </c>
      <c r="U68" s="70" t="s">
        <v>0</v>
      </c>
      <c r="V68" s="70" t="s">
        <v>0</v>
      </c>
      <c r="W68" s="70" t="s">
        <v>0</v>
      </c>
      <c r="X68" s="70" t="s">
        <v>0</v>
      </c>
      <c r="Y68" s="70" t="s">
        <v>0</v>
      </c>
      <c r="Z68" s="70" t="s">
        <v>0</v>
      </c>
      <c r="AA68" s="70" t="s">
        <v>0</v>
      </c>
      <c r="AB68" s="70" t="s">
        <v>0</v>
      </c>
      <c r="AC68" s="70" t="s">
        <v>0</v>
      </c>
      <c r="AD68" s="70" t="s">
        <v>0</v>
      </c>
      <c r="AE68" s="70" t="s">
        <v>0</v>
      </c>
      <c r="AF68" s="70" t="s">
        <v>0</v>
      </c>
      <c r="AG68" s="70" t="s">
        <v>0</v>
      </c>
      <c r="AH68" s="70" t="s">
        <v>0</v>
      </c>
      <c r="AI68" s="70" t="s">
        <v>0</v>
      </c>
      <c r="AJ68" s="69">
        <f t="shared" si="34"/>
        <v>0</v>
      </c>
      <c r="AK68" s="69">
        <f t="shared" si="34"/>
        <v>0</v>
      </c>
      <c r="AL68" s="69">
        <f t="shared" si="34"/>
        <v>0</v>
      </c>
      <c r="AM68" s="69">
        <f t="shared" si="34"/>
        <v>0</v>
      </c>
      <c r="AN68" s="69">
        <f t="shared" si="34"/>
        <v>0</v>
      </c>
      <c r="AO68" s="80">
        <v>0</v>
      </c>
      <c r="AP68" s="80">
        <v>0</v>
      </c>
      <c r="AQ68" s="80">
        <v>0</v>
      </c>
      <c r="AR68" s="80">
        <v>0</v>
      </c>
      <c r="AS68" s="80">
        <v>0</v>
      </c>
      <c r="AT68" s="80">
        <v>0</v>
      </c>
      <c r="AU68" s="80">
        <v>0</v>
      </c>
      <c r="AV68" s="80">
        <v>0</v>
      </c>
      <c r="AW68" s="80">
        <v>0</v>
      </c>
      <c r="AX68" s="80">
        <v>0</v>
      </c>
      <c r="AY68" s="80">
        <v>0</v>
      </c>
      <c r="AZ68" s="80">
        <v>0</v>
      </c>
      <c r="BA68" s="80">
        <v>0</v>
      </c>
      <c r="BB68" s="80">
        <v>0</v>
      </c>
      <c r="BC68" s="80">
        <v>0</v>
      </c>
      <c r="BD68" s="80">
        <v>0</v>
      </c>
      <c r="BE68" s="80">
        <v>0</v>
      </c>
      <c r="BF68" s="80">
        <v>0</v>
      </c>
      <c r="BG68" s="80">
        <v>0</v>
      </c>
      <c r="BH68" s="80">
        <v>0</v>
      </c>
      <c r="BI68" s="70" t="s">
        <v>0</v>
      </c>
      <c r="BJ68" s="70" t="s">
        <v>0</v>
      </c>
      <c r="BK68" s="70" t="s">
        <v>0</v>
      </c>
      <c r="BL68" s="70" t="s">
        <v>0</v>
      </c>
      <c r="BM68" s="70" t="s">
        <v>0</v>
      </c>
      <c r="BN68" s="51" t="s">
        <v>770</v>
      </c>
    </row>
    <row r="69" spans="1:66" ht="47.25" hidden="1" x14ac:dyDescent="0.25">
      <c r="A69" s="75" t="s">
        <v>771</v>
      </c>
      <c r="B69" s="75">
        <v>0</v>
      </c>
      <c r="C69" s="75" t="s">
        <v>1</v>
      </c>
      <c r="D69" s="76" t="s">
        <v>698</v>
      </c>
      <c r="E69" s="77" t="s">
        <v>2</v>
      </c>
      <c r="F69" s="67"/>
      <c r="G69" s="72" t="s">
        <v>701</v>
      </c>
      <c r="H69" s="79" t="s">
        <v>772</v>
      </c>
      <c r="I69" s="79" t="s">
        <v>773</v>
      </c>
      <c r="J69" s="46" t="s">
        <v>0</v>
      </c>
      <c r="K69" s="70" t="s">
        <v>0</v>
      </c>
      <c r="L69" s="70" t="s">
        <v>0</v>
      </c>
      <c r="M69" s="70" t="s">
        <v>0</v>
      </c>
      <c r="N69" s="70" t="s">
        <v>0</v>
      </c>
      <c r="O69" s="70" t="s">
        <v>0</v>
      </c>
      <c r="P69" s="70" t="s">
        <v>0</v>
      </c>
      <c r="Q69" s="70" t="s">
        <v>0</v>
      </c>
      <c r="R69" s="70" t="s">
        <v>0</v>
      </c>
      <c r="S69" s="70" t="s">
        <v>0</v>
      </c>
      <c r="T69" s="70" t="s">
        <v>0</v>
      </c>
      <c r="U69" s="70" t="s">
        <v>0</v>
      </c>
      <c r="V69" s="70" t="s">
        <v>0</v>
      </c>
      <c r="W69" s="70" t="s">
        <v>0</v>
      </c>
      <c r="X69" s="70" t="s">
        <v>0</v>
      </c>
      <c r="Y69" s="70" t="s">
        <v>0</v>
      </c>
      <c r="Z69" s="70" t="s">
        <v>0</v>
      </c>
      <c r="AA69" s="70" t="s">
        <v>0</v>
      </c>
      <c r="AB69" s="70" t="s">
        <v>0</v>
      </c>
      <c r="AC69" s="70" t="s">
        <v>0</v>
      </c>
      <c r="AD69" s="70" t="s">
        <v>0</v>
      </c>
      <c r="AE69" s="70" t="s">
        <v>0</v>
      </c>
      <c r="AF69" s="70" t="s">
        <v>0</v>
      </c>
      <c r="AG69" s="70" t="s">
        <v>0</v>
      </c>
      <c r="AH69" s="70" t="s">
        <v>0</v>
      </c>
      <c r="AI69" s="70" t="s">
        <v>0</v>
      </c>
      <c r="AJ69" s="69">
        <f t="shared" si="34"/>
        <v>0</v>
      </c>
      <c r="AK69" s="69">
        <f t="shared" si="34"/>
        <v>0</v>
      </c>
      <c r="AL69" s="69">
        <f t="shared" si="34"/>
        <v>0</v>
      </c>
      <c r="AM69" s="69">
        <f t="shared" si="34"/>
        <v>0</v>
      </c>
      <c r="AN69" s="69">
        <f t="shared" si="34"/>
        <v>0</v>
      </c>
      <c r="AO69" s="70">
        <v>0</v>
      </c>
      <c r="AP69" s="70">
        <v>0</v>
      </c>
      <c r="AQ69" s="70">
        <v>0</v>
      </c>
      <c r="AR69" s="70">
        <v>0</v>
      </c>
      <c r="AS69" s="70">
        <v>0</v>
      </c>
      <c r="AT69" s="70">
        <v>0</v>
      </c>
      <c r="AU69" s="70">
        <v>0</v>
      </c>
      <c r="AV69" s="70">
        <v>0</v>
      </c>
      <c r="AW69" s="70">
        <v>0</v>
      </c>
      <c r="AX69" s="70">
        <v>0</v>
      </c>
      <c r="AY69" s="70">
        <v>0</v>
      </c>
      <c r="AZ69" s="70">
        <v>0</v>
      </c>
      <c r="BA69" s="70">
        <v>0</v>
      </c>
      <c r="BB69" s="70">
        <v>0</v>
      </c>
      <c r="BC69" s="70">
        <v>0</v>
      </c>
      <c r="BD69" s="70">
        <v>0</v>
      </c>
      <c r="BE69" s="70">
        <v>0</v>
      </c>
      <c r="BF69" s="70">
        <v>0</v>
      </c>
      <c r="BG69" s="70">
        <v>0</v>
      </c>
      <c r="BH69" s="70">
        <v>0</v>
      </c>
      <c r="BI69" s="70" t="s">
        <v>0</v>
      </c>
      <c r="BJ69" s="70" t="s">
        <v>0</v>
      </c>
      <c r="BK69" s="70" t="s">
        <v>0</v>
      </c>
      <c r="BL69" s="70" t="s">
        <v>0</v>
      </c>
      <c r="BM69" s="70" t="s">
        <v>0</v>
      </c>
      <c r="BN69" s="51" t="s">
        <v>595</v>
      </c>
    </row>
    <row r="70" spans="1:66" ht="31.5" hidden="1" x14ac:dyDescent="0.25">
      <c r="A70" s="75" t="s">
        <v>774</v>
      </c>
      <c r="B70" s="75">
        <v>0</v>
      </c>
      <c r="C70" s="75" t="s">
        <v>1</v>
      </c>
      <c r="D70" s="76" t="s">
        <v>698</v>
      </c>
      <c r="E70" s="77" t="s">
        <v>57</v>
      </c>
      <c r="F70" s="67"/>
      <c r="G70" s="72" t="s">
        <v>701</v>
      </c>
      <c r="H70" s="79" t="s">
        <v>775</v>
      </c>
      <c r="I70" s="79" t="s">
        <v>776</v>
      </c>
      <c r="J70" s="46" t="s">
        <v>0</v>
      </c>
      <c r="K70" s="70" t="s">
        <v>0</v>
      </c>
      <c r="L70" s="70" t="s">
        <v>0</v>
      </c>
      <c r="M70" s="70" t="s">
        <v>0</v>
      </c>
      <c r="N70" s="70" t="s">
        <v>0</v>
      </c>
      <c r="O70" s="70" t="s">
        <v>0</v>
      </c>
      <c r="P70" s="70" t="s">
        <v>0</v>
      </c>
      <c r="Q70" s="70" t="s">
        <v>0</v>
      </c>
      <c r="R70" s="70" t="s">
        <v>0</v>
      </c>
      <c r="S70" s="70" t="s">
        <v>0</v>
      </c>
      <c r="T70" s="70" t="s">
        <v>0</v>
      </c>
      <c r="U70" s="70" t="s">
        <v>0</v>
      </c>
      <c r="V70" s="70" t="s">
        <v>0</v>
      </c>
      <c r="W70" s="70" t="s">
        <v>0</v>
      </c>
      <c r="X70" s="70" t="s">
        <v>0</v>
      </c>
      <c r="Y70" s="70" t="s">
        <v>0</v>
      </c>
      <c r="Z70" s="70" t="s">
        <v>0</v>
      </c>
      <c r="AA70" s="70" t="s">
        <v>0</v>
      </c>
      <c r="AB70" s="70" t="s">
        <v>0</v>
      </c>
      <c r="AC70" s="70" t="s">
        <v>0</v>
      </c>
      <c r="AD70" s="70" t="s">
        <v>0</v>
      </c>
      <c r="AE70" s="70" t="s">
        <v>0</v>
      </c>
      <c r="AF70" s="70" t="s">
        <v>0</v>
      </c>
      <c r="AG70" s="70" t="s">
        <v>0</v>
      </c>
      <c r="AH70" s="70" t="s">
        <v>0</v>
      </c>
      <c r="AI70" s="70" t="s">
        <v>0</v>
      </c>
      <c r="AJ70" s="69">
        <f t="shared" si="34"/>
        <v>0</v>
      </c>
      <c r="AK70" s="69">
        <f t="shared" si="34"/>
        <v>0</v>
      </c>
      <c r="AL70" s="69">
        <f t="shared" si="34"/>
        <v>0</v>
      </c>
      <c r="AM70" s="69">
        <f t="shared" si="34"/>
        <v>0</v>
      </c>
      <c r="AN70" s="69">
        <f t="shared" si="34"/>
        <v>0</v>
      </c>
      <c r="AO70" s="70">
        <v>0</v>
      </c>
      <c r="AP70" s="70">
        <v>0</v>
      </c>
      <c r="AQ70" s="70">
        <v>0</v>
      </c>
      <c r="AR70" s="70">
        <v>0</v>
      </c>
      <c r="AS70" s="70">
        <v>0</v>
      </c>
      <c r="AT70" s="70">
        <v>0</v>
      </c>
      <c r="AU70" s="70">
        <v>0</v>
      </c>
      <c r="AV70" s="70">
        <v>0</v>
      </c>
      <c r="AW70" s="70">
        <v>0</v>
      </c>
      <c r="AX70" s="70">
        <v>0</v>
      </c>
      <c r="AY70" s="70">
        <v>0</v>
      </c>
      <c r="AZ70" s="70">
        <v>0</v>
      </c>
      <c r="BA70" s="70">
        <v>0</v>
      </c>
      <c r="BB70" s="70">
        <v>0</v>
      </c>
      <c r="BC70" s="70">
        <v>0</v>
      </c>
      <c r="BD70" s="70">
        <v>0</v>
      </c>
      <c r="BE70" s="70">
        <v>0</v>
      </c>
      <c r="BF70" s="70">
        <v>0</v>
      </c>
      <c r="BG70" s="70">
        <v>0</v>
      </c>
      <c r="BH70" s="70">
        <v>0</v>
      </c>
      <c r="BI70" s="70" t="s">
        <v>0</v>
      </c>
      <c r="BJ70" s="70" t="s">
        <v>0</v>
      </c>
      <c r="BK70" s="70" t="s">
        <v>0</v>
      </c>
      <c r="BL70" s="70" t="s">
        <v>0</v>
      </c>
      <c r="BM70" s="70" t="s">
        <v>0</v>
      </c>
      <c r="BN70" s="51" t="s">
        <v>777</v>
      </c>
    </row>
    <row r="71" spans="1:66" ht="31.5" hidden="1" x14ac:dyDescent="0.25">
      <c r="A71" s="75" t="s">
        <v>778</v>
      </c>
      <c r="B71" s="75">
        <v>0</v>
      </c>
      <c r="C71" s="75" t="s">
        <v>1</v>
      </c>
      <c r="D71" s="76" t="s">
        <v>698</v>
      </c>
      <c r="E71" s="77" t="s">
        <v>57</v>
      </c>
      <c r="F71" s="67"/>
      <c r="G71" s="72" t="s">
        <v>701</v>
      </c>
      <c r="H71" s="79" t="s">
        <v>779</v>
      </c>
      <c r="I71" s="79" t="s">
        <v>780</v>
      </c>
      <c r="J71" s="46" t="s">
        <v>781</v>
      </c>
      <c r="K71" s="70" t="s">
        <v>0</v>
      </c>
      <c r="L71" s="70" t="s">
        <v>0</v>
      </c>
      <c r="M71" s="70" t="s">
        <v>0</v>
      </c>
      <c r="N71" s="70" t="s">
        <v>0</v>
      </c>
      <c r="O71" s="70" t="s">
        <v>0</v>
      </c>
      <c r="P71" s="70" t="s">
        <v>0</v>
      </c>
      <c r="Q71" s="70" t="s">
        <v>0</v>
      </c>
      <c r="R71" s="70" t="s">
        <v>0</v>
      </c>
      <c r="S71" s="70" t="s">
        <v>0</v>
      </c>
      <c r="T71" s="70" t="s">
        <v>0</v>
      </c>
      <c r="U71" s="70" t="s">
        <v>0</v>
      </c>
      <c r="V71" s="70" t="s">
        <v>0</v>
      </c>
      <c r="W71" s="70" t="s">
        <v>0</v>
      </c>
      <c r="X71" s="70" t="s">
        <v>0</v>
      </c>
      <c r="Y71" s="70" t="s">
        <v>0</v>
      </c>
      <c r="Z71" s="70" t="s">
        <v>0</v>
      </c>
      <c r="AA71" s="70" t="s">
        <v>0</v>
      </c>
      <c r="AB71" s="70" t="s">
        <v>0</v>
      </c>
      <c r="AC71" s="70" t="s">
        <v>0</v>
      </c>
      <c r="AD71" s="70" t="s">
        <v>0</v>
      </c>
      <c r="AE71" s="70" t="s">
        <v>0</v>
      </c>
      <c r="AF71" s="70" t="s">
        <v>0</v>
      </c>
      <c r="AG71" s="70" t="s">
        <v>0</v>
      </c>
      <c r="AH71" s="70" t="s">
        <v>0</v>
      </c>
      <c r="AI71" s="70" t="s">
        <v>0</v>
      </c>
      <c r="AJ71" s="69">
        <f t="shared" si="34"/>
        <v>0.25</v>
      </c>
      <c r="AK71" s="69">
        <f t="shared" si="34"/>
        <v>0</v>
      </c>
      <c r="AL71" s="69">
        <f t="shared" si="34"/>
        <v>0</v>
      </c>
      <c r="AM71" s="69">
        <f t="shared" si="34"/>
        <v>0</v>
      </c>
      <c r="AN71" s="69">
        <f t="shared" si="34"/>
        <v>0</v>
      </c>
      <c r="AO71" s="70">
        <v>0</v>
      </c>
      <c r="AP71" s="70">
        <v>0</v>
      </c>
      <c r="AQ71" s="70">
        <v>0</v>
      </c>
      <c r="AR71" s="70">
        <v>0</v>
      </c>
      <c r="AS71" s="70">
        <v>0</v>
      </c>
      <c r="AT71" s="70">
        <v>0</v>
      </c>
      <c r="AU71" s="70">
        <v>0</v>
      </c>
      <c r="AV71" s="70">
        <v>0</v>
      </c>
      <c r="AW71" s="70">
        <v>0</v>
      </c>
      <c r="AX71" s="70">
        <v>0</v>
      </c>
      <c r="AY71" s="70">
        <v>0.25</v>
      </c>
      <c r="AZ71" s="70">
        <v>0</v>
      </c>
      <c r="BA71" s="70">
        <v>0</v>
      </c>
      <c r="BB71" s="70">
        <v>0</v>
      </c>
      <c r="BC71" s="70">
        <v>0</v>
      </c>
      <c r="BD71" s="70">
        <v>0</v>
      </c>
      <c r="BE71" s="70">
        <v>0</v>
      </c>
      <c r="BF71" s="70">
        <v>0</v>
      </c>
      <c r="BG71" s="70">
        <v>0</v>
      </c>
      <c r="BH71" s="70">
        <v>0</v>
      </c>
      <c r="BI71" s="70" t="s">
        <v>0</v>
      </c>
      <c r="BJ71" s="70" t="s">
        <v>0</v>
      </c>
      <c r="BK71" s="70" t="s">
        <v>0</v>
      </c>
      <c r="BL71" s="70" t="s">
        <v>0</v>
      </c>
      <c r="BM71" s="70" t="s">
        <v>0</v>
      </c>
      <c r="BN71" s="51" t="s">
        <v>782</v>
      </c>
    </row>
    <row r="72" spans="1:66" ht="31.5" hidden="1" x14ac:dyDescent="0.25">
      <c r="A72" s="75" t="s">
        <v>783</v>
      </c>
      <c r="B72" s="75">
        <v>0</v>
      </c>
      <c r="C72" s="75" t="s">
        <v>1</v>
      </c>
      <c r="D72" s="76" t="s">
        <v>698</v>
      </c>
      <c r="E72" s="77" t="s">
        <v>784</v>
      </c>
      <c r="F72" s="67"/>
      <c r="G72" s="72" t="s">
        <v>701</v>
      </c>
      <c r="H72" s="79" t="s">
        <v>785</v>
      </c>
      <c r="I72" s="79" t="s">
        <v>786</v>
      </c>
      <c r="J72" s="46" t="s">
        <v>0</v>
      </c>
      <c r="K72" s="70" t="s">
        <v>0</v>
      </c>
      <c r="L72" s="70" t="s">
        <v>0</v>
      </c>
      <c r="M72" s="70" t="s">
        <v>0</v>
      </c>
      <c r="N72" s="70" t="s">
        <v>0</v>
      </c>
      <c r="O72" s="70" t="s">
        <v>0</v>
      </c>
      <c r="P72" s="70" t="s">
        <v>0</v>
      </c>
      <c r="Q72" s="70" t="s">
        <v>0</v>
      </c>
      <c r="R72" s="70" t="s">
        <v>0</v>
      </c>
      <c r="S72" s="70" t="s">
        <v>0</v>
      </c>
      <c r="T72" s="70" t="s">
        <v>0</v>
      </c>
      <c r="U72" s="70" t="s">
        <v>0</v>
      </c>
      <c r="V72" s="70" t="s">
        <v>0</v>
      </c>
      <c r="W72" s="70" t="s">
        <v>0</v>
      </c>
      <c r="X72" s="70" t="s">
        <v>0</v>
      </c>
      <c r="Y72" s="70" t="s">
        <v>0</v>
      </c>
      <c r="Z72" s="70" t="s">
        <v>0</v>
      </c>
      <c r="AA72" s="70" t="s">
        <v>0</v>
      </c>
      <c r="AB72" s="70" t="s">
        <v>0</v>
      </c>
      <c r="AC72" s="70" t="s">
        <v>0</v>
      </c>
      <c r="AD72" s="70" t="s">
        <v>0</v>
      </c>
      <c r="AE72" s="70" t="s">
        <v>0</v>
      </c>
      <c r="AF72" s="70" t="s">
        <v>0</v>
      </c>
      <c r="AG72" s="70" t="s">
        <v>0</v>
      </c>
      <c r="AH72" s="70" t="s">
        <v>0</v>
      </c>
      <c r="AI72" s="70" t="s">
        <v>0</v>
      </c>
      <c r="AJ72" s="69">
        <f t="shared" si="34"/>
        <v>0</v>
      </c>
      <c r="AK72" s="69">
        <f t="shared" si="34"/>
        <v>0</v>
      </c>
      <c r="AL72" s="69">
        <f t="shared" si="34"/>
        <v>0</v>
      </c>
      <c r="AM72" s="69">
        <f t="shared" si="34"/>
        <v>0</v>
      </c>
      <c r="AN72" s="69">
        <f t="shared" si="34"/>
        <v>0</v>
      </c>
      <c r="AO72" s="70">
        <v>0</v>
      </c>
      <c r="AP72" s="70">
        <v>0</v>
      </c>
      <c r="AQ72" s="70">
        <v>0</v>
      </c>
      <c r="AR72" s="70">
        <v>0</v>
      </c>
      <c r="AS72" s="70">
        <v>0</v>
      </c>
      <c r="AT72" s="70">
        <v>0</v>
      </c>
      <c r="AU72" s="70">
        <v>0</v>
      </c>
      <c r="AV72" s="70">
        <v>0</v>
      </c>
      <c r="AW72" s="70">
        <v>0</v>
      </c>
      <c r="AX72" s="70">
        <v>0</v>
      </c>
      <c r="AY72" s="70">
        <v>0</v>
      </c>
      <c r="AZ72" s="70">
        <v>0</v>
      </c>
      <c r="BA72" s="70">
        <v>0</v>
      </c>
      <c r="BB72" s="70">
        <v>0</v>
      </c>
      <c r="BC72" s="70">
        <v>0</v>
      </c>
      <c r="BD72" s="70">
        <v>0</v>
      </c>
      <c r="BE72" s="70">
        <v>0</v>
      </c>
      <c r="BF72" s="70">
        <v>0</v>
      </c>
      <c r="BG72" s="70">
        <v>0</v>
      </c>
      <c r="BH72" s="70">
        <v>0</v>
      </c>
      <c r="BI72" s="70" t="s">
        <v>0</v>
      </c>
      <c r="BJ72" s="70" t="s">
        <v>0</v>
      </c>
      <c r="BK72" s="70" t="s">
        <v>0</v>
      </c>
      <c r="BL72" s="70" t="s">
        <v>0</v>
      </c>
      <c r="BM72" s="70" t="s">
        <v>0</v>
      </c>
      <c r="BN72" s="51" t="s">
        <v>787</v>
      </c>
    </row>
    <row r="73" spans="1:66" ht="47.25" hidden="1" x14ac:dyDescent="0.25">
      <c r="A73" s="75" t="s">
        <v>788</v>
      </c>
      <c r="B73" s="75">
        <v>0</v>
      </c>
      <c r="C73" s="75" t="s">
        <v>1</v>
      </c>
      <c r="D73" s="76" t="s">
        <v>698</v>
      </c>
      <c r="E73" s="77" t="s">
        <v>57</v>
      </c>
      <c r="F73" s="67"/>
      <c r="G73" s="72" t="s">
        <v>701</v>
      </c>
      <c r="H73" s="79" t="s">
        <v>789</v>
      </c>
      <c r="I73" s="79" t="s">
        <v>790</v>
      </c>
      <c r="J73" s="46" t="s">
        <v>0</v>
      </c>
      <c r="K73" s="70" t="s">
        <v>0</v>
      </c>
      <c r="L73" s="70" t="s">
        <v>0</v>
      </c>
      <c r="M73" s="70" t="s">
        <v>0</v>
      </c>
      <c r="N73" s="70" t="s">
        <v>0</v>
      </c>
      <c r="O73" s="70" t="s">
        <v>0</v>
      </c>
      <c r="P73" s="70" t="s">
        <v>0</v>
      </c>
      <c r="Q73" s="70" t="s">
        <v>0</v>
      </c>
      <c r="R73" s="70" t="s">
        <v>0</v>
      </c>
      <c r="S73" s="70" t="s">
        <v>0</v>
      </c>
      <c r="T73" s="70" t="s">
        <v>0</v>
      </c>
      <c r="U73" s="70" t="s">
        <v>0</v>
      </c>
      <c r="V73" s="70" t="s">
        <v>0</v>
      </c>
      <c r="W73" s="70" t="s">
        <v>0</v>
      </c>
      <c r="X73" s="70" t="s">
        <v>0</v>
      </c>
      <c r="Y73" s="70" t="s">
        <v>0</v>
      </c>
      <c r="Z73" s="70" t="s">
        <v>0</v>
      </c>
      <c r="AA73" s="70" t="s">
        <v>0</v>
      </c>
      <c r="AB73" s="70" t="s">
        <v>0</v>
      </c>
      <c r="AC73" s="70" t="s">
        <v>0</v>
      </c>
      <c r="AD73" s="70" t="s">
        <v>0</v>
      </c>
      <c r="AE73" s="70" t="s">
        <v>0</v>
      </c>
      <c r="AF73" s="70" t="s">
        <v>0</v>
      </c>
      <c r="AG73" s="70" t="s">
        <v>0</v>
      </c>
      <c r="AH73" s="70" t="s">
        <v>0</v>
      </c>
      <c r="AI73" s="70" t="s">
        <v>0</v>
      </c>
      <c r="AJ73" s="69">
        <f t="shared" si="34"/>
        <v>0</v>
      </c>
      <c r="AK73" s="69">
        <f t="shared" si="34"/>
        <v>0</v>
      </c>
      <c r="AL73" s="69">
        <f t="shared" si="34"/>
        <v>0</v>
      </c>
      <c r="AM73" s="69">
        <f t="shared" si="34"/>
        <v>0</v>
      </c>
      <c r="AN73" s="69">
        <f t="shared" si="34"/>
        <v>0</v>
      </c>
      <c r="AO73" s="70">
        <v>0</v>
      </c>
      <c r="AP73" s="70">
        <v>0</v>
      </c>
      <c r="AQ73" s="70">
        <v>0</v>
      </c>
      <c r="AR73" s="70">
        <v>0</v>
      </c>
      <c r="AS73" s="70">
        <v>0</v>
      </c>
      <c r="AT73" s="70">
        <v>0</v>
      </c>
      <c r="AU73" s="70">
        <v>0</v>
      </c>
      <c r="AV73" s="70">
        <v>0</v>
      </c>
      <c r="AW73" s="70">
        <v>0</v>
      </c>
      <c r="AX73" s="70">
        <v>0</v>
      </c>
      <c r="AY73" s="70">
        <v>0</v>
      </c>
      <c r="AZ73" s="70">
        <v>0</v>
      </c>
      <c r="BA73" s="70">
        <v>0</v>
      </c>
      <c r="BB73" s="70">
        <v>0</v>
      </c>
      <c r="BC73" s="70">
        <v>0</v>
      </c>
      <c r="BD73" s="70">
        <v>0</v>
      </c>
      <c r="BE73" s="70">
        <v>0</v>
      </c>
      <c r="BF73" s="70">
        <v>0</v>
      </c>
      <c r="BG73" s="70">
        <v>0</v>
      </c>
      <c r="BH73" s="70">
        <v>0</v>
      </c>
      <c r="BI73" s="70" t="s">
        <v>0</v>
      </c>
      <c r="BJ73" s="70" t="s">
        <v>0</v>
      </c>
      <c r="BK73" s="70" t="s">
        <v>0</v>
      </c>
      <c r="BL73" s="70" t="s">
        <v>0</v>
      </c>
      <c r="BM73" s="70" t="s">
        <v>0</v>
      </c>
      <c r="BN73" s="51" t="s">
        <v>791</v>
      </c>
    </row>
    <row r="74" spans="1:66" ht="47.25" hidden="1" x14ac:dyDescent="0.25">
      <c r="A74" s="75" t="s">
        <v>792</v>
      </c>
      <c r="B74" s="75">
        <v>0</v>
      </c>
      <c r="C74" s="75" t="s">
        <v>1</v>
      </c>
      <c r="D74" s="76" t="s">
        <v>698</v>
      </c>
      <c r="E74" s="77" t="s">
        <v>54</v>
      </c>
      <c r="F74" s="67"/>
      <c r="G74" s="72" t="s">
        <v>701</v>
      </c>
      <c r="H74" s="79" t="s">
        <v>793</v>
      </c>
      <c r="I74" s="79" t="s">
        <v>794</v>
      </c>
      <c r="J74" s="46" t="s">
        <v>0</v>
      </c>
      <c r="K74" s="70" t="s">
        <v>0</v>
      </c>
      <c r="L74" s="70" t="s">
        <v>0</v>
      </c>
      <c r="M74" s="70" t="s">
        <v>0</v>
      </c>
      <c r="N74" s="70" t="s">
        <v>0</v>
      </c>
      <c r="O74" s="70" t="s">
        <v>0</v>
      </c>
      <c r="P74" s="70" t="s">
        <v>0</v>
      </c>
      <c r="Q74" s="70" t="s">
        <v>0</v>
      </c>
      <c r="R74" s="70" t="s">
        <v>0</v>
      </c>
      <c r="S74" s="70" t="s">
        <v>0</v>
      </c>
      <c r="T74" s="70" t="s">
        <v>0</v>
      </c>
      <c r="U74" s="70" t="s">
        <v>0</v>
      </c>
      <c r="V74" s="70" t="s">
        <v>0</v>
      </c>
      <c r="W74" s="70" t="s">
        <v>0</v>
      </c>
      <c r="X74" s="70" t="s">
        <v>0</v>
      </c>
      <c r="Y74" s="70" t="s">
        <v>0</v>
      </c>
      <c r="Z74" s="70" t="s">
        <v>0</v>
      </c>
      <c r="AA74" s="70" t="s">
        <v>0</v>
      </c>
      <c r="AB74" s="70" t="s">
        <v>0</v>
      </c>
      <c r="AC74" s="70" t="s">
        <v>0</v>
      </c>
      <c r="AD74" s="70" t="s">
        <v>0</v>
      </c>
      <c r="AE74" s="70" t="s">
        <v>0</v>
      </c>
      <c r="AF74" s="70" t="s">
        <v>0</v>
      </c>
      <c r="AG74" s="70" t="s">
        <v>0</v>
      </c>
      <c r="AH74" s="70" t="s">
        <v>0</v>
      </c>
      <c r="AI74" s="70" t="s">
        <v>0</v>
      </c>
      <c r="AJ74" s="69">
        <f t="shared" si="34"/>
        <v>0</v>
      </c>
      <c r="AK74" s="69">
        <f>SUM(AP74,AU74,AZ74,BE74)</f>
        <v>0</v>
      </c>
      <c r="AL74" s="69">
        <f>SUM(AQ74,AV74,BA74,BF74)</f>
        <v>0</v>
      </c>
      <c r="AM74" s="69">
        <f>SUM(AR74,AW74,BB74,BG74)</f>
        <v>0</v>
      </c>
      <c r="AN74" s="69">
        <f>SUM(AS74,AX74,BC74,BH74)</f>
        <v>0</v>
      </c>
      <c r="AO74" s="70">
        <v>0</v>
      </c>
      <c r="AP74" s="70">
        <v>0</v>
      </c>
      <c r="AQ74" s="70">
        <v>0</v>
      </c>
      <c r="AR74" s="70">
        <v>0</v>
      </c>
      <c r="AS74" s="70">
        <v>0</v>
      </c>
      <c r="AT74" s="70">
        <v>0</v>
      </c>
      <c r="AU74" s="70">
        <v>0</v>
      </c>
      <c r="AV74" s="70">
        <v>0</v>
      </c>
      <c r="AW74" s="70">
        <v>0</v>
      </c>
      <c r="AX74" s="70">
        <v>0</v>
      </c>
      <c r="AY74" s="70">
        <v>0</v>
      </c>
      <c r="AZ74" s="70">
        <v>0</v>
      </c>
      <c r="BA74" s="70">
        <v>0</v>
      </c>
      <c r="BB74" s="70">
        <v>0</v>
      </c>
      <c r="BC74" s="70">
        <v>0</v>
      </c>
      <c r="BD74" s="70">
        <v>0</v>
      </c>
      <c r="BE74" s="70">
        <v>0</v>
      </c>
      <c r="BF74" s="70">
        <v>0</v>
      </c>
      <c r="BG74" s="70">
        <v>0</v>
      </c>
      <c r="BH74" s="70">
        <v>0</v>
      </c>
      <c r="BI74" s="70" t="s">
        <v>0</v>
      </c>
      <c r="BJ74" s="70" t="s">
        <v>0</v>
      </c>
      <c r="BK74" s="70" t="s">
        <v>0</v>
      </c>
      <c r="BL74" s="70" t="s">
        <v>0</v>
      </c>
      <c r="BM74" s="70" t="s">
        <v>0</v>
      </c>
      <c r="BN74" s="51" t="s">
        <v>795</v>
      </c>
    </row>
    <row r="75" spans="1:66" ht="63" hidden="1" x14ac:dyDescent="0.25">
      <c r="A75" s="75" t="s">
        <v>796</v>
      </c>
      <c r="B75" s="75">
        <v>0</v>
      </c>
      <c r="C75" s="75" t="s">
        <v>1</v>
      </c>
      <c r="D75" s="76" t="s">
        <v>698</v>
      </c>
      <c r="E75" s="77" t="s">
        <v>54</v>
      </c>
      <c r="F75" s="67"/>
      <c r="G75" s="72" t="s">
        <v>701</v>
      </c>
      <c r="H75" s="79" t="s">
        <v>797</v>
      </c>
      <c r="I75" s="79" t="s">
        <v>798</v>
      </c>
      <c r="J75" s="46" t="s">
        <v>0</v>
      </c>
      <c r="K75" s="70" t="s">
        <v>0</v>
      </c>
      <c r="L75" s="70" t="s">
        <v>0</v>
      </c>
      <c r="M75" s="70" t="s">
        <v>0</v>
      </c>
      <c r="N75" s="70" t="s">
        <v>0</v>
      </c>
      <c r="O75" s="70" t="s">
        <v>0</v>
      </c>
      <c r="P75" s="70" t="s">
        <v>0</v>
      </c>
      <c r="Q75" s="70" t="s">
        <v>0</v>
      </c>
      <c r="R75" s="70" t="s">
        <v>0</v>
      </c>
      <c r="S75" s="70" t="s">
        <v>0</v>
      </c>
      <c r="T75" s="70" t="s">
        <v>0</v>
      </c>
      <c r="U75" s="70" t="s">
        <v>0</v>
      </c>
      <c r="V75" s="70" t="s">
        <v>0</v>
      </c>
      <c r="W75" s="70" t="s">
        <v>0</v>
      </c>
      <c r="X75" s="70" t="s">
        <v>0</v>
      </c>
      <c r="Y75" s="70" t="s">
        <v>0</v>
      </c>
      <c r="Z75" s="70" t="s">
        <v>0</v>
      </c>
      <c r="AA75" s="70" t="s">
        <v>0</v>
      </c>
      <c r="AB75" s="70" t="s">
        <v>0</v>
      </c>
      <c r="AC75" s="70" t="s">
        <v>0</v>
      </c>
      <c r="AD75" s="70" t="s">
        <v>0</v>
      </c>
      <c r="AE75" s="70" t="s">
        <v>0</v>
      </c>
      <c r="AF75" s="70" t="s">
        <v>0</v>
      </c>
      <c r="AG75" s="70" t="s">
        <v>0</v>
      </c>
      <c r="AH75" s="70" t="s">
        <v>0</v>
      </c>
      <c r="AI75" s="70" t="s">
        <v>0</v>
      </c>
      <c r="AJ75" s="69">
        <f t="shared" si="34"/>
        <v>0</v>
      </c>
      <c r="AK75" s="69">
        <f t="shared" si="34"/>
        <v>0</v>
      </c>
      <c r="AL75" s="69">
        <f t="shared" si="34"/>
        <v>0</v>
      </c>
      <c r="AM75" s="69">
        <f t="shared" si="34"/>
        <v>0</v>
      </c>
      <c r="AN75" s="69">
        <f t="shared" si="34"/>
        <v>0</v>
      </c>
      <c r="AO75" s="70">
        <v>0</v>
      </c>
      <c r="AP75" s="70">
        <v>0</v>
      </c>
      <c r="AQ75" s="70">
        <v>0</v>
      </c>
      <c r="AR75" s="70">
        <v>0</v>
      </c>
      <c r="AS75" s="70">
        <v>0</v>
      </c>
      <c r="AT75" s="70">
        <v>0</v>
      </c>
      <c r="AU75" s="70">
        <v>0</v>
      </c>
      <c r="AV75" s="70">
        <v>0</v>
      </c>
      <c r="AW75" s="70">
        <v>0</v>
      </c>
      <c r="AX75" s="70">
        <v>0</v>
      </c>
      <c r="AY75" s="70">
        <v>0</v>
      </c>
      <c r="AZ75" s="70">
        <v>0</v>
      </c>
      <c r="BA75" s="70">
        <v>0</v>
      </c>
      <c r="BB75" s="70">
        <v>0</v>
      </c>
      <c r="BC75" s="70">
        <v>0</v>
      </c>
      <c r="BD75" s="70">
        <v>0</v>
      </c>
      <c r="BE75" s="70">
        <v>0</v>
      </c>
      <c r="BF75" s="70">
        <v>0</v>
      </c>
      <c r="BG75" s="70">
        <v>0</v>
      </c>
      <c r="BH75" s="70">
        <v>0</v>
      </c>
      <c r="BI75" s="70" t="s">
        <v>0</v>
      </c>
      <c r="BJ75" s="70" t="s">
        <v>0</v>
      </c>
      <c r="BK75" s="70" t="s">
        <v>0</v>
      </c>
      <c r="BL75" s="70" t="s">
        <v>0</v>
      </c>
      <c r="BM75" s="70" t="s">
        <v>0</v>
      </c>
      <c r="BN75" s="51" t="s">
        <v>799</v>
      </c>
    </row>
    <row r="76" spans="1:66" ht="63" hidden="1" x14ac:dyDescent="0.25">
      <c r="A76" s="75" t="s">
        <v>800</v>
      </c>
      <c r="B76" s="75">
        <v>0</v>
      </c>
      <c r="C76" s="75" t="s">
        <v>1</v>
      </c>
      <c r="D76" s="76" t="s">
        <v>698</v>
      </c>
      <c r="E76" s="77" t="s">
        <v>54</v>
      </c>
      <c r="F76" s="67"/>
      <c r="G76" s="72" t="s">
        <v>701</v>
      </c>
      <c r="H76" s="79" t="s">
        <v>801</v>
      </c>
      <c r="I76" s="79" t="s">
        <v>802</v>
      </c>
      <c r="J76" s="46" t="s">
        <v>0</v>
      </c>
      <c r="K76" s="70" t="s">
        <v>0</v>
      </c>
      <c r="L76" s="70" t="s">
        <v>0</v>
      </c>
      <c r="M76" s="70" t="s">
        <v>0</v>
      </c>
      <c r="N76" s="70" t="s">
        <v>0</v>
      </c>
      <c r="O76" s="70" t="s">
        <v>0</v>
      </c>
      <c r="P76" s="70" t="s">
        <v>0</v>
      </c>
      <c r="Q76" s="70" t="s">
        <v>0</v>
      </c>
      <c r="R76" s="70" t="s">
        <v>0</v>
      </c>
      <c r="S76" s="70" t="s">
        <v>0</v>
      </c>
      <c r="T76" s="70" t="s">
        <v>0</v>
      </c>
      <c r="U76" s="70" t="s">
        <v>0</v>
      </c>
      <c r="V76" s="70" t="s">
        <v>0</v>
      </c>
      <c r="W76" s="70" t="s">
        <v>0</v>
      </c>
      <c r="X76" s="70" t="s">
        <v>0</v>
      </c>
      <c r="Y76" s="70" t="s">
        <v>0</v>
      </c>
      <c r="Z76" s="70" t="s">
        <v>0</v>
      </c>
      <c r="AA76" s="70" t="s">
        <v>0</v>
      </c>
      <c r="AB76" s="70" t="s">
        <v>0</v>
      </c>
      <c r="AC76" s="70" t="s">
        <v>0</v>
      </c>
      <c r="AD76" s="70" t="s">
        <v>0</v>
      </c>
      <c r="AE76" s="70" t="s">
        <v>0</v>
      </c>
      <c r="AF76" s="70" t="s">
        <v>0</v>
      </c>
      <c r="AG76" s="70" t="s">
        <v>0</v>
      </c>
      <c r="AH76" s="70" t="s">
        <v>0</v>
      </c>
      <c r="AI76" s="70" t="s">
        <v>0</v>
      </c>
      <c r="AJ76" s="69">
        <f t="shared" si="34"/>
        <v>0</v>
      </c>
      <c r="AK76" s="69">
        <f t="shared" si="34"/>
        <v>0</v>
      </c>
      <c r="AL76" s="69">
        <f t="shared" si="34"/>
        <v>0</v>
      </c>
      <c r="AM76" s="69">
        <f t="shared" si="34"/>
        <v>0</v>
      </c>
      <c r="AN76" s="69">
        <f t="shared" si="34"/>
        <v>0</v>
      </c>
      <c r="AO76" s="70">
        <v>0</v>
      </c>
      <c r="AP76" s="70">
        <v>0</v>
      </c>
      <c r="AQ76" s="70">
        <v>0</v>
      </c>
      <c r="AR76" s="70">
        <v>0</v>
      </c>
      <c r="AS76" s="70">
        <v>0</v>
      </c>
      <c r="AT76" s="70">
        <v>0</v>
      </c>
      <c r="AU76" s="70">
        <v>0</v>
      </c>
      <c r="AV76" s="70">
        <v>0</v>
      </c>
      <c r="AW76" s="70">
        <v>0</v>
      </c>
      <c r="AX76" s="70">
        <v>0</v>
      </c>
      <c r="AY76" s="70">
        <v>0</v>
      </c>
      <c r="AZ76" s="70">
        <v>0</v>
      </c>
      <c r="BA76" s="70">
        <v>0</v>
      </c>
      <c r="BB76" s="70">
        <v>0</v>
      </c>
      <c r="BC76" s="70">
        <v>0</v>
      </c>
      <c r="BD76" s="70">
        <v>0</v>
      </c>
      <c r="BE76" s="70">
        <v>0</v>
      </c>
      <c r="BF76" s="70">
        <v>0</v>
      </c>
      <c r="BG76" s="70">
        <v>0</v>
      </c>
      <c r="BH76" s="70">
        <v>0</v>
      </c>
      <c r="BI76" s="70" t="s">
        <v>0</v>
      </c>
      <c r="BJ76" s="70" t="s">
        <v>0</v>
      </c>
      <c r="BK76" s="70" t="s">
        <v>0</v>
      </c>
      <c r="BL76" s="70" t="s">
        <v>0</v>
      </c>
      <c r="BM76" s="70" t="s">
        <v>0</v>
      </c>
      <c r="BN76" s="51" t="s">
        <v>803</v>
      </c>
    </row>
    <row r="77" spans="1:66" ht="31.5" hidden="1" x14ac:dyDescent="0.25">
      <c r="A77" s="75" t="s">
        <v>804</v>
      </c>
      <c r="B77" s="75">
        <v>0</v>
      </c>
      <c r="C77" s="75" t="s">
        <v>1</v>
      </c>
      <c r="D77" s="76" t="s">
        <v>698</v>
      </c>
      <c r="E77" s="77" t="s">
        <v>54</v>
      </c>
      <c r="F77" s="67"/>
      <c r="G77" s="72" t="s">
        <v>701</v>
      </c>
      <c r="H77" s="79" t="s">
        <v>805</v>
      </c>
      <c r="I77" s="79" t="s">
        <v>806</v>
      </c>
      <c r="J77" s="46" t="s">
        <v>0</v>
      </c>
      <c r="K77" s="70" t="s">
        <v>0</v>
      </c>
      <c r="L77" s="70" t="s">
        <v>0</v>
      </c>
      <c r="M77" s="70" t="s">
        <v>0</v>
      </c>
      <c r="N77" s="70" t="s">
        <v>0</v>
      </c>
      <c r="O77" s="70" t="s">
        <v>0</v>
      </c>
      <c r="P77" s="70" t="s">
        <v>0</v>
      </c>
      <c r="Q77" s="70" t="s">
        <v>0</v>
      </c>
      <c r="R77" s="70" t="s">
        <v>0</v>
      </c>
      <c r="S77" s="70" t="s">
        <v>0</v>
      </c>
      <c r="T77" s="70" t="s">
        <v>0</v>
      </c>
      <c r="U77" s="70" t="s">
        <v>0</v>
      </c>
      <c r="V77" s="70" t="s">
        <v>0</v>
      </c>
      <c r="W77" s="70" t="s">
        <v>0</v>
      </c>
      <c r="X77" s="70" t="s">
        <v>0</v>
      </c>
      <c r="Y77" s="70" t="s">
        <v>0</v>
      </c>
      <c r="Z77" s="70" t="s">
        <v>0</v>
      </c>
      <c r="AA77" s="70" t="s">
        <v>0</v>
      </c>
      <c r="AB77" s="70" t="s">
        <v>0</v>
      </c>
      <c r="AC77" s="70" t="s">
        <v>0</v>
      </c>
      <c r="AD77" s="70" t="s">
        <v>0</v>
      </c>
      <c r="AE77" s="70" t="s">
        <v>0</v>
      </c>
      <c r="AF77" s="70" t="s">
        <v>0</v>
      </c>
      <c r="AG77" s="70" t="s">
        <v>0</v>
      </c>
      <c r="AH77" s="70" t="s">
        <v>0</v>
      </c>
      <c r="AI77" s="70" t="s">
        <v>0</v>
      </c>
      <c r="AJ77" s="69">
        <f t="shared" si="34"/>
        <v>0</v>
      </c>
      <c r="AK77" s="69">
        <f>SUM(AP77,AU77,AZ77,BE77)</f>
        <v>0</v>
      </c>
      <c r="AL77" s="69">
        <f>SUM(AQ77,AV77,BA77,BF77)</f>
        <v>0</v>
      </c>
      <c r="AM77" s="69">
        <f>SUM(AR77,AW77,BB77,BG77)</f>
        <v>0</v>
      </c>
      <c r="AN77" s="69">
        <f>SUM(AS77,AX77,BC77,BH77)</f>
        <v>0</v>
      </c>
      <c r="AO77" s="70">
        <v>0</v>
      </c>
      <c r="AP77" s="70">
        <v>0</v>
      </c>
      <c r="AQ77" s="70">
        <v>0</v>
      </c>
      <c r="AR77" s="70">
        <v>0</v>
      </c>
      <c r="AS77" s="70">
        <v>0</v>
      </c>
      <c r="AT77" s="70">
        <v>0</v>
      </c>
      <c r="AU77" s="70">
        <v>0</v>
      </c>
      <c r="AV77" s="70">
        <v>0</v>
      </c>
      <c r="AW77" s="70">
        <v>0</v>
      </c>
      <c r="AX77" s="70">
        <v>0</v>
      </c>
      <c r="AY77" s="70">
        <v>0</v>
      </c>
      <c r="AZ77" s="70">
        <v>0</v>
      </c>
      <c r="BA77" s="70">
        <v>0</v>
      </c>
      <c r="BB77" s="70">
        <v>0</v>
      </c>
      <c r="BC77" s="70">
        <v>0</v>
      </c>
      <c r="BD77" s="70">
        <v>0</v>
      </c>
      <c r="BE77" s="70">
        <v>0</v>
      </c>
      <c r="BF77" s="70">
        <v>0</v>
      </c>
      <c r="BG77" s="70">
        <v>0</v>
      </c>
      <c r="BH77" s="70">
        <v>0</v>
      </c>
      <c r="BI77" s="70" t="s">
        <v>0</v>
      </c>
      <c r="BJ77" s="70" t="s">
        <v>0</v>
      </c>
      <c r="BK77" s="70" t="s">
        <v>0</v>
      </c>
      <c r="BL77" s="70" t="s">
        <v>0</v>
      </c>
      <c r="BM77" s="70" t="s">
        <v>0</v>
      </c>
      <c r="BN77" s="51" t="s">
        <v>807</v>
      </c>
    </row>
    <row r="78" spans="1:66" ht="63" hidden="1" x14ac:dyDescent="0.25">
      <c r="A78" s="75" t="s">
        <v>808</v>
      </c>
      <c r="B78" s="75">
        <v>0</v>
      </c>
      <c r="C78" s="75" t="s">
        <v>1</v>
      </c>
      <c r="D78" s="76" t="s">
        <v>698</v>
      </c>
      <c r="E78" s="77" t="s">
        <v>54</v>
      </c>
      <c r="F78" s="67"/>
      <c r="G78" s="72" t="s">
        <v>701</v>
      </c>
      <c r="H78" s="79" t="s">
        <v>809</v>
      </c>
      <c r="I78" s="79" t="s">
        <v>810</v>
      </c>
      <c r="J78" s="46" t="s">
        <v>0</v>
      </c>
      <c r="K78" s="70" t="s">
        <v>0</v>
      </c>
      <c r="L78" s="70" t="s">
        <v>0</v>
      </c>
      <c r="M78" s="70" t="s">
        <v>0</v>
      </c>
      <c r="N78" s="70" t="s">
        <v>0</v>
      </c>
      <c r="O78" s="70" t="s">
        <v>0</v>
      </c>
      <c r="P78" s="70" t="s">
        <v>0</v>
      </c>
      <c r="Q78" s="70" t="s">
        <v>0</v>
      </c>
      <c r="R78" s="70" t="s">
        <v>0</v>
      </c>
      <c r="S78" s="70" t="s">
        <v>0</v>
      </c>
      <c r="T78" s="70" t="s">
        <v>0</v>
      </c>
      <c r="U78" s="70" t="s">
        <v>0</v>
      </c>
      <c r="V78" s="70" t="s">
        <v>0</v>
      </c>
      <c r="W78" s="70" t="s">
        <v>0</v>
      </c>
      <c r="X78" s="70" t="s">
        <v>0</v>
      </c>
      <c r="Y78" s="70" t="s">
        <v>0</v>
      </c>
      <c r="Z78" s="70" t="s">
        <v>0</v>
      </c>
      <c r="AA78" s="70" t="s">
        <v>0</v>
      </c>
      <c r="AB78" s="70" t="s">
        <v>0</v>
      </c>
      <c r="AC78" s="70" t="s">
        <v>0</v>
      </c>
      <c r="AD78" s="70" t="s">
        <v>0</v>
      </c>
      <c r="AE78" s="70" t="s">
        <v>0</v>
      </c>
      <c r="AF78" s="70" t="s">
        <v>0</v>
      </c>
      <c r="AG78" s="70" t="s">
        <v>0</v>
      </c>
      <c r="AH78" s="70" t="s">
        <v>0</v>
      </c>
      <c r="AI78" s="70" t="s">
        <v>0</v>
      </c>
      <c r="AJ78" s="69">
        <f t="shared" si="34"/>
        <v>0</v>
      </c>
      <c r="AK78" s="69">
        <f t="shared" si="34"/>
        <v>0</v>
      </c>
      <c r="AL78" s="69">
        <f t="shared" si="34"/>
        <v>0</v>
      </c>
      <c r="AM78" s="69">
        <f t="shared" si="34"/>
        <v>0</v>
      </c>
      <c r="AN78" s="69">
        <f t="shared" si="34"/>
        <v>0</v>
      </c>
      <c r="AO78" s="70">
        <v>0</v>
      </c>
      <c r="AP78" s="70">
        <v>0</v>
      </c>
      <c r="AQ78" s="70">
        <v>0</v>
      </c>
      <c r="AR78" s="70">
        <v>0</v>
      </c>
      <c r="AS78" s="70">
        <v>0</v>
      </c>
      <c r="AT78" s="70">
        <v>0</v>
      </c>
      <c r="AU78" s="70">
        <v>0</v>
      </c>
      <c r="AV78" s="70">
        <v>0</v>
      </c>
      <c r="AW78" s="70">
        <v>0</v>
      </c>
      <c r="AX78" s="70">
        <v>0</v>
      </c>
      <c r="AY78" s="70">
        <v>0</v>
      </c>
      <c r="AZ78" s="70">
        <v>0</v>
      </c>
      <c r="BA78" s="70">
        <v>0</v>
      </c>
      <c r="BB78" s="70">
        <v>0</v>
      </c>
      <c r="BC78" s="70">
        <v>0</v>
      </c>
      <c r="BD78" s="70">
        <v>0</v>
      </c>
      <c r="BE78" s="70">
        <v>0</v>
      </c>
      <c r="BF78" s="70">
        <v>0</v>
      </c>
      <c r="BG78" s="70">
        <v>0</v>
      </c>
      <c r="BH78" s="70">
        <v>0</v>
      </c>
      <c r="BI78" s="70" t="s">
        <v>0</v>
      </c>
      <c r="BJ78" s="70" t="s">
        <v>0</v>
      </c>
      <c r="BK78" s="70" t="s">
        <v>0</v>
      </c>
      <c r="BL78" s="70" t="s">
        <v>0</v>
      </c>
      <c r="BM78" s="70" t="s">
        <v>0</v>
      </c>
      <c r="BN78" s="51" t="s">
        <v>811</v>
      </c>
    </row>
    <row r="79" spans="1:66" ht="47.25" hidden="1" x14ac:dyDescent="0.25">
      <c r="A79" s="75" t="s">
        <v>812</v>
      </c>
      <c r="B79" s="75">
        <v>0</v>
      </c>
      <c r="C79" s="75" t="s">
        <v>1</v>
      </c>
      <c r="D79" s="76" t="s">
        <v>698</v>
      </c>
      <c r="E79" s="77" t="s">
        <v>54</v>
      </c>
      <c r="F79" s="67"/>
      <c r="G79" s="72" t="s">
        <v>701</v>
      </c>
      <c r="H79" s="79" t="s">
        <v>813</v>
      </c>
      <c r="I79" s="79" t="s">
        <v>814</v>
      </c>
      <c r="J79" s="70" t="s">
        <v>0</v>
      </c>
      <c r="K79" s="70" t="s">
        <v>0</v>
      </c>
      <c r="L79" s="70" t="s">
        <v>0</v>
      </c>
      <c r="M79" s="70" t="s">
        <v>0</v>
      </c>
      <c r="N79" s="70" t="s">
        <v>0</v>
      </c>
      <c r="O79" s="70" t="s">
        <v>0</v>
      </c>
      <c r="P79" s="70" t="s">
        <v>0</v>
      </c>
      <c r="Q79" s="70" t="s">
        <v>0</v>
      </c>
      <c r="R79" s="70" t="s">
        <v>0</v>
      </c>
      <c r="S79" s="70" t="s">
        <v>0</v>
      </c>
      <c r="T79" s="70" t="s">
        <v>0</v>
      </c>
      <c r="U79" s="70" t="s">
        <v>0</v>
      </c>
      <c r="V79" s="70" t="s">
        <v>0</v>
      </c>
      <c r="W79" s="70" t="s">
        <v>0</v>
      </c>
      <c r="X79" s="70" t="s">
        <v>0</v>
      </c>
      <c r="Y79" s="70" t="s">
        <v>0</v>
      </c>
      <c r="Z79" s="70" t="s">
        <v>0</v>
      </c>
      <c r="AA79" s="70" t="s">
        <v>0</v>
      </c>
      <c r="AB79" s="70" t="s">
        <v>0</v>
      </c>
      <c r="AC79" s="70" t="s">
        <v>0</v>
      </c>
      <c r="AD79" s="70" t="s">
        <v>0</v>
      </c>
      <c r="AE79" s="70" t="s">
        <v>0</v>
      </c>
      <c r="AF79" s="70" t="s">
        <v>0</v>
      </c>
      <c r="AG79" s="70" t="s">
        <v>0</v>
      </c>
      <c r="AH79" s="70" t="s">
        <v>0</v>
      </c>
      <c r="AI79" s="70" t="s">
        <v>0</v>
      </c>
      <c r="AJ79" s="69">
        <f t="shared" si="34"/>
        <v>0</v>
      </c>
      <c r="AK79" s="69">
        <f t="shared" si="34"/>
        <v>0</v>
      </c>
      <c r="AL79" s="69">
        <f t="shared" si="34"/>
        <v>0</v>
      </c>
      <c r="AM79" s="69">
        <f t="shared" si="34"/>
        <v>0</v>
      </c>
      <c r="AN79" s="69">
        <f t="shared" si="34"/>
        <v>0</v>
      </c>
      <c r="AO79" s="70">
        <v>0</v>
      </c>
      <c r="AP79" s="70">
        <v>0</v>
      </c>
      <c r="AQ79" s="70">
        <v>0</v>
      </c>
      <c r="AR79" s="70">
        <v>0</v>
      </c>
      <c r="AS79" s="70">
        <v>0</v>
      </c>
      <c r="AT79" s="70">
        <v>0</v>
      </c>
      <c r="AU79" s="70">
        <v>0</v>
      </c>
      <c r="AV79" s="70">
        <v>0</v>
      </c>
      <c r="AW79" s="70">
        <v>0</v>
      </c>
      <c r="AX79" s="70">
        <v>0</v>
      </c>
      <c r="AY79" s="70">
        <v>0</v>
      </c>
      <c r="AZ79" s="70">
        <v>0</v>
      </c>
      <c r="BA79" s="70">
        <v>0</v>
      </c>
      <c r="BB79" s="70">
        <v>0</v>
      </c>
      <c r="BC79" s="70">
        <v>0</v>
      </c>
      <c r="BD79" s="70">
        <v>0</v>
      </c>
      <c r="BE79" s="70">
        <v>0</v>
      </c>
      <c r="BF79" s="70">
        <v>0</v>
      </c>
      <c r="BG79" s="70">
        <v>0</v>
      </c>
      <c r="BH79" s="70">
        <v>0</v>
      </c>
      <c r="BI79" s="70" t="s">
        <v>0</v>
      </c>
      <c r="BJ79" s="70" t="s">
        <v>0</v>
      </c>
      <c r="BK79" s="70" t="s">
        <v>0</v>
      </c>
      <c r="BL79" s="70" t="s">
        <v>0</v>
      </c>
      <c r="BM79" s="70" t="s">
        <v>0</v>
      </c>
      <c r="BN79" s="51" t="s">
        <v>815</v>
      </c>
    </row>
    <row r="80" spans="1:66" ht="47.25" hidden="1" x14ac:dyDescent="0.25">
      <c r="A80" s="75" t="s">
        <v>816</v>
      </c>
      <c r="B80" s="75">
        <v>0</v>
      </c>
      <c r="C80" s="75" t="s">
        <v>1</v>
      </c>
      <c r="D80" s="76" t="s">
        <v>698</v>
      </c>
      <c r="E80" s="77" t="s">
        <v>54</v>
      </c>
      <c r="F80" s="67"/>
      <c r="G80" s="72" t="s">
        <v>701</v>
      </c>
      <c r="H80" s="79" t="s">
        <v>817</v>
      </c>
      <c r="I80" s="79" t="s">
        <v>818</v>
      </c>
      <c r="J80" s="46" t="s">
        <v>0</v>
      </c>
      <c r="K80" s="70" t="s">
        <v>0</v>
      </c>
      <c r="L80" s="70" t="s">
        <v>0</v>
      </c>
      <c r="M80" s="70" t="s">
        <v>0</v>
      </c>
      <c r="N80" s="70" t="s">
        <v>0</v>
      </c>
      <c r="O80" s="70" t="s">
        <v>0</v>
      </c>
      <c r="P80" s="70" t="s">
        <v>0</v>
      </c>
      <c r="Q80" s="70" t="s">
        <v>0</v>
      </c>
      <c r="R80" s="70" t="s">
        <v>0</v>
      </c>
      <c r="S80" s="70" t="s">
        <v>0</v>
      </c>
      <c r="T80" s="70" t="s">
        <v>0</v>
      </c>
      <c r="U80" s="70" t="s">
        <v>0</v>
      </c>
      <c r="V80" s="70" t="s">
        <v>0</v>
      </c>
      <c r="W80" s="70" t="s">
        <v>0</v>
      </c>
      <c r="X80" s="70" t="s">
        <v>0</v>
      </c>
      <c r="Y80" s="70" t="s">
        <v>0</v>
      </c>
      <c r="Z80" s="70" t="s">
        <v>0</v>
      </c>
      <c r="AA80" s="70" t="s">
        <v>0</v>
      </c>
      <c r="AB80" s="70" t="s">
        <v>0</v>
      </c>
      <c r="AC80" s="70" t="s">
        <v>0</v>
      </c>
      <c r="AD80" s="70" t="s">
        <v>0</v>
      </c>
      <c r="AE80" s="70" t="s">
        <v>0</v>
      </c>
      <c r="AF80" s="70" t="s">
        <v>0</v>
      </c>
      <c r="AG80" s="70" t="s">
        <v>0</v>
      </c>
      <c r="AH80" s="70" t="s">
        <v>0</v>
      </c>
      <c r="AI80" s="70" t="s">
        <v>0</v>
      </c>
      <c r="AJ80" s="69">
        <f t="shared" si="34"/>
        <v>0</v>
      </c>
      <c r="AK80" s="69">
        <f t="shared" si="34"/>
        <v>0</v>
      </c>
      <c r="AL80" s="69">
        <f t="shared" si="34"/>
        <v>0</v>
      </c>
      <c r="AM80" s="69">
        <f t="shared" si="34"/>
        <v>0</v>
      </c>
      <c r="AN80" s="69">
        <f t="shared" si="34"/>
        <v>0</v>
      </c>
      <c r="AO80" s="70">
        <v>0</v>
      </c>
      <c r="AP80" s="70">
        <v>0</v>
      </c>
      <c r="AQ80" s="70">
        <v>0</v>
      </c>
      <c r="AR80" s="70">
        <v>0</v>
      </c>
      <c r="AS80" s="70">
        <v>0</v>
      </c>
      <c r="AT80" s="70">
        <v>0</v>
      </c>
      <c r="AU80" s="70">
        <v>0</v>
      </c>
      <c r="AV80" s="70">
        <v>0</v>
      </c>
      <c r="AW80" s="70">
        <v>0</v>
      </c>
      <c r="AX80" s="70">
        <v>0</v>
      </c>
      <c r="AY80" s="70">
        <v>0</v>
      </c>
      <c r="AZ80" s="70">
        <v>0</v>
      </c>
      <c r="BA80" s="70">
        <v>0</v>
      </c>
      <c r="BB80" s="70">
        <v>0</v>
      </c>
      <c r="BC80" s="70">
        <v>0</v>
      </c>
      <c r="BD80" s="70">
        <v>0</v>
      </c>
      <c r="BE80" s="70">
        <v>0</v>
      </c>
      <c r="BF80" s="70">
        <v>0</v>
      </c>
      <c r="BG80" s="70">
        <v>0</v>
      </c>
      <c r="BH80" s="70">
        <v>0</v>
      </c>
      <c r="BI80" s="70" t="s">
        <v>0</v>
      </c>
      <c r="BJ80" s="70" t="s">
        <v>0</v>
      </c>
      <c r="BK80" s="70" t="s">
        <v>0</v>
      </c>
      <c r="BL80" s="70" t="s">
        <v>0</v>
      </c>
      <c r="BM80" s="70" t="s">
        <v>0</v>
      </c>
      <c r="BN80" s="51" t="s">
        <v>819</v>
      </c>
    </row>
    <row r="81" spans="1:66" ht="63" hidden="1" x14ac:dyDescent="0.25">
      <c r="A81" s="75" t="s">
        <v>820</v>
      </c>
      <c r="B81" s="75">
        <v>0</v>
      </c>
      <c r="C81" s="75" t="s">
        <v>1</v>
      </c>
      <c r="D81" s="76" t="s">
        <v>698</v>
      </c>
      <c r="E81" s="77" t="s">
        <v>54</v>
      </c>
      <c r="F81" s="67"/>
      <c r="G81" s="72" t="s">
        <v>701</v>
      </c>
      <c r="H81" s="79" t="s">
        <v>821</v>
      </c>
      <c r="I81" s="79" t="s">
        <v>822</v>
      </c>
      <c r="J81" s="70" t="s">
        <v>0</v>
      </c>
      <c r="K81" s="70" t="s">
        <v>0</v>
      </c>
      <c r="L81" s="70" t="s">
        <v>0</v>
      </c>
      <c r="M81" s="70" t="s">
        <v>0</v>
      </c>
      <c r="N81" s="70" t="s">
        <v>0</v>
      </c>
      <c r="O81" s="70" t="s">
        <v>0</v>
      </c>
      <c r="P81" s="70" t="s">
        <v>0</v>
      </c>
      <c r="Q81" s="70" t="s">
        <v>0</v>
      </c>
      <c r="R81" s="70" t="s">
        <v>0</v>
      </c>
      <c r="S81" s="70" t="s">
        <v>0</v>
      </c>
      <c r="T81" s="70" t="s">
        <v>0</v>
      </c>
      <c r="U81" s="70" t="s">
        <v>0</v>
      </c>
      <c r="V81" s="70" t="s">
        <v>0</v>
      </c>
      <c r="W81" s="70" t="s">
        <v>0</v>
      </c>
      <c r="X81" s="70" t="s">
        <v>0</v>
      </c>
      <c r="Y81" s="70" t="s">
        <v>0</v>
      </c>
      <c r="Z81" s="70" t="s">
        <v>0</v>
      </c>
      <c r="AA81" s="70" t="s">
        <v>0</v>
      </c>
      <c r="AB81" s="70" t="s">
        <v>0</v>
      </c>
      <c r="AC81" s="70" t="s">
        <v>0</v>
      </c>
      <c r="AD81" s="70" t="s">
        <v>0</v>
      </c>
      <c r="AE81" s="70" t="s">
        <v>0</v>
      </c>
      <c r="AF81" s="70" t="s">
        <v>0</v>
      </c>
      <c r="AG81" s="70" t="s">
        <v>0</v>
      </c>
      <c r="AH81" s="70" t="s">
        <v>0</v>
      </c>
      <c r="AI81" s="70" t="s">
        <v>0</v>
      </c>
      <c r="AJ81" s="69">
        <f t="shared" si="34"/>
        <v>0</v>
      </c>
      <c r="AK81" s="69">
        <f t="shared" si="34"/>
        <v>0</v>
      </c>
      <c r="AL81" s="69">
        <f t="shared" si="34"/>
        <v>0</v>
      </c>
      <c r="AM81" s="69">
        <f t="shared" si="34"/>
        <v>0</v>
      </c>
      <c r="AN81" s="69">
        <f t="shared" si="34"/>
        <v>0</v>
      </c>
      <c r="AO81" s="70">
        <v>0</v>
      </c>
      <c r="AP81" s="70">
        <v>0</v>
      </c>
      <c r="AQ81" s="70">
        <v>0</v>
      </c>
      <c r="AR81" s="70">
        <v>0</v>
      </c>
      <c r="AS81" s="70">
        <v>0</v>
      </c>
      <c r="AT81" s="70">
        <v>0</v>
      </c>
      <c r="AU81" s="70">
        <v>0</v>
      </c>
      <c r="AV81" s="70">
        <v>0</v>
      </c>
      <c r="AW81" s="70">
        <v>0</v>
      </c>
      <c r="AX81" s="70">
        <v>0</v>
      </c>
      <c r="AY81" s="70">
        <v>0</v>
      </c>
      <c r="AZ81" s="70">
        <v>0</v>
      </c>
      <c r="BA81" s="70">
        <v>0</v>
      </c>
      <c r="BB81" s="70">
        <v>0</v>
      </c>
      <c r="BC81" s="70">
        <v>0</v>
      </c>
      <c r="BD81" s="70">
        <v>0</v>
      </c>
      <c r="BE81" s="70">
        <v>0</v>
      </c>
      <c r="BF81" s="70">
        <v>0</v>
      </c>
      <c r="BG81" s="70">
        <v>0</v>
      </c>
      <c r="BH81" s="70">
        <v>0</v>
      </c>
      <c r="BI81" s="70" t="s">
        <v>0</v>
      </c>
      <c r="BJ81" s="70" t="s">
        <v>0</v>
      </c>
      <c r="BK81" s="70" t="s">
        <v>0</v>
      </c>
      <c r="BL81" s="70" t="s">
        <v>0</v>
      </c>
      <c r="BM81" s="70" t="s">
        <v>0</v>
      </c>
      <c r="BN81" s="51" t="s">
        <v>823</v>
      </c>
    </row>
    <row r="82" spans="1:66" ht="63" hidden="1" x14ac:dyDescent="0.25">
      <c r="A82" s="75" t="s">
        <v>824</v>
      </c>
      <c r="B82" s="75">
        <v>0</v>
      </c>
      <c r="C82" s="75" t="s">
        <v>1</v>
      </c>
      <c r="D82" s="76" t="s">
        <v>698</v>
      </c>
      <c r="E82" s="77" t="s">
        <v>54</v>
      </c>
      <c r="F82" s="67"/>
      <c r="G82" s="72" t="s">
        <v>701</v>
      </c>
      <c r="H82" s="79" t="s">
        <v>825</v>
      </c>
      <c r="I82" s="79" t="s">
        <v>826</v>
      </c>
      <c r="J82" s="46" t="s">
        <v>0</v>
      </c>
      <c r="K82" s="70" t="s">
        <v>0</v>
      </c>
      <c r="L82" s="70" t="s">
        <v>0</v>
      </c>
      <c r="M82" s="70" t="s">
        <v>0</v>
      </c>
      <c r="N82" s="70" t="s">
        <v>0</v>
      </c>
      <c r="O82" s="70" t="s">
        <v>0</v>
      </c>
      <c r="P82" s="70" t="s">
        <v>0</v>
      </c>
      <c r="Q82" s="70" t="s">
        <v>0</v>
      </c>
      <c r="R82" s="70" t="s">
        <v>0</v>
      </c>
      <c r="S82" s="70" t="s">
        <v>0</v>
      </c>
      <c r="T82" s="70" t="s">
        <v>0</v>
      </c>
      <c r="U82" s="70" t="s">
        <v>0</v>
      </c>
      <c r="V82" s="70" t="s">
        <v>0</v>
      </c>
      <c r="W82" s="70" t="s">
        <v>0</v>
      </c>
      <c r="X82" s="70" t="s">
        <v>0</v>
      </c>
      <c r="Y82" s="70" t="s">
        <v>0</v>
      </c>
      <c r="Z82" s="70" t="s">
        <v>0</v>
      </c>
      <c r="AA82" s="70" t="s">
        <v>0</v>
      </c>
      <c r="AB82" s="70" t="s">
        <v>0</v>
      </c>
      <c r="AC82" s="70" t="s">
        <v>0</v>
      </c>
      <c r="AD82" s="70" t="s">
        <v>0</v>
      </c>
      <c r="AE82" s="70" t="s">
        <v>0</v>
      </c>
      <c r="AF82" s="70" t="s">
        <v>0</v>
      </c>
      <c r="AG82" s="70" t="s">
        <v>0</v>
      </c>
      <c r="AH82" s="70" t="s">
        <v>0</v>
      </c>
      <c r="AI82" s="70" t="s">
        <v>0</v>
      </c>
      <c r="AJ82" s="69">
        <f t="shared" si="34"/>
        <v>0</v>
      </c>
      <c r="AK82" s="69">
        <f t="shared" si="34"/>
        <v>0</v>
      </c>
      <c r="AL82" s="69">
        <f t="shared" si="34"/>
        <v>0</v>
      </c>
      <c r="AM82" s="69">
        <f t="shared" si="34"/>
        <v>0</v>
      </c>
      <c r="AN82" s="69">
        <f t="shared" si="34"/>
        <v>0</v>
      </c>
      <c r="AO82" s="70">
        <v>0</v>
      </c>
      <c r="AP82" s="70">
        <v>0</v>
      </c>
      <c r="AQ82" s="70">
        <v>0</v>
      </c>
      <c r="AR82" s="70">
        <v>0</v>
      </c>
      <c r="AS82" s="70">
        <v>0</v>
      </c>
      <c r="AT82" s="70">
        <v>0</v>
      </c>
      <c r="AU82" s="70">
        <v>0</v>
      </c>
      <c r="AV82" s="70">
        <v>0</v>
      </c>
      <c r="AW82" s="70">
        <v>0</v>
      </c>
      <c r="AX82" s="70">
        <v>0</v>
      </c>
      <c r="AY82" s="70">
        <v>0</v>
      </c>
      <c r="AZ82" s="70">
        <v>0</v>
      </c>
      <c r="BA82" s="70">
        <v>0</v>
      </c>
      <c r="BB82" s="70">
        <v>0</v>
      </c>
      <c r="BC82" s="70">
        <v>0</v>
      </c>
      <c r="BD82" s="70">
        <v>0</v>
      </c>
      <c r="BE82" s="70">
        <v>0</v>
      </c>
      <c r="BF82" s="70">
        <v>0</v>
      </c>
      <c r="BG82" s="70">
        <v>0</v>
      </c>
      <c r="BH82" s="70">
        <v>0</v>
      </c>
      <c r="BI82" s="70" t="s">
        <v>0</v>
      </c>
      <c r="BJ82" s="70" t="s">
        <v>0</v>
      </c>
      <c r="BK82" s="70" t="s">
        <v>0</v>
      </c>
      <c r="BL82" s="70" t="s">
        <v>0</v>
      </c>
      <c r="BM82" s="70" t="s">
        <v>0</v>
      </c>
      <c r="BN82" s="51" t="s">
        <v>827</v>
      </c>
    </row>
    <row r="83" spans="1:66" ht="47.25" hidden="1" x14ac:dyDescent="0.25">
      <c r="A83" s="75" t="s">
        <v>828</v>
      </c>
      <c r="B83" s="75">
        <v>0</v>
      </c>
      <c r="C83" s="75" t="s">
        <v>1</v>
      </c>
      <c r="D83" s="76" t="s">
        <v>698</v>
      </c>
      <c r="E83" s="77" t="s">
        <v>57</v>
      </c>
      <c r="F83" s="67"/>
      <c r="G83" s="72" t="s">
        <v>701</v>
      </c>
      <c r="H83" s="79" t="s">
        <v>829</v>
      </c>
      <c r="I83" s="79" t="s">
        <v>830</v>
      </c>
      <c r="J83" s="46" t="s">
        <v>0</v>
      </c>
      <c r="K83" s="70" t="s">
        <v>0</v>
      </c>
      <c r="L83" s="70" t="s">
        <v>0</v>
      </c>
      <c r="M83" s="70" t="s">
        <v>0</v>
      </c>
      <c r="N83" s="70" t="s">
        <v>0</v>
      </c>
      <c r="O83" s="70" t="s">
        <v>0</v>
      </c>
      <c r="P83" s="70" t="s">
        <v>0</v>
      </c>
      <c r="Q83" s="70" t="s">
        <v>0</v>
      </c>
      <c r="R83" s="70" t="s">
        <v>0</v>
      </c>
      <c r="S83" s="70" t="s">
        <v>0</v>
      </c>
      <c r="T83" s="70" t="s">
        <v>0</v>
      </c>
      <c r="U83" s="70" t="s">
        <v>0</v>
      </c>
      <c r="V83" s="70" t="s">
        <v>0</v>
      </c>
      <c r="W83" s="70" t="s">
        <v>0</v>
      </c>
      <c r="X83" s="70" t="s">
        <v>0</v>
      </c>
      <c r="Y83" s="70" t="s">
        <v>0</v>
      </c>
      <c r="Z83" s="70" t="s">
        <v>0</v>
      </c>
      <c r="AA83" s="70" t="s">
        <v>0</v>
      </c>
      <c r="AB83" s="70" t="s">
        <v>0</v>
      </c>
      <c r="AC83" s="70" t="s">
        <v>0</v>
      </c>
      <c r="AD83" s="70" t="s">
        <v>0</v>
      </c>
      <c r="AE83" s="70" t="s">
        <v>0</v>
      </c>
      <c r="AF83" s="70" t="s">
        <v>0</v>
      </c>
      <c r="AG83" s="70" t="s">
        <v>0</v>
      </c>
      <c r="AH83" s="70" t="s">
        <v>0</v>
      </c>
      <c r="AI83" s="70" t="s">
        <v>0</v>
      </c>
      <c r="AJ83" s="69">
        <f t="shared" si="34"/>
        <v>0</v>
      </c>
      <c r="AK83" s="69">
        <f t="shared" si="34"/>
        <v>0</v>
      </c>
      <c r="AL83" s="69">
        <f t="shared" si="34"/>
        <v>0</v>
      </c>
      <c r="AM83" s="69">
        <f t="shared" si="34"/>
        <v>0</v>
      </c>
      <c r="AN83" s="69">
        <f t="shared" si="34"/>
        <v>0</v>
      </c>
      <c r="AO83" s="70">
        <v>0</v>
      </c>
      <c r="AP83" s="70">
        <v>0</v>
      </c>
      <c r="AQ83" s="70">
        <v>0</v>
      </c>
      <c r="AR83" s="70">
        <v>0</v>
      </c>
      <c r="AS83" s="70">
        <v>0</v>
      </c>
      <c r="AT83" s="70">
        <v>0</v>
      </c>
      <c r="AU83" s="70">
        <v>0</v>
      </c>
      <c r="AV83" s="70">
        <v>0</v>
      </c>
      <c r="AW83" s="70">
        <v>0</v>
      </c>
      <c r="AX83" s="70">
        <v>0</v>
      </c>
      <c r="AY83" s="70">
        <v>0</v>
      </c>
      <c r="AZ83" s="70">
        <v>0</v>
      </c>
      <c r="BA83" s="70">
        <v>0</v>
      </c>
      <c r="BB83" s="70">
        <v>0</v>
      </c>
      <c r="BC83" s="70">
        <v>0</v>
      </c>
      <c r="BD83" s="70">
        <v>0</v>
      </c>
      <c r="BE83" s="70">
        <v>0</v>
      </c>
      <c r="BF83" s="70">
        <v>0</v>
      </c>
      <c r="BG83" s="70">
        <v>0</v>
      </c>
      <c r="BH83" s="70">
        <v>0</v>
      </c>
      <c r="BI83" s="70" t="s">
        <v>0</v>
      </c>
      <c r="BJ83" s="70" t="s">
        <v>0</v>
      </c>
      <c r="BK83" s="70" t="s">
        <v>0</v>
      </c>
      <c r="BL83" s="70" t="s">
        <v>0</v>
      </c>
      <c r="BM83" s="70" t="s">
        <v>0</v>
      </c>
      <c r="BN83" s="51" t="s">
        <v>831</v>
      </c>
    </row>
    <row r="84" spans="1:66" ht="47.25" hidden="1" x14ac:dyDescent="0.25">
      <c r="A84" s="75" t="s">
        <v>832</v>
      </c>
      <c r="B84" s="75">
        <v>0</v>
      </c>
      <c r="C84" s="75" t="s">
        <v>1</v>
      </c>
      <c r="D84" s="76" t="s">
        <v>698</v>
      </c>
      <c r="E84" s="77" t="s">
        <v>54</v>
      </c>
      <c r="F84" s="67"/>
      <c r="G84" s="72" t="s">
        <v>701</v>
      </c>
      <c r="H84" s="79" t="s">
        <v>833</v>
      </c>
      <c r="I84" s="79" t="s">
        <v>834</v>
      </c>
      <c r="J84" s="46" t="s">
        <v>0</v>
      </c>
      <c r="K84" s="70" t="s">
        <v>0</v>
      </c>
      <c r="L84" s="70" t="s">
        <v>0</v>
      </c>
      <c r="M84" s="70" t="s">
        <v>0</v>
      </c>
      <c r="N84" s="70" t="s">
        <v>0</v>
      </c>
      <c r="O84" s="70" t="s">
        <v>0</v>
      </c>
      <c r="P84" s="70" t="s">
        <v>0</v>
      </c>
      <c r="Q84" s="70" t="s">
        <v>0</v>
      </c>
      <c r="R84" s="70" t="s">
        <v>0</v>
      </c>
      <c r="S84" s="70" t="s">
        <v>0</v>
      </c>
      <c r="T84" s="70" t="s">
        <v>0</v>
      </c>
      <c r="U84" s="70" t="s">
        <v>0</v>
      </c>
      <c r="V84" s="70" t="s">
        <v>0</v>
      </c>
      <c r="W84" s="70" t="s">
        <v>0</v>
      </c>
      <c r="X84" s="70" t="s">
        <v>0</v>
      </c>
      <c r="Y84" s="70" t="s">
        <v>0</v>
      </c>
      <c r="Z84" s="70" t="s">
        <v>0</v>
      </c>
      <c r="AA84" s="70" t="s">
        <v>0</v>
      </c>
      <c r="AB84" s="70" t="s">
        <v>0</v>
      </c>
      <c r="AC84" s="70" t="s">
        <v>0</v>
      </c>
      <c r="AD84" s="70" t="s">
        <v>0</v>
      </c>
      <c r="AE84" s="70" t="s">
        <v>0</v>
      </c>
      <c r="AF84" s="70" t="s">
        <v>0</v>
      </c>
      <c r="AG84" s="70" t="s">
        <v>0</v>
      </c>
      <c r="AH84" s="70" t="s">
        <v>0</v>
      </c>
      <c r="AI84" s="70" t="s">
        <v>0</v>
      </c>
      <c r="AJ84" s="69">
        <f t="shared" si="34"/>
        <v>0</v>
      </c>
      <c r="AK84" s="69">
        <f>SUM(AP84,AU84,AZ84,BE84)</f>
        <v>0</v>
      </c>
      <c r="AL84" s="69">
        <f>SUM(AQ84,AV84,BA84,BF84)</f>
        <v>0</v>
      </c>
      <c r="AM84" s="69">
        <f>SUM(AR84,AW84,BB84,BG84)</f>
        <v>0</v>
      </c>
      <c r="AN84" s="69">
        <f>SUM(AS84,AX84,BC84,BH84)</f>
        <v>0</v>
      </c>
      <c r="AO84" s="70">
        <v>0</v>
      </c>
      <c r="AP84" s="70">
        <v>0</v>
      </c>
      <c r="AQ84" s="70">
        <v>0</v>
      </c>
      <c r="AR84" s="70">
        <v>0</v>
      </c>
      <c r="AS84" s="70">
        <v>0</v>
      </c>
      <c r="AT84" s="70">
        <v>0</v>
      </c>
      <c r="AU84" s="70">
        <v>0</v>
      </c>
      <c r="AV84" s="70">
        <v>0</v>
      </c>
      <c r="AW84" s="70">
        <v>0</v>
      </c>
      <c r="AX84" s="70">
        <v>0</v>
      </c>
      <c r="AY84" s="70">
        <v>0</v>
      </c>
      <c r="AZ84" s="70">
        <v>0</v>
      </c>
      <c r="BA84" s="70">
        <v>0</v>
      </c>
      <c r="BB84" s="70">
        <v>0</v>
      </c>
      <c r="BC84" s="70">
        <v>0</v>
      </c>
      <c r="BD84" s="70">
        <v>0</v>
      </c>
      <c r="BE84" s="70">
        <v>0</v>
      </c>
      <c r="BF84" s="70">
        <v>0</v>
      </c>
      <c r="BG84" s="70">
        <v>0</v>
      </c>
      <c r="BH84" s="70">
        <v>0</v>
      </c>
      <c r="BI84" s="70" t="s">
        <v>0</v>
      </c>
      <c r="BJ84" s="70" t="s">
        <v>0</v>
      </c>
      <c r="BK84" s="70" t="s">
        <v>0</v>
      </c>
      <c r="BL84" s="70" t="s">
        <v>0</v>
      </c>
      <c r="BM84" s="70" t="s">
        <v>0</v>
      </c>
      <c r="BN84" s="51" t="s">
        <v>835</v>
      </c>
    </row>
    <row r="85" spans="1:66" ht="31.5" hidden="1" x14ac:dyDescent="0.25">
      <c r="A85" s="75" t="s">
        <v>836</v>
      </c>
      <c r="B85" s="75">
        <v>0</v>
      </c>
      <c r="C85" s="75" t="s">
        <v>1</v>
      </c>
      <c r="D85" s="76" t="s">
        <v>698</v>
      </c>
      <c r="E85" s="77" t="s">
        <v>54</v>
      </c>
      <c r="F85" s="67"/>
      <c r="G85" s="72" t="s">
        <v>701</v>
      </c>
      <c r="H85" s="79" t="s">
        <v>837</v>
      </c>
      <c r="I85" s="79" t="s">
        <v>838</v>
      </c>
      <c r="J85" s="46" t="s">
        <v>0</v>
      </c>
      <c r="K85" s="70" t="s">
        <v>0</v>
      </c>
      <c r="L85" s="70" t="s">
        <v>0</v>
      </c>
      <c r="M85" s="70" t="s">
        <v>0</v>
      </c>
      <c r="N85" s="70" t="s">
        <v>0</v>
      </c>
      <c r="O85" s="70" t="s">
        <v>0</v>
      </c>
      <c r="P85" s="70" t="s">
        <v>0</v>
      </c>
      <c r="Q85" s="70" t="s">
        <v>0</v>
      </c>
      <c r="R85" s="70" t="s">
        <v>0</v>
      </c>
      <c r="S85" s="70" t="s">
        <v>0</v>
      </c>
      <c r="T85" s="70" t="s">
        <v>0</v>
      </c>
      <c r="U85" s="70" t="s">
        <v>0</v>
      </c>
      <c r="V85" s="70" t="s">
        <v>0</v>
      </c>
      <c r="W85" s="70" t="s">
        <v>0</v>
      </c>
      <c r="X85" s="70" t="s">
        <v>0</v>
      </c>
      <c r="Y85" s="70" t="s">
        <v>0</v>
      </c>
      <c r="Z85" s="70" t="s">
        <v>0</v>
      </c>
      <c r="AA85" s="70" t="s">
        <v>0</v>
      </c>
      <c r="AB85" s="70" t="s">
        <v>0</v>
      </c>
      <c r="AC85" s="70" t="s">
        <v>0</v>
      </c>
      <c r="AD85" s="70" t="s">
        <v>0</v>
      </c>
      <c r="AE85" s="70" t="s">
        <v>0</v>
      </c>
      <c r="AF85" s="70" t="s">
        <v>0</v>
      </c>
      <c r="AG85" s="70" t="s">
        <v>0</v>
      </c>
      <c r="AH85" s="70" t="s">
        <v>0</v>
      </c>
      <c r="AI85" s="70" t="s">
        <v>0</v>
      </c>
      <c r="AJ85" s="69">
        <f t="shared" si="34"/>
        <v>0</v>
      </c>
      <c r="AK85" s="69">
        <f t="shared" si="34"/>
        <v>0</v>
      </c>
      <c r="AL85" s="69">
        <f t="shared" si="34"/>
        <v>0</v>
      </c>
      <c r="AM85" s="69">
        <f t="shared" si="34"/>
        <v>0</v>
      </c>
      <c r="AN85" s="69">
        <f t="shared" si="34"/>
        <v>0</v>
      </c>
      <c r="AO85" s="70">
        <v>0</v>
      </c>
      <c r="AP85" s="70">
        <v>0</v>
      </c>
      <c r="AQ85" s="70">
        <v>0</v>
      </c>
      <c r="AR85" s="70">
        <v>0</v>
      </c>
      <c r="AS85" s="70">
        <v>0</v>
      </c>
      <c r="AT85" s="70">
        <v>0</v>
      </c>
      <c r="AU85" s="70">
        <v>0</v>
      </c>
      <c r="AV85" s="70">
        <v>0</v>
      </c>
      <c r="AW85" s="70">
        <v>0</v>
      </c>
      <c r="AX85" s="70">
        <v>0</v>
      </c>
      <c r="AY85" s="70">
        <v>0</v>
      </c>
      <c r="AZ85" s="70">
        <v>0</v>
      </c>
      <c r="BA85" s="70">
        <v>0</v>
      </c>
      <c r="BB85" s="70">
        <v>0</v>
      </c>
      <c r="BC85" s="70">
        <v>0</v>
      </c>
      <c r="BD85" s="70">
        <v>0</v>
      </c>
      <c r="BE85" s="70">
        <v>0</v>
      </c>
      <c r="BF85" s="70">
        <v>0</v>
      </c>
      <c r="BG85" s="70">
        <v>0</v>
      </c>
      <c r="BH85" s="70">
        <v>0</v>
      </c>
      <c r="BI85" s="70" t="s">
        <v>0</v>
      </c>
      <c r="BJ85" s="70" t="s">
        <v>0</v>
      </c>
      <c r="BK85" s="70" t="s">
        <v>0</v>
      </c>
      <c r="BL85" s="70" t="s">
        <v>0</v>
      </c>
      <c r="BM85" s="70" t="s">
        <v>0</v>
      </c>
      <c r="BN85" s="51" t="s">
        <v>839</v>
      </c>
    </row>
    <row r="86" spans="1:66" ht="63" hidden="1" x14ac:dyDescent="0.25">
      <c r="A86" s="75" t="s">
        <v>840</v>
      </c>
      <c r="B86" s="75">
        <v>0</v>
      </c>
      <c r="C86" s="75" t="s">
        <v>1</v>
      </c>
      <c r="D86" s="76" t="s">
        <v>698</v>
      </c>
      <c r="E86" s="77" t="s">
        <v>54</v>
      </c>
      <c r="F86" s="67"/>
      <c r="G86" s="72" t="s">
        <v>701</v>
      </c>
      <c r="H86" s="79" t="s">
        <v>841</v>
      </c>
      <c r="I86" s="79" t="s">
        <v>842</v>
      </c>
      <c r="J86" s="46" t="s">
        <v>0</v>
      </c>
      <c r="K86" s="70" t="s">
        <v>0</v>
      </c>
      <c r="L86" s="70" t="s">
        <v>0</v>
      </c>
      <c r="M86" s="70" t="s">
        <v>0</v>
      </c>
      <c r="N86" s="70" t="s">
        <v>0</v>
      </c>
      <c r="O86" s="70" t="s">
        <v>0</v>
      </c>
      <c r="P86" s="70" t="s">
        <v>0</v>
      </c>
      <c r="Q86" s="70" t="s">
        <v>0</v>
      </c>
      <c r="R86" s="70" t="s">
        <v>0</v>
      </c>
      <c r="S86" s="70" t="s">
        <v>0</v>
      </c>
      <c r="T86" s="70" t="s">
        <v>0</v>
      </c>
      <c r="U86" s="70" t="s">
        <v>0</v>
      </c>
      <c r="V86" s="70" t="s">
        <v>0</v>
      </c>
      <c r="W86" s="70" t="s">
        <v>0</v>
      </c>
      <c r="X86" s="70" t="s">
        <v>0</v>
      </c>
      <c r="Y86" s="70" t="s">
        <v>0</v>
      </c>
      <c r="Z86" s="70" t="s">
        <v>0</v>
      </c>
      <c r="AA86" s="70" t="s">
        <v>0</v>
      </c>
      <c r="AB86" s="70" t="s">
        <v>0</v>
      </c>
      <c r="AC86" s="70" t="s">
        <v>0</v>
      </c>
      <c r="AD86" s="70" t="s">
        <v>0</v>
      </c>
      <c r="AE86" s="70" t="s">
        <v>0</v>
      </c>
      <c r="AF86" s="70" t="s">
        <v>0</v>
      </c>
      <c r="AG86" s="70" t="s">
        <v>0</v>
      </c>
      <c r="AH86" s="70" t="s">
        <v>0</v>
      </c>
      <c r="AI86" s="70" t="s">
        <v>0</v>
      </c>
      <c r="AJ86" s="69">
        <f t="shared" si="34"/>
        <v>0</v>
      </c>
      <c r="AK86" s="69">
        <f t="shared" si="34"/>
        <v>0</v>
      </c>
      <c r="AL86" s="69">
        <f t="shared" si="34"/>
        <v>0</v>
      </c>
      <c r="AM86" s="69">
        <f t="shared" si="34"/>
        <v>0</v>
      </c>
      <c r="AN86" s="69">
        <f t="shared" si="34"/>
        <v>0</v>
      </c>
      <c r="AO86" s="70">
        <v>0</v>
      </c>
      <c r="AP86" s="70">
        <v>0</v>
      </c>
      <c r="AQ86" s="70">
        <v>0</v>
      </c>
      <c r="AR86" s="70">
        <v>0</v>
      </c>
      <c r="AS86" s="70">
        <v>0</v>
      </c>
      <c r="AT86" s="70">
        <v>0</v>
      </c>
      <c r="AU86" s="70">
        <v>0</v>
      </c>
      <c r="AV86" s="70">
        <v>0</v>
      </c>
      <c r="AW86" s="70">
        <v>0</v>
      </c>
      <c r="AX86" s="70">
        <v>0</v>
      </c>
      <c r="AY86" s="70">
        <v>0</v>
      </c>
      <c r="AZ86" s="70">
        <v>0</v>
      </c>
      <c r="BA86" s="70">
        <v>0</v>
      </c>
      <c r="BB86" s="70">
        <v>0</v>
      </c>
      <c r="BC86" s="70">
        <v>0</v>
      </c>
      <c r="BD86" s="70">
        <v>0</v>
      </c>
      <c r="BE86" s="70">
        <v>0</v>
      </c>
      <c r="BF86" s="70">
        <v>0</v>
      </c>
      <c r="BG86" s="70">
        <v>0</v>
      </c>
      <c r="BH86" s="70">
        <v>0</v>
      </c>
      <c r="BI86" s="70" t="s">
        <v>0</v>
      </c>
      <c r="BJ86" s="70" t="s">
        <v>0</v>
      </c>
      <c r="BK86" s="70" t="s">
        <v>0</v>
      </c>
      <c r="BL86" s="70" t="s">
        <v>0</v>
      </c>
      <c r="BM86" s="70" t="s">
        <v>0</v>
      </c>
      <c r="BN86" s="51" t="s">
        <v>843</v>
      </c>
    </row>
    <row r="87" spans="1:66" ht="63" hidden="1" x14ac:dyDescent="0.25">
      <c r="A87" s="75" t="s">
        <v>844</v>
      </c>
      <c r="B87" s="75">
        <v>0</v>
      </c>
      <c r="C87" s="75" t="s">
        <v>1</v>
      </c>
      <c r="D87" s="76" t="s">
        <v>698</v>
      </c>
      <c r="E87" s="77" t="s">
        <v>54</v>
      </c>
      <c r="F87" s="67"/>
      <c r="G87" s="72" t="s">
        <v>701</v>
      </c>
      <c r="H87" s="79" t="s">
        <v>845</v>
      </c>
      <c r="I87" s="79" t="s">
        <v>846</v>
      </c>
      <c r="J87" s="46" t="s">
        <v>0</v>
      </c>
      <c r="K87" s="70" t="s">
        <v>0</v>
      </c>
      <c r="L87" s="70" t="s">
        <v>0</v>
      </c>
      <c r="M87" s="70" t="s">
        <v>0</v>
      </c>
      <c r="N87" s="70" t="s">
        <v>0</v>
      </c>
      <c r="O87" s="70" t="s">
        <v>0</v>
      </c>
      <c r="P87" s="70" t="s">
        <v>0</v>
      </c>
      <c r="Q87" s="70" t="s">
        <v>0</v>
      </c>
      <c r="R87" s="70" t="s">
        <v>0</v>
      </c>
      <c r="S87" s="70" t="s">
        <v>0</v>
      </c>
      <c r="T87" s="70" t="s">
        <v>0</v>
      </c>
      <c r="U87" s="70" t="s">
        <v>0</v>
      </c>
      <c r="V87" s="70" t="s">
        <v>0</v>
      </c>
      <c r="W87" s="70" t="s">
        <v>0</v>
      </c>
      <c r="X87" s="70" t="s">
        <v>0</v>
      </c>
      <c r="Y87" s="70" t="s">
        <v>0</v>
      </c>
      <c r="Z87" s="70" t="s">
        <v>0</v>
      </c>
      <c r="AA87" s="70" t="s">
        <v>0</v>
      </c>
      <c r="AB87" s="70" t="s">
        <v>0</v>
      </c>
      <c r="AC87" s="70" t="s">
        <v>0</v>
      </c>
      <c r="AD87" s="70" t="s">
        <v>0</v>
      </c>
      <c r="AE87" s="70" t="s">
        <v>0</v>
      </c>
      <c r="AF87" s="70" t="s">
        <v>0</v>
      </c>
      <c r="AG87" s="70" t="s">
        <v>0</v>
      </c>
      <c r="AH87" s="70" t="s">
        <v>0</v>
      </c>
      <c r="AI87" s="70" t="s">
        <v>0</v>
      </c>
      <c r="AJ87" s="69">
        <f t="shared" si="34"/>
        <v>0</v>
      </c>
      <c r="AK87" s="69">
        <f t="shared" si="34"/>
        <v>0</v>
      </c>
      <c r="AL87" s="69">
        <f t="shared" si="34"/>
        <v>0</v>
      </c>
      <c r="AM87" s="69">
        <f t="shared" si="34"/>
        <v>0</v>
      </c>
      <c r="AN87" s="69">
        <f t="shared" si="34"/>
        <v>0</v>
      </c>
      <c r="AO87" s="70">
        <v>0</v>
      </c>
      <c r="AP87" s="70">
        <v>0</v>
      </c>
      <c r="AQ87" s="70">
        <v>0</v>
      </c>
      <c r="AR87" s="70">
        <v>0</v>
      </c>
      <c r="AS87" s="70">
        <v>0</v>
      </c>
      <c r="AT87" s="70">
        <v>0</v>
      </c>
      <c r="AU87" s="70">
        <v>0</v>
      </c>
      <c r="AV87" s="70">
        <v>0</v>
      </c>
      <c r="AW87" s="70">
        <v>0</v>
      </c>
      <c r="AX87" s="70">
        <v>0</v>
      </c>
      <c r="AY87" s="70">
        <v>0</v>
      </c>
      <c r="AZ87" s="70">
        <v>0</v>
      </c>
      <c r="BA87" s="70">
        <v>0</v>
      </c>
      <c r="BB87" s="70">
        <v>0</v>
      </c>
      <c r="BC87" s="70">
        <v>0</v>
      </c>
      <c r="BD87" s="70">
        <v>0</v>
      </c>
      <c r="BE87" s="70">
        <v>0</v>
      </c>
      <c r="BF87" s="70">
        <v>0</v>
      </c>
      <c r="BG87" s="70">
        <v>0</v>
      </c>
      <c r="BH87" s="70">
        <v>0</v>
      </c>
      <c r="BI87" s="70" t="s">
        <v>0</v>
      </c>
      <c r="BJ87" s="70" t="s">
        <v>0</v>
      </c>
      <c r="BK87" s="70" t="s">
        <v>0</v>
      </c>
      <c r="BL87" s="70" t="s">
        <v>0</v>
      </c>
      <c r="BM87" s="70" t="s">
        <v>0</v>
      </c>
      <c r="BN87" s="51" t="s">
        <v>847</v>
      </c>
    </row>
    <row r="88" spans="1:66" ht="63" hidden="1" x14ac:dyDescent="0.25">
      <c r="A88" s="75" t="s">
        <v>848</v>
      </c>
      <c r="B88" s="75">
        <v>0</v>
      </c>
      <c r="C88" s="75" t="s">
        <v>1</v>
      </c>
      <c r="D88" s="76" t="s">
        <v>698</v>
      </c>
      <c r="E88" s="77" t="s">
        <v>54</v>
      </c>
      <c r="F88" s="67"/>
      <c r="G88" s="72" t="s">
        <v>701</v>
      </c>
      <c r="H88" s="79" t="s">
        <v>78</v>
      </c>
      <c r="I88" s="79" t="s">
        <v>79</v>
      </c>
      <c r="J88" s="46" t="s">
        <v>0</v>
      </c>
      <c r="K88" s="70" t="s">
        <v>0</v>
      </c>
      <c r="L88" s="70" t="s">
        <v>0</v>
      </c>
      <c r="M88" s="70" t="s">
        <v>0</v>
      </c>
      <c r="N88" s="70" t="s">
        <v>0</v>
      </c>
      <c r="O88" s="70" t="s">
        <v>0</v>
      </c>
      <c r="P88" s="70" t="s">
        <v>0</v>
      </c>
      <c r="Q88" s="70" t="s">
        <v>0</v>
      </c>
      <c r="R88" s="70" t="s">
        <v>0</v>
      </c>
      <c r="S88" s="70" t="s">
        <v>0</v>
      </c>
      <c r="T88" s="70" t="s">
        <v>0</v>
      </c>
      <c r="U88" s="70" t="s">
        <v>0</v>
      </c>
      <c r="V88" s="70" t="s">
        <v>0</v>
      </c>
      <c r="W88" s="70" t="s">
        <v>0</v>
      </c>
      <c r="X88" s="70" t="s">
        <v>0</v>
      </c>
      <c r="Y88" s="70" t="s">
        <v>0</v>
      </c>
      <c r="Z88" s="70" t="s">
        <v>0</v>
      </c>
      <c r="AA88" s="70" t="s">
        <v>0</v>
      </c>
      <c r="AB88" s="70" t="s">
        <v>0</v>
      </c>
      <c r="AC88" s="70" t="s">
        <v>0</v>
      </c>
      <c r="AD88" s="70" t="s">
        <v>0</v>
      </c>
      <c r="AE88" s="70" t="s">
        <v>0</v>
      </c>
      <c r="AF88" s="70" t="s">
        <v>0</v>
      </c>
      <c r="AG88" s="70" t="s">
        <v>0</v>
      </c>
      <c r="AH88" s="70" t="s">
        <v>0</v>
      </c>
      <c r="AI88" s="70" t="s">
        <v>0</v>
      </c>
      <c r="AJ88" s="69">
        <f t="shared" si="34"/>
        <v>0</v>
      </c>
      <c r="AK88" s="69">
        <f t="shared" si="34"/>
        <v>0</v>
      </c>
      <c r="AL88" s="69">
        <f t="shared" si="34"/>
        <v>0</v>
      </c>
      <c r="AM88" s="69">
        <f t="shared" si="34"/>
        <v>0</v>
      </c>
      <c r="AN88" s="69">
        <f t="shared" si="34"/>
        <v>0</v>
      </c>
      <c r="AO88" s="70">
        <v>0</v>
      </c>
      <c r="AP88" s="70">
        <v>0</v>
      </c>
      <c r="AQ88" s="70">
        <v>0</v>
      </c>
      <c r="AR88" s="70">
        <v>0</v>
      </c>
      <c r="AS88" s="70">
        <v>0</v>
      </c>
      <c r="AT88" s="70">
        <v>0</v>
      </c>
      <c r="AU88" s="70">
        <v>0</v>
      </c>
      <c r="AV88" s="70">
        <v>0</v>
      </c>
      <c r="AW88" s="70">
        <v>0</v>
      </c>
      <c r="AX88" s="70">
        <v>0</v>
      </c>
      <c r="AY88" s="70">
        <v>0</v>
      </c>
      <c r="AZ88" s="70">
        <v>0</v>
      </c>
      <c r="BA88" s="70">
        <v>0</v>
      </c>
      <c r="BB88" s="70">
        <v>0</v>
      </c>
      <c r="BC88" s="70">
        <v>0</v>
      </c>
      <c r="BD88" s="70">
        <v>0</v>
      </c>
      <c r="BE88" s="70">
        <v>0</v>
      </c>
      <c r="BF88" s="70">
        <v>0</v>
      </c>
      <c r="BG88" s="70">
        <v>0</v>
      </c>
      <c r="BH88" s="70">
        <v>0</v>
      </c>
      <c r="BI88" s="70" t="s">
        <v>0</v>
      </c>
      <c r="BJ88" s="70" t="s">
        <v>0</v>
      </c>
      <c r="BK88" s="70" t="s">
        <v>0</v>
      </c>
      <c r="BL88" s="70" t="s">
        <v>0</v>
      </c>
      <c r="BM88" s="70" t="s">
        <v>0</v>
      </c>
      <c r="BN88" s="51" t="s">
        <v>849</v>
      </c>
    </row>
    <row r="89" spans="1:66" ht="63" hidden="1" x14ac:dyDescent="0.25">
      <c r="A89" s="75" t="s">
        <v>850</v>
      </c>
      <c r="B89" s="75">
        <v>0</v>
      </c>
      <c r="C89" s="75" t="s">
        <v>1</v>
      </c>
      <c r="D89" s="76" t="s">
        <v>698</v>
      </c>
      <c r="E89" s="77" t="s">
        <v>54</v>
      </c>
      <c r="F89" s="67"/>
      <c r="G89" s="72" t="s">
        <v>701</v>
      </c>
      <c r="H89" s="79" t="s">
        <v>80</v>
      </c>
      <c r="I89" s="79" t="s">
        <v>81</v>
      </c>
      <c r="J89" s="46" t="s">
        <v>0</v>
      </c>
      <c r="K89" s="70" t="s">
        <v>0</v>
      </c>
      <c r="L89" s="70" t="s">
        <v>0</v>
      </c>
      <c r="M89" s="70" t="s">
        <v>0</v>
      </c>
      <c r="N89" s="70" t="s">
        <v>0</v>
      </c>
      <c r="O89" s="70" t="s">
        <v>0</v>
      </c>
      <c r="P89" s="70" t="s">
        <v>0</v>
      </c>
      <c r="Q89" s="70" t="s">
        <v>0</v>
      </c>
      <c r="R89" s="70" t="s">
        <v>0</v>
      </c>
      <c r="S89" s="70" t="s">
        <v>0</v>
      </c>
      <c r="T89" s="70" t="s">
        <v>0</v>
      </c>
      <c r="U89" s="70" t="s">
        <v>0</v>
      </c>
      <c r="V89" s="70" t="s">
        <v>0</v>
      </c>
      <c r="W89" s="70" t="s">
        <v>0</v>
      </c>
      <c r="X89" s="70" t="s">
        <v>0</v>
      </c>
      <c r="Y89" s="70" t="s">
        <v>0</v>
      </c>
      <c r="Z89" s="70" t="s">
        <v>0</v>
      </c>
      <c r="AA89" s="70" t="s">
        <v>0</v>
      </c>
      <c r="AB89" s="70" t="s">
        <v>0</v>
      </c>
      <c r="AC89" s="70" t="s">
        <v>0</v>
      </c>
      <c r="AD89" s="70" t="s">
        <v>0</v>
      </c>
      <c r="AE89" s="70" t="s">
        <v>0</v>
      </c>
      <c r="AF89" s="70" t="s">
        <v>0</v>
      </c>
      <c r="AG89" s="70" t="s">
        <v>0</v>
      </c>
      <c r="AH89" s="70" t="s">
        <v>0</v>
      </c>
      <c r="AI89" s="70" t="s">
        <v>0</v>
      </c>
      <c r="AJ89" s="69">
        <f t="shared" si="34"/>
        <v>0</v>
      </c>
      <c r="AK89" s="69">
        <f t="shared" si="34"/>
        <v>0</v>
      </c>
      <c r="AL89" s="69">
        <f t="shared" si="34"/>
        <v>0</v>
      </c>
      <c r="AM89" s="69">
        <f t="shared" si="34"/>
        <v>0</v>
      </c>
      <c r="AN89" s="69">
        <f t="shared" si="34"/>
        <v>0</v>
      </c>
      <c r="AO89" s="70">
        <v>0</v>
      </c>
      <c r="AP89" s="70">
        <v>0</v>
      </c>
      <c r="AQ89" s="70">
        <v>0</v>
      </c>
      <c r="AR89" s="70">
        <v>0</v>
      </c>
      <c r="AS89" s="70">
        <v>0</v>
      </c>
      <c r="AT89" s="70">
        <v>0</v>
      </c>
      <c r="AU89" s="70">
        <v>0</v>
      </c>
      <c r="AV89" s="70">
        <v>0</v>
      </c>
      <c r="AW89" s="70">
        <v>0</v>
      </c>
      <c r="AX89" s="70">
        <v>0</v>
      </c>
      <c r="AY89" s="70">
        <v>0</v>
      </c>
      <c r="AZ89" s="70">
        <v>0</v>
      </c>
      <c r="BA89" s="70">
        <v>0</v>
      </c>
      <c r="BB89" s="70">
        <v>0</v>
      </c>
      <c r="BC89" s="70">
        <v>0</v>
      </c>
      <c r="BD89" s="70">
        <v>0</v>
      </c>
      <c r="BE89" s="70">
        <v>0</v>
      </c>
      <c r="BF89" s="70">
        <v>0</v>
      </c>
      <c r="BG89" s="70">
        <v>0</v>
      </c>
      <c r="BH89" s="70">
        <v>0</v>
      </c>
      <c r="BI89" s="70" t="s">
        <v>0</v>
      </c>
      <c r="BJ89" s="70" t="s">
        <v>0</v>
      </c>
      <c r="BK89" s="70" t="s">
        <v>0</v>
      </c>
      <c r="BL89" s="70" t="s">
        <v>0</v>
      </c>
      <c r="BM89" s="70" t="s">
        <v>0</v>
      </c>
      <c r="BN89" s="51" t="s">
        <v>581</v>
      </c>
    </row>
    <row r="90" spans="1:66" ht="63" hidden="1" x14ac:dyDescent="0.25">
      <c r="A90" s="75" t="s">
        <v>851</v>
      </c>
      <c r="B90" s="75">
        <v>0</v>
      </c>
      <c r="C90" s="75" t="s">
        <v>1</v>
      </c>
      <c r="D90" s="76" t="s">
        <v>698</v>
      </c>
      <c r="E90" s="77" t="s">
        <v>54</v>
      </c>
      <c r="F90" s="67"/>
      <c r="G90" s="72" t="s">
        <v>701</v>
      </c>
      <c r="H90" s="79" t="s">
        <v>852</v>
      </c>
      <c r="I90" s="79" t="s">
        <v>853</v>
      </c>
      <c r="J90" s="46" t="s">
        <v>0</v>
      </c>
      <c r="K90" s="70" t="s">
        <v>0</v>
      </c>
      <c r="L90" s="70" t="s">
        <v>0</v>
      </c>
      <c r="M90" s="70" t="s">
        <v>0</v>
      </c>
      <c r="N90" s="70" t="s">
        <v>0</v>
      </c>
      <c r="O90" s="70" t="s">
        <v>0</v>
      </c>
      <c r="P90" s="70" t="s">
        <v>0</v>
      </c>
      <c r="Q90" s="70" t="s">
        <v>0</v>
      </c>
      <c r="R90" s="70" t="s">
        <v>0</v>
      </c>
      <c r="S90" s="70" t="s">
        <v>0</v>
      </c>
      <c r="T90" s="70" t="s">
        <v>0</v>
      </c>
      <c r="U90" s="70" t="s">
        <v>0</v>
      </c>
      <c r="V90" s="70" t="s">
        <v>0</v>
      </c>
      <c r="W90" s="70" t="s">
        <v>0</v>
      </c>
      <c r="X90" s="70" t="s">
        <v>0</v>
      </c>
      <c r="Y90" s="70" t="s">
        <v>0</v>
      </c>
      <c r="Z90" s="70" t="s">
        <v>0</v>
      </c>
      <c r="AA90" s="70" t="s">
        <v>0</v>
      </c>
      <c r="AB90" s="70" t="s">
        <v>0</v>
      </c>
      <c r="AC90" s="70" t="s">
        <v>0</v>
      </c>
      <c r="AD90" s="70" t="s">
        <v>0</v>
      </c>
      <c r="AE90" s="70" t="s">
        <v>0</v>
      </c>
      <c r="AF90" s="70" t="s">
        <v>0</v>
      </c>
      <c r="AG90" s="70" t="s">
        <v>0</v>
      </c>
      <c r="AH90" s="70" t="s">
        <v>0</v>
      </c>
      <c r="AI90" s="70" t="s">
        <v>0</v>
      </c>
      <c r="AJ90" s="69">
        <f t="shared" si="34"/>
        <v>0</v>
      </c>
      <c r="AK90" s="69">
        <f t="shared" si="34"/>
        <v>0</v>
      </c>
      <c r="AL90" s="69">
        <f t="shared" si="34"/>
        <v>0</v>
      </c>
      <c r="AM90" s="69">
        <f t="shared" si="34"/>
        <v>0</v>
      </c>
      <c r="AN90" s="69">
        <f t="shared" si="34"/>
        <v>0</v>
      </c>
      <c r="AO90" s="70">
        <v>0</v>
      </c>
      <c r="AP90" s="70">
        <v>0</v>
      </c>
      <c r="AQ90" s="70">
        <v>0</v>
      </c>
      <c r="AR90" s="70">
        <v>0</v>
      </c>
      <c r="AS90" s="70">
        <v>0</v>
      </c>
      <c r="AT90" s="70">
        <v>0</v>
      </c>
      <c r="AU90" s="70">
        <v>0</v>
      </c>
      <c r="AV90" s="70">
        <v>0</v>
      </c>
      <c r="AW90" s="70">
        <v>0</v>
      </c>
      <c r="AX90" s="70">
        <v>0</v>
      </c>
      <c r="AY90" s="70">
        <v>0</v>
      </c>
      <c r="AZ90" s="70">
        <v>0</v>
      </c>
      <c r="BA90" s="70">
        <v>0</v>
      </c>
      <c r="BB90" s="70">
        <v>0</v>
      </c>
      <c r="BC90" s="70">
        <v>0</v>
      </c>
      <c r="BD90" s="70">
        <v>0</v>
      </c>
      <c r="BE90" s="70">
        <v>0</v>
      </c>
      <c r="BF90" s="70">
        <v>0</v>
      </c>
      <c r="BG90" s="70">
        <v>0</v>
      </c>
      <c r="BH90" s="70">
        <v>0</v>
      </c>
      <c r="BI90" s="70" t="s">
        <v>0</v>
      </c>
      <c r="BJ90" s="70" t="s">
        <v>0</v>
      </c>
      <c r="BK90" s="70" t="s">
        <v>0</v>
      </c>
      <c r="BL90" s="70" t="s">
        <v>0</v>
      </c>
      <c r="BM90" s="70" t="s">
        <v>0</v>
      </c>
      <c r="BN90" s="51" t="s">
        <v>854</v>
      </c>
    </row>
    <row r="91" spans="1:66" ht="78.75" hidden="1" x14ac:dyDescent="0.25">
      <c r="A91" s="75" t="s">
        <v>855</v>
      </c>
      <c r="B91" s="75" t="s">
        <v>26</v>
      </c>
      <c r="C91" s="75" t="s">
        <v>856</v>
      </c>
      <c r="D91" s="76" t="s">
        <v>698</v>
      </c>
      <c r="E91" s="77" t="s">
        <v>54</v>
      </c>
      <c r="F91" s="67"/>
      <c r="G91" s="72" t="s">
        <v>701</v>
      </c>
      <c r="H91" s="79" t="s">
        <v>600</v>
      </c>
      <c r="I91" s="79" t="s">
        <v>601</v>
      </c>
      <c r="J91" s="46" t="s">
        <v>0</v>
      </c>
      <c r="K91" s="69">
        <f>SUM(P91,U91,Z91,AE91)</f>
        <v>0</v>
      </c>
      <c r="L91" s="69">
        <f>SUM(Q91,V91,AA91,AF91)</f>
        <v>0</v>
      </c>
      <c r="M91" s="69">
        <f>SUM(R91,W91,AB91,AG91)</f>
        <v>0</v>
      </c>
      <c r="N91" s="69">
        <f>SUM(S91,X91,AC91,AH91)</f>
        <v>0</v>
      </c>
      <c r="O91" s="69">
        <f>SUM(T91,Y91,AD91,AI91)</f>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69">
        <f t="shared" si="34"/>
        <v>0</v>
      </c>
      <c r="AK91" s="69">
        <f t="shared" si="34"/>
        <v>0</v>
      </c>
      <c r="AL91" s="69">
        <f t="shared" si="34"/>
        <v>0</v>
      </c>
      <c r="AM91" s="69">
        <f t="shared" si="34"/>
        <v>0</v>
      </c>
      <c r="AN91" s="69">
        <f t="shared" si="34"/>
        <v>0</v>
      </c>
      <c r="AO91" s="70">
        <v>0</v>
      </c>
      <c r="AP91" s="70">
        <v>0</v>
      </c>
      <c r="AQ91" s="70">
        <v>0</v>
      </c>
      <c r="AR91" s="70">
        <v>0</v>
      </c>
      <c r="AS91" s="70">
        <v>0</v>
      </c>
      <c r="AT91" s="70">
        <v>0</v>
      </c>
      <c r="AU91" s="70">
        <v>0</v>
      </c>
      <c r="AV91" s="70">
        <v>0</v>
      </c>
      <c r="AW91" s="70">
        <v>0</v>
      </c>
      <c r="AX91" s="70">
        <v>0</v>
      </c>
      <c r="AY91" s="70">
        <v>0</v>
      </c>
      <c r="AZ91" s="70">
        <v>0</v>
      </c>
      <c r="BA91" s="70">
        <v>0</v>
      </c>
      <c r="BB91" s="70">
        <v>0</v>
      </c>
      <c r="BC91" s="70">
        <v>0</v>
      </c>
      <c r="BD91" s="70">
        <v>0</v>
      </c>
      <c r="BE91" s="70">
        <v>0</v>
      </c>
      <c r="BF91" s="70">
        <v>0</v>
      </c>
      <c r="BG91" s="70">
        <v>0</v>
      </c>
      <c r="BH91" s="70">
        <v>0</v>
      </c>
      <c r="BI91" s="71">
        <f t="shared" si="31"/>
        <v>0</v>
      </c>
      <c r="BJ91" s="71">
        <f>AK91-(Q91+V91+AA91)</f>
        <v>0</v>
      </c>
      <c r="BK91" s="71">
        <f>AL91-(R91+W91+AB91)</f>
        <v>0</v>
      </c>
      <c r="BL91" s="71">
        <f>AM91-(S91+X91+AC91)</f>
        <v>0</v>
      </c>
      <c r="BM91" s="71">
        <f>AN91-(T91+Y91+AD91)</f>
        <v>0</v>
      </c>
      <c r="BN91" s="51" t="s">
        <v>857</v>
      </c>
    </row>
    <row r="92" spans="1:66" ht="63" hidden="1" x14ac:dyDescent="0.25">
      <c r="A92" s="75" t="s">
        <v>858</v>
      </c>
      <c r="B92" s="75">
        <v>0</v>
      </c>
      <c r="C92" s="75" t="s">
        <v>1</v>
      </c>
      <c r="D92" s="76" t="s">
        <v>698</v>
      </c>
      <c r="E92" s="77" t="s">
        <v>54</v>
      </c>
      <c r="F92" s="67"/>
      <c r="G92" s="72" t="s">
        <v>701</v>
      </c>
      <c r="H92" s="79" t="s">
        <v>859</v>
      </c>
      <c r="I92" s="79" t="s">
        <v>860</v>
      </c>
      <c r="J92" s="46" t="s">
        <v>0</v>
      </c>
      <c r="K92" s="70" t="s">
        <v>0</v>
      </c>
      <c r="L92" s="70" t="s">
        <v>0</v>
      </c>
      <c r="M92" s="70" t="s">
        <v>0</v>
      </c>
      <c r="N92" s="70" t="s">
        <v>0</v>
      </c>
      <c r="O92" s="70" t="s">
        <v>0</v>
      </c>
      <c r="P92" s="70" t="s">
        <v>0</v>
      </c>
      <c r="Q92" s="70" t="s">
        <v>0</v>
      </c>
      <c r="R92" s="70" t="s">
        <v>0</v>
      </c>
      <c r="S92" s="70" t="s">
        <v>0</v>
      </c>
      <c r="T92" s="70" t="s">
        <v>0</v>
      </c>
      <c r="U92" s="70" t="s">
        <v>0</v>
      </c>
      <c r="V92" s="70" t="s">
        <v>0</v>
      </c>
      <c r="W92" s="70" t="s">
        <v>0</v>
      </c>
      <c r="X92" s="70" t="s">
        <v>0</v>
      </c>
      <c r="Y92" s="70" t="s">
        <v>0</v>
      </c>
      <c r="Z92" s="70" t="s">
        <v>0</v>
      </c>
      <c r="AA92" s="70" t="s">
        <v>0</v>
      </c>
      <c r="AB92" s="70" t="s">
        <v>0</v>
      </c>
      <c r="AC92" s="70" t="s">
        <v>0</v>
      </c>
      <c r="AD92" s="70" t="s">
        <v>0</v>
      </c>
      <c r="AE92" s="70" t="s">
        <v>0</v>
      </c>
      <c r="AF92" s="70" t="s">
        <v>0</v>
      </c>
      <c r="AG92" s="70" t="s">
        <v>0</v>
      </c>
      <c r="AH92" s="70" t="s">
        <v>0</v>
      </c>
      <c r="AI92" s="70" t="s">
        <v>0</v>
      </c>
      <c r="AJ92" s="69">
        <f t="shared" si="34"/>
        <v>0</v>
      </c>
      <c r="AK92" s="69">
        <f t="shared" si="34"/>
        <v>0</v>
      </c>
      <c r="AL92" s="69">
        <f t="shared" si="34"/>
        <v>0</v>
      </c>
      <c r="AM92" s="69">
        <f t="shared" si="34"/>
        <v>0</v>
      </c>
      <c r="AN92" s="69">
        <f t="shared" si="34"/>
        <v>0</v>
      </c>
      <c r="AO92" s="70">
        <v>0</v>
      </c>
      <c r="AP92" s="70">
        <v>0</v>
      </c>
      <c r="AQ92" s="70">
        <v>0</v>
      </c>
      <c r="AR92" s="70">
        <v>0</v>
      </c>
      <c r="AS92" s="70">
        <v>0</v>
      </c>
      <c r="AT92" s="70">
        <v>0</v>
      </c>
      <c r="AU92" s="70">
        <v>0</v>
      </c>
      <c r="AV92" s="70">
        <v>0</v>
      </c>
      <c r="AW92" s="70">
        <v>0</v>
      </c>
      <c r="AX92" s="70">
        <v>0</v>
      </c>
      <c r="AY92" s="70">
        <v>0</v>
      </c>
      <c r="AZ92" s="70">
        <v>0</v>
      </c>
      <c r="BA92" s="70">
        <v>0</v>
      </c>
      <c r="BB92" s="70">
        <v>0</v>
      </c>
      <c r="BC92" s="70">
        <v>0</v>
      </c>
      <c r="BD92" s="70">
        <v>0</v>
      </c>
      <c r="BE92" s="70">
        <v>0</v>
      </c>
      <c r="BF92" s="70">
        <v>0</v>
      </c>
      <c r="BG92" s="70">
        <v>0</v>
      </c>
      <c r="BH92" s="70">
        <v>0</v>
      </c>
      <c r="BI92" s="70" t="s">
        <v>0</v>
      </c>
      <c r="BJ92" s="70" t="s">
        <v>0</v>
      </c>
      <c r="BK92" s="70" t="s">
        <v>0</v>
      </c>
      <c r="BL92" s="70" t="s">
        <v>0</v>
      </c>
      <c r="BM92" s="70" t="s">
        <v>0</v>
      </c>
      <c r="BN92" s="51" t="s">
        <v>861</v>
      </c>
    </row>
    <row r="93" spans="1:66" ht="47.25" hidden="1" x14ac:dyDescent="0.25">
      <c r="A93" s="75" t="s">
        <v>862</v>
      </c>
      <c r="B93" s="75">
        <v>0</v>
      </c>
      <c r="C93" s="75" t="s">
        <v>1</v>
      </c>
      <c r="D93" s="76" t="s">
        <v>698</v>
      </c>
      <c r="E93" s="77" t="s">
        <v>54</v>
      </c>
      <c r="F93" s="67"/>
      <c r="G93" s="72" t="s">
        <v>701</v>
      </c>
      <c r="H93" s="79" t="s">
        <v>863</v>
      </c>
      <c r="I93" s="79" t="s">
        <v>864</v>
      </c>
      <c r="J93" s="46" t="s">
        <v>0</v>
      </c>
      <c r="K93" s="70" t="s">
        <v>0</v>
      </c>
      <c r="L93" s="70" t="s">
        <v>0</v>
      </c>
      <c r="M93" s="70" t="s">
        <v>0</v>
      </c>
      <c r="N93" s="70" t="s">
        <v>0</v>
      </c>
      <c r="O93" s="70" t="s">
        <v>0</v>
      </c>
      <c r="P93" s="70" t="s">
        <v>0</v>
      </c>
      <c r="Q93" s="70" t="s">
        <v>0</v>
      </c>
      <c r="R93" s="70" t="s">
        <v>0</v>
      </c>
      <c r="S93" s="70" t="s">
        <v>0</v>
      </c>
      <c r="T93" s="70" t="s">
        <v>0</v>
      </c>
      <c r="U93" s="70" t="s">
        <v>0</v>
      </c>
      <c r="V93" s="70" t="s">
        <v>0</v>
      </c>
      <c r="W93" s="70" t="s">
        <v>0</v>
      </c>
      <c r="X93" s="70" t="s">
        <v>0</v>
      </c>
      <c r="Y93" s="70" t="s">
        <v>0</v>
      </c>
      <c r="Z93" s="70" t="s">
        <v>0</v>
      </c>
      <c r="AA93" s="70" t="s">
        <v>0</v>
      </c>
      <c r="AB93" s="70" t="s">
        <v>0</v>
      </c>
      <c r="AC93" s="70" t="s">
        <v>0</v>
      </c>
      <c r="AD93" s="70" t="s">
        <v>0</v>
      </c>
      <c r="AE93" s="70" t="s">
        <v>0</v>
      </c>
      <c r="AF93" s="70" t="s">
        <v>0</v>
      </c>
      <c r="AG93" s="70" t="s">
        <v>0</v>
      </c>
      <c r="AH93" s="70" t="s">
        <v>0</v>
      </c>
      <c r="AI93" s="70" t="s">
        <v>0</v>
      </c>
      <c r="AJ93" s="69">
        <f t="shared" si="34"/>
        <v>0</v>
      </c>
      <c r="AK93" s="69">
        <f t="shared" si="34"/>
        <v>0</v>
      </c>
      <c r="AL93" s="69">
        <f t="shared" si="34"/>
        <v>0</v>
      </c>
      <c r="AM93" s="69">
        <f t="shared" si="34"/>
        <v>0</v>
      </c>
      <c r="AN93" s="69">
        <f t="shared" si="34"/>
        <v>0</v>
      </c>
      <c r="AO93" s="70">
        <v>0</v>
      </c>
      <c r="AP93" s="70">
        <v>0</v>
      </c>
      <c r="AQ93" s="70">
        <v>0</v>
      </c>
      <c r="AR93" s="70">
        <v>0</v>
      </c>
      <c r="AS93" s="70">
        <v>0</v>
      </c>
      <c r="AT93" s="70">
        <v>0</v>
      </c>
      <c r="AU93" s="70">
        <v>0</v>
      </c>
      <c r="AV93" s="70">
        <v>0</v>
      </c>
      <c r="AW93" s="70">
        <v>0</v>
      </c>
      <c r="AX93" s="70">
        <v>0</v>
      </c>
      <c r="AY93" s="70">
        <v>0</v>
      </c>
      <c r="AZ93" s="70">
        <v>0</v>
      </c>
      <c r="BA93" s="70">
        <v>0</v>
      </c>
      <c r="BB93" s="70">
        <v>0</v>
      </c>
      <c r="BC93" s="70">
        <v>0</v>
      </c>
      <c r="BD93" s="70">
        <v>0</v>
      </c>
      <c r="BE93" s="70">
        <v>0</v>
      </c>
      <c r="BF93" s="70">
        <v>0</v>
      </c>
      <c r="BG93" s="70">
        <v>0</v>
      </c>
      <c r="BH93" s="70">
        <v>0</v>
      </c>
      <c r="BI93" s="70" t="s">
        <v>0</v>
      </c>
      <c r="BJ93" s="70" t="s">
        <v>0</v>
      </c>
      <c r="BK93" s="70" t="s">
        <v>0</v>
      </c>
      <c r="BL93" s="70" t="s">
        <v>0</v>
      </c>
      <c r="BM93" s="70" t="s">
        <v>0</v>
      </c>
      <c r="BN93" s="51" t="s">
        <v>865</v>
      </c>
    </row>
    <row r="94" spans="1:66" ht="47.25" hidden="1" x14ac:dyDescent="0.25">
      <c r="A94" s="75" t="s">
        <v>866</v>
      </c>
      <c r="B94" s="75">
        <v>0</v>
      </c>
      <c r="C94" s="75" t="s">
        <v>1</v>
      </c>
      <c r="D94" s="76" t="s">
        <v>698</v>
      </c>
      <c r="E94" s="77" t="s">
        <v>54</v>
      </c>
      <c r="F94" s="67"/>
      <c r="G94" s="72" t="s">
        <v>701</v>
      </c>
      <c r="H94" s="79" t="s">
        <v>867</v>
      </c>
      <c r="I94" s="79" t="s">
        <v>868</v>
      </c>
      <c r="J94" s="46" t="s">
        <v>0</v>
      </c>
      <c r="K94" s="70" t="s">
        <v>0</v>
      </c>
      <c r="L94" s="70" t="s">
        <v>0</v>
      </c>
      <c r="M94" s="70" t="s">
        <v>0</v>
      </c>
      <c r="N94" s="70" t="s">
        <v>0</v>
      </c>
      <c r="O94" s="70" t="s">
        <v>0</v>
      </c>
      <c r="P94" s="70" t="s">
        <v>0</v>
      </c>
      <c r="Q94" s="70" t="s">
        <v>0</v>
      </c>
      <c r="R94" s="70" t="s">
        <v>0</v>
      </c>
      <c r="S94" s="70" t="s">
        <v>0</v>
      </c>
      <c r="T94" s="70" t="s">
        <v>0</v>
      </c>
      <c r="U94" s="70" t="s">
        <v>0</v>
      </c>
      <c r="V94" s="70" t="s">
        <v>0</v>
      </c>
      <c r="W94" s="70" t="s">
        <v>0</v>
      </c>
      <c r="X94" s="70" t="s">
        <v>0</v>
      </c>
      <c r="Y94" s="70" t="s">
        <v>0</v>
      </c>
      <c r="Z94" s="70" t="s">
        <v>0</v>
      </c>
      <c r="AA94" s="70" t="s">
        <v>0</v>
      </c>
      <c r="AB94" s="70" t="s">
        <v>0</v>
      </c>
      <c r="AC94" s="70" t="s">
        <v>0</v>
      </c>
      <c r="AD94" s="70" t="s">
        <v>0</v>
      </c>
      <c r="AE94" s="70" t="s">
        <v>0</v>
      </c>
      <c r="AF94" s="70" t="s">
        <v>0</v>
      </c>
      <c r="AG94" s="70" t="s">
        <v>0</v>
      </c>
      <c r="AH94" s="70" t="s">
        <v>0</v>
      </c>
      <c r="AI94" s="70" t="s">
        <v>0</v>
      </c>
      <c r="AJ94" s="69">
        <f t="shared" si="34"/>
        <v>0</v>
      </c>
      <c r="AK94" s="69">
        <f t="shared" si="34"/>
        <v>0</v>
      </c>
      <c r="AL94" s="69">
        <f t="shared" si="34"/>
        <v>0</v>
      </c>
      <c r="AM94" s="69">
        <f t="shared" si="34"/>
        <v>0</v>
      </c>
      <c r="AN94" s="69">
        <f t="shared" si="34"/>
        <v>0</v>
      </c>
      <c r="AO94" s="70">
        <v>0</v>
      </c>
      <c r="AP94" s="70">
        <v>0</v>
      </c>
      <c r="AQ94" s="70">
        <v>0</v>
      </c>
      <c r="AR94" s="70">
        <v>0</v>
      </c>
      <c r="AS94" s="70">
        <v>0</v>
      </c>
      <c r="AT94" s="70">
        <v>0</v>
      </c>
      <c r="AU94" s="70">
        <v>0</v>
      </c>
      <c r="AV94" s="70">
        <v>0</v>
      </c>
      <c r="AW94" s="70">
        <v>0</v>
      </c>
      <c r="AX94" s="70">
        <v>0</v>
      </c>
      <c r="AY94" s="70">
        <v>0</v>
      </c>
      <c r="AZ94" s="70">
        <v>0</v>
      </c>
      <c r="BA94" s="70">
        <v>0</v>
      </c>
      <c r="BB94" s="70">
        <v>0</v>
      </c>
      <c r="BC94" s="70">
        <v>0</v>
      </c>
      <c r="BD94" s="70">
        <v>0</v>
      </c>
      <c r="BE94" s="70">
        <v>0</v>
      </c>
      <c r="BF94" s="70">
        <v>0</v>
      </c>
      <c r="BG94" s="70">
        <v>0</v>
      </c>
      <c r="BH94" s="70">
        <v>0</v>
      </c>
      <c r="BI94" s="70" t="s">
        <v>0</v>
      </c>
      <c r="BJ94" s="70" t="s">
        <v>0</v>
      </c>
      <c r="BK94" s="70" t="s">
        <v>0</v>
      </c>
      <c r="BL94" s="70" t="s">
        <v>0</v>
      </c>
      <c r="BM94" s="70" t="s">
        <v>0</v>
      </c>
      <c r="BN94" s="51" t="s">
        <v>869</v>
      </c>
    </row>
    <row r="95" spans="1:66" ht="78.75" hidden="1" x14ac:dyDescent="0.25">
      <c r="A95" s="75" t="s">
        <v>870</v>
      </c>
      <c r="B95" s="75">
        <v>0</v>
      </c>
      <c r="C95" s="75" t="s">
        <v>1</v>
      </c>
      <c r="D95" s="76" t="s">
        <v>698</v>
      </c>
      <c r="E95" s="77" t="s">
        <v>54</v>
      </c>
      <c r="F95" s="67"/>
      <c r="G95" s="72" t="s">
        <v>701</v>
      </c>
      <c r="H95" s="79" t="s">
        <v>871</v>
      </c>
      <c r="I95" s="79" t="s">
        <v>872</v>
      </c>
      <c r="J95" s="46" t="s">
        <v>0</v>
      </c>
      <c r="K95" s="70" t="s">
        <v>0</v>
      </c>
      <c r="L95" s="70" t="s">
        <v>0</v>
      </c>
      <c r="M95" s="70" t="s">
        <v>0</v>
      </c>
      <c r="N95" s="70" t="s">
        <v>0</v>
      </c>
      <c r="O95" s="70" t="s">
        <v>0</v>
      </c>
      <c r="P95" s="70" t="s">
        <v>0</v>
      </c>
      <c r="Q95" s="70" t="s">
        <v>0</v>
      </c>
      <c r="R95" s="70" t="s">
        <v>0</v>
      </c>
      <c r="S95" s="70" t="s">
        <v>0</v>
      </c>
      <c r="T95" s="70" t="s">
        <v>0</v>
      </c>
      <c r="U95" s="70" t="s">
        <v>0</v>
      </c>
      <c r="V95" s="70" t="s">
        <v>0</v>
      </c>
      <c r="W95" s="70" t="s">
        <v>0</v>
      </c>
      <c r="X95" s="70" t="s">
        <v>0</v>
      </c>
      <c r="Y95" s="70" t="s">
        <v>0</v>
      </c>
      <c r="Z95" s="70" t="s">
        <v>0</v>
      </c>
      <c r="AA95" s="70" t="s">
        <v>0</v>
      </c>
      <c r="AB95" s="70" t="s">
        <v>0</v>
      </c>
      <c r="AC95" s="70" t="s">
        <v>0</v>
      </c>
      <c r="AD95" s="70" t="s">
        <v>0</v>
      </c>
      <c r="AE95" s="70" t="s">
        <v>0</v>
      </c>
      <c r="AF95" s="70" t="s">
        <v>0</v>
      </c>
      <c r="AG95" s="70" t="s">
        <v>0</v>
      </c>
      <c r="AH95" s="70" t="s">
        <v>0</v>
      </c>
      <c r="AI95" s="70" t="s">
        <v>0</v>
      </c>
      <c r="AJ95" s="69">
        <f t="shared" si="34"/>
        <v>0</v>
      </c>
      <c r="AK95" s="69">
        <f t="shared" si="34"/>
        <v>0</v>
      </c>
      <c r="AL95" s="69">
        <f t="shared" si="34"/>
        <v>0</v>
      </c>
      <c r="AM95" s="69">
        <f t="shared" si="34"/>
        <v>0</v>
      </c>
      <c r="AN95" s="69">
        <f t="shared" si="34"/>
        <v>0</v>
      </c>
      <c r="AO95" s="70">
        <v>0</v>
      </c>
      <c r="AP95" s="70">
        <v>0</v>
      </c>
      <c r="AQ95" s="70">
        <v>0</v>
      </c>
      <c r="AR95" s="70">
        <v>0</v>
      </c>
      <c r="AS95" s="70">
        <v>0</v>
      </c>
      <c r="AT95" s="70">
        <v>0</v>
      </c>
      <c r="AU95" s="70">
        <v>0</v>
      </c>
      <c r="AV95" s="70">
        <v>0</v>
      </c>
      <c r="AW95" s="70">
        <v>0</v>
      </c>
      <c r="AX95" s="70">
        <v>0</v>
      </c>
      <c r="AY95" s="70">
        <v>0</v>
      </c>
      <c r="AZ95" s="70">
        <v>0</v>
      </c>
      <c r="BA95" s="70">
        <v>0</v>
      </c>
      <c r="BB95" s="70">
        <v>0</v>
      </c>
      <c r="BC95" s="70">
        <v>0</v>
      </c>
      <c r="BD95" s="70">
        <v>0</v>
      </c>
      <c r="BE95" s="70">
        <v>0</v>
      </c>
      <c r="BF95" s="70">
        <v>0</v>
      </c>
      <c r="BG95" s="70">
        <v>0</v>
      </c>
      <c r="BH95" s="70">
        <v>0</v>
      </c>
      <c r="BI95" s="70" t="s">
        <v>0</v>
      </c>
      <c r="BJ95" s="70" t="s">
        <v>0</v>
      </c>
      <c r="BK95" s="70" t="s">
        <v>0</v>
      </c>
      <c r="BL95" s="70" t="s">
        <v>0</v>
      </c>
      <c r="BM95" s="70" t="s">
        <v>0</v>
      </c>
      <c r="BN95" s="51" t="s">
        <v>873</v>
      </c>
    </row>
    <row r="96" spans="1:66" ht="63" hidden="1" x14ac:dyDescent="0.25">
      <c r="A96" s="75" t="s">
        <v>874</v>
      </c>
      <c r="B96" s="75">
        <v>0</v>
      </c>
      <c r="C96" s="75" t="s">
        <v>1</v>
      </c>
      <c r="D96" s="76" t="s">
        <v>698</v>
      </c>
      <c r="E96" s="77" t="s">
        <v>54</v>
      </c>
      <c r="F96" s="67"/>
      <c r="G96" s="72" t="s">
        <v>701</v>
      </c>
      <c r="H96" s="79" t="s">
        <v>875</v>
      </c>
      <c r="I96" s="79" t="s">
        <v>876</v>
      </c>
      <c r="J96" s="46" t="s">
        <v>0</v>
      </c>
      <c r="K96" s="70" t="s">
        <v>0</v>
      </c>
      <c r="L96" s="70" t="s">
        <v>0</v>
      </c>
      <c r="M96" s="70" t="s">
        <v>0</v>
      </c>
      <c r="N96" s="70" t="s">
        <v>0</v>
      </c>
      <c r="O96" s="70" t="s">
        <v>0</v>
      </c>
      <c r="P96" s="70" t="s">
        <v>0</v>
      </c>
      <c r="Q96" s="70" t="s">
        <v>0</v>
      </c>
      <c r="R96" s="70" t="s">
        <v>0</v>
      </c>
      <c r="S96" s="70" t="s">
        <v>0</v>
      </c>
      <c r="T96" s="70" t="s">
        <v>0</v>
      </c>
      <c r="U96" s="70" t="s">
        <v>0</v>
      </c>
      <c r="V96" s="70" t="s">
        <v>0</v>
      </c>
      <c r="W96" s="70" t="s">
        <v>0</v>
      </c>
      <c r="X96" s="70" t="s">
        <v>0</v>
      </c>
      <c r="Y96" s="70" t="s">
        <v>0</v>
      </c>
      <c r="Z96" s="70" t="s">
        <v>0</v>
      </c>
      <c r="AA96" s="70" t="s">
        <v>0</v>
      </c>
      <c r="AB96" s="70" t="s">
        <v>0</v>
      </c>
      <c r="AC96" s="70" t="s">
        <v>0</v>
      </c>
      <c r="AD96" s="70" t="s">
        <v>0</v>
      </c>
      <c r="AE96" s="70" t="s">
        <v>0</v>
      </c>
      <c r="AF96" s="70" t="s">
        <v>0</v>
      </c>
      <c r="AG96" s="70" t="s">
        <v>0</v>
      </c>
      <c r="AH96" s="70" t="s">
        <v>0</v>
      </c>
      <c r="AI96" s="70" t="s">
        <v>0</v>
      </c>
      <c r="AJ96" s="69">
        <f t="shared" si="34"/>
        <v>0</v>
      </c>
      <c r="AK96" s="69">
        <f t="shared" si="34"/>
        <v>0</v>
      </c>
      <c r="AL96" s="69">
        <f t="shared" si="34"/>
        <v>0</v>
      </c>
      <c r="AM96" s="69">
        <f t="shared" si="34"/>
        <v>0</v>
      </c>
      <c r="AN96" s="69">
        <f t="shared" si="34"/>
        <v>0</v>
      </c>
      <c r="AO96" s="70">
        <v>0</v>
      </c>
      <c r="AP96" s="70">
        <v>0</v>
      </c>
      <c r="AQ96" s="70">
        <v>0</v>
      </c>
      <c r="AR96" s="70">
        <v>0</v>
      </c>
      <c r="AS96" s="70">
        <v>0</v>
      </c>
      <c r="AT96" s="70">
        <v>0</v>
      </c>
      <c r="AU96" s="70">
        <v>0</v>
      </c>
      <c r="AV96" s="70">
        <v>0</v>
      </c>
      <c r="AW96" s="70">
        <v>0</v>
      </c>
      <c r="AX96" s="70">
        <v>0</v>
      </c>
      <c r="AY96" s="70">
        <v>0</v>
      </c>
      <c r="AZ96" s="70">
        <v>0</v>
      </c>
      <c r="BA96" s="70">
        <v>0</v>
      </c>
      <c r="BB96" s="70">
        <v>0</v>
      </c>
      <c r="BC96" s="70">
        <v>0</v>
      </c>
      <c r="BD96" s="70">
        <v>0</v>
      </c>
      <c r="BE96" s="70">
        <v>0</v>
      </c>
      <c r="BF96" s="70">
        <v>0</v>
      </c>
      <c r="BG96" s="70">
        <v>0</v>
      </c>
      <c r="BH96" s="70">
        <v>0</v>
      </c>
      <c r="BI96" s="70" t="s">
        <v>0</v>
      </c>
      <c r="BJ96" s="70" t="s">
        <v>0</v>
      </c>
      <c r="BK96" s="70" t="s">
        <v>0</v>
      </c>
      <c r="BL96" s="70" t="s">
        <v>0</v>
      </c>
      <c r="BM96" s="70" t="s">
        <v>0</v>
      </c>
      <c r="BN96" s="51" t="s">
        <v>877</v>
      </c>
    </row>
    <row r="97" spans="1:66" ht="63" hidden="1" x14ac:dyDescent="0.25">
      <c r="A97" s="75" t="s">
        <v>878</v>
      </c>
      <c r="B97" s="75">
        <v>0</v>
      </c>
      <c r="C97" s="75" t="s">
        <v>1</v>
      </c>
      <c r="D97" s="76" t="s">
        <v>698</v>
      </c>
      <c r="E97" s="77" t="s">
        <v>54</v>
      </c>
      <c r="F97" s="67"/>
      <c r="G97" s="72" t="s">
        <v>701</v>
      </c>
      <c r="H97" s="79" t="s">
        <v>879</v>
      </c>
      <c r="I97" s="79" t="s">
        <v>880</v>
      </c>
      <c r="J97" s="46" t="s">
        <v>0</v>
      </c>
      <c r="K97" s="70" t="s">
        <v>0</v>
      </c>
      <c r="L97" s="70" t="s">
        <v>0</v>
      </c>
      <c r="M97" s="70" t="s">
        <v>0</v>
      </c>
      <c r="N97" s="70" t="s">
        <v>0</v>
      </c>
      <c r="O97" s="70" t="s">
        <v>0</v>
      </c>
      <c r="P97" s="70" t="s">
        <v>0</v>
      </c>
      <c r="Q97" s="70" t="s">
        <v>0</v>
      </c>
      <c r="R97" s="70" t="s">
        <v>0</v>
      </c>
      <c r="S97" s="70" t="s">
        <v>0</v>
      </c>
      <c r="T97" s="70" t="s">
        <v>0</v>
      </c>
      <c r="U97" s="70" t="s">
        <v>0</v>
      </c>
      <c r="V97" s="70" t="s">
        <v>0</v>
      </c>
      <c r="W97" s="70" t="s">
        <v>0</v>
      </c>
      <c r="X97" s="70" t="s">
        <v>0</v>
      </c>
      <c r="Y97" s="70" t="s">
        <v>0</v>
      </c>
      <c r="Z97" s="70" t="s">
        <v>0</v>
      </c>
      <c r="AA97" s="70" t="s">
        <v>0</v>
      </c>
      <c r="AB97" s="70" t="s">
        <v>0</v>
      </c>
      <c r="AC97" s="70" t="s">
        <v>0</v>
      </c>
      <c r="AD97" s="70" t="s">
        <v>0</v>
      </c>
      <c r="AE97" s="70" t="s">
        <v>0</v>
      </c>
      <c r="AF97" s="70" t="s">
        <v>0</v>
      </c>
      <c r="AG97" s="70" t="s">
        <v>0</v>
      </c>
      <c r="AH97" s="70" t="s">
        <v>0</v>
      </c>
      <c r="AI97" s="70" t="s">
        <v>0</v>
      </c>
      <c r="AJ97" s="69">
        <f t="shared" si="34"/>
        <v>0</v>
      </c>
      <c r="AK97" s="69">
        <f t="shared" si="34"/>
        <v>0</v>
      </c>
      <c r="AL97" s="69">
        <f t="shared" si="34"/>
        <v>0</v>
      </c>
      <c r="AM97" s="69">
        <f t="shared" si="34"/>
        <v>0</v>
      </c>
      <c r="AN97" s="69">
        <f t="shared" si="34"/>
        <v>0</v>
      </c>
      <c r="AO97" s="70">
        <v>0</v>
      </c>
      <c r="AP97" s="70">
        <v>0</v>
      </c>
      <c r="AQ97" s="70">
        <v>0</v>
      </c>
      <c r="AR97" s="70">
        <v>0</v>
      </c>
      <c r="AS97" s="70">
        <v>0</v>
      </c>
      <c r="AT97" s="70">
        <v>0</v>
      </c>
      <c r="AU97" s="70">
        <v>0</v>
      </c>
      <c r="AV97" s="70">
        <v>0</v>
      </c>
      <c r="AW97" s="70">
        <v>0</v>
      </c>
      <c r="AX97" s="70">
        <v>0</v>
      </c>
      <c r="AY97" s="70">
        <v>0</v>
      </c>
      <c r="AZ97" s="70">
        <v>0</v>
      </c>
      <c r="BA97" s="70">
        <v>0</v>
      </c>
      <c r="BB97" s="70">
        <v>0</v>
      </c>
      <c r="BC97" s="70">
        <v>0</v>
      </c>
      <c r="BD97" s="70">
        <v>0</v>
      </c>
      <c r="BE97" s="70">
        <v>0</v>
      </c>
      <c r="BF97" s="70">
        <v>0</v>
      </c>
      <c r="BG97" s="70">
        <v>0</v>
      </c>
      <c r="BH97" s="70">
        <v>0</v>
      </c>
      <c r="BI97" s="70" t="s">
        <v>0</v>
      </c>
      <c r="BJ97" s="70" t="s">
        <v>0</v>
      </c>
      <c r="BK97" s="70" t="s">
        <v>0</v>
      </c>
      <c r="BL97" s="70" t="s">
        <v>0</v>
      </c>
      <c r="BM97" s="70" t="s">
        <v>0</v>
      </c>
      <c r="BN97" s="51" t="s">
        <v>881</v>
      </c>
    </row>
    <row r="98" spans="1:66" ht="31.5" hidden="1" x14ac:dyDescent="0.25">
      <c r="A98" s="75" t="s">
        <v>882</v>
      </c>
      <c r="B98" s="75" t="s">
        <v>26</v>
      </c>
      <c r="C98" s="75" t="s">
        <v>37</v>
      </c>
      <c r="D98" s="76" t="s">
        <v>698</v>
      </c>
      <c r="E98" s="77" t="s">
        <v>54</v>
      </c>
      <c r="F98" s="67"/>
      <c r="G98" s="72" t="s">
        <v>701</v>
      </c>
      <c r="H98" s="79" t="s">
        <v>883</v>
      </c>
      <c r="I98" s="79" t="s">
        <v>884</v>
      </c>
      <c r="J98" s="70" t="s">
        <v>0</v>
      </c>
      <c r="K98" s="69">
        <f>SUM(P98,U98,Z98,AE98)</f>
        <v>0</v>
      </c>
      <c r="L98" s="69">
        <f>SUM(Q98,V98,AA98,AF98)</f>
        <v>0</v>
      </c>
      <c r="M98" s="69">
        <f>SUM(R98,W98,AB98,AG98)</f>
        <v>0</v>
      </c>
      <c r="N98" s="69">
        <f>SUM(S98,X98,AC98,AH98)</f>
        <v>0</v>
      </c>
      <c r="O98" s="69">
        <f>SUM(T98,Y98,AD98,AI98)</f>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69">
        <f t="shared" si="34"/>
        <v>0</v>
      </c>
      <c r="AK98" s="69">
        <f t="shared" si="34"/>
        <v>0</v>
      </c>
      <c r="AL98" s="69">
        <f t="shared" si="34"/>
        <v>0</v>
      </c>
      <c r="AM98" s="69">
        <f t="shared" si="34"/>
        <v>0</v>
      </c>
      <c r="AN98" s="69">
        <f t="shared" si="34"/>
        <v>0</v>
      </c>
      <c r="AO98" s="70">
        <v>0</v>
      </c>
      <c r="AP98" s="70">
        <v>0</v>
      </c>
      <c r="AQ98" s="70">
        <v>0</v>
      </c>
      <c r="AR98" s="70">
        <v>0</v>
      </c>
      <c r="AS98" s="70">
        <v>0</v>
      </c>
      <c r="AT98" s="70">
        <v>0</v>
      </c>
      <c r="AU98" s="70">
        <v>0</v>
      </c>
      <c r="AV98" s="70">
        <v>0</v>
      </c>
      <c r="AW98" s="70">
        <v>0</v>
      </c>
      <c r="AX98" s="70">
        <v>0</v>
      </c>
      <c r="AY98" s="70">
        <v>0</v>
      </c>
      <c r="AZ98" s="70">
        <v>0</v>
      </c>
      <c r="BA98" s="70">
        <v>0</v>
      </c>
      <c r="BB98" s="70">
        <v>0</v>
      </c>
      <c r="BC98" s="70">
        <v>0</v>
      </c>
      <c r="BD98" s="70">
        <v>0</v>
      </c>
      <c r="BE98" s="70">
        <v>0</v>
      </c>
      <c r="BF98" s="70">
        <v>0</v>
      </c>
      <c r="BG98" s="70">
        <v>0</v>
      </c>
      <c r="BH98" s="70">
        <v>0</v>
      </c>
      <c r="BI98" s="71">
        <f t="shared" si="31"/>
        <v>0</v>
      </c>
      <c r="BJ98" s="71">
        <f>AK98-(Q98+V98+AA98)</f>
        <v>0</v>
      </c>
      <c r="BK98" s="71">
        <f>AL98-(R98+W98+AB98)</f>
        <v>0</v>
      </c>
      <c r="BL98" s="71">
        <f>AM98-(S98+X98+AC98)</f>
        <v>0</v>
      </c>
      <c r="BM98" s="71">
        <f>AN98-(T98+Y98+AD98)</f>
        <v>0</v>
      </c>
      <c r="BN98" s="51" t="s">
        <v>583</v>
      </c>
    </row>
    <row r="99" spans="1:66" ht="63" hidden="1" x14ac:dyDescent="0.25">
      <c r="A99" s="75" t="s">
        <v>885</v>
      </c>
      <c r="B99" s="75">
        <v>0</v>
      </c>
      <c r="C99" s="75" t="s">
        <v>1</v>
      </c>
      <c r="D99" s="76" t="s">
        <v>698</v>
      </c>
      <c r="E99" s="77" t="s">
        <v>54</v>
      </c>
      <c r="F99" s="67"/>
      <c r="G99" s="72" t="s">
        <v>701</v>
      </c>
      <c r="H99" s="79" t="s">
        <v>886</v>
      </c>
      <c r="I99" s="79" t="s">
        <v>887</v>
      </c>
      <c r="J99" s="46" t="s">
        <v>0</v>
      </c>
      <c r="K99" s="70" t="s">
        <v>0</v>
      </c>
      <c r="L99" s="70" t="s">
        <v>0</v>
      </c>
      <c r="M99" s="70" t="s">
        <v>0</v>
      </c>
      <c r="N99" s="70" t="s">
        <v>0</v>
      </c>
      <c r="O99" s="70" t="s">
        <v>0</v>
      </c>
      <c r="P99" s="70" t="s">
        <v>0</v>
      </c>
      <c r="Q99" s="70" t="s">
        <v>0</v>
      </c>
      <c r="R99" s="70" t="s">
        <v>0</v>
      </c>
      <c r="S99" s="70" t="s">
        <v>0</v>
      </c>
      <c r="T99" s="70" t="s">
        <v>0</v>
      </c>
      <c r="U99" s="70" t="s">
        <v>0</v>
      </c>
      <c r="V99" s="70" t="s">
        <v>0</v>
      </c>
      <c r="W99" s="70" t="s">
        <v>0</v>
      </c>
      <c r="X99" s="70" t="s">
        <v>0</v>
      </c>
      <c r="Y99" s="70" t="s">
        <v>0</v>
      </c>
      <c r="Z99" s="70" t="s">
        <v>0</v>
      </c>
      <c r="AA99" s="70" t="s">
        <v>0</v>
      </c>
      <c r="AB99" s="70" t="s">
        <v>0</v>
      </c>
      <c r="AC99" s="70" t="s">
        <v>0</v>
      </c>
      <c r="AD99" s="70" t="s">
        <v>0</v>
      </c>
      <c r="AE99" s="70" t="s">
        <v>0</v>
      </c>
      <c r="AF99" s="70" t="s">
        <v>0</v>
      </c>
      <c r="AG99" s="70" t="s">
        <v>0</v>
      </c>
      <c r="AH99" s="70" t="s">
        <v>0</v>
      </c>
      <c r="AI99" s="70" t="s">
        <v>0</v>
      </c>
      <c r="AJ99" s="69">
        <f t="shared" si="34"/>
        <v>0</v>
      </c>
      <c r="AK99" s="69">
        <f t="shared" si="34"/>
        <v>0</v>
      </c>
      <c r="AL99" s="69">
        <f t="shared" si="34"/>
        <v>0</v>
      </c>
      <c r="AM99" s="69">
        <f t="shared" si="34"/>
        <v>0</v>
      </c>
      <c r="AN99" s="69">
        <f t="shared" si="34"/>
        <v>0</v>
      </c>
      <c r="AO99" s="70">
        <v>0</v>
      </c>
      <c r="AP99" s="70">
        <v>0</v>
      </c>
      <c r="AQ99" s="70">
        <v>0</v>
      </c>
      <c r="AR99" s="70">
        <v>0</v>
      </c>
      <c r="AS99" s="70">
        <v>0</v>
      </c>
      <c r="AT99" s="70">
        <v>0</v>
      </c>
      <c r="AU99" s="70">
        <v>0</v>
      </c>
      <c r="AV99" s="70">
        <v>0</v>
      </c>
      <c r="AW99" s="70">
        <v>0</v>
      </c>
      <c r="AX99" s="70">
        <v>0</v>
      </c>
      <c r="AY99" s="70">
        <v>0</v>
      </c>
      <c r="AZ99" s="70">
        <v>0</v>
      </c>
      <c r="BA99" s="70">
        <v>0</v>
      </c>
      <c r="BB99" s="70">
        <v>0</v>
      </c>
      <c r="BC99" s="70">
        <v>0</v>
      </c>
      <c r="BD99" s="70">
        <v>0</v>
      </c>
      <c r="BE99" s="70">
        <v>0</v>
      </c>
      <c r="BF99" s="70">
        <v>0</v>
      </c>
      <c r="BG99" s="70">
        <v>0</v>
      </c>
      <c r="BH99" s="70">
        <v>0</v>
      </c>
      <c r="BI99" s="70" t="s">
        <v>0</v>
      </c>
      <c r="BJ99" s="70" t="s">
        <v>0</v>
      </c>
      <c r="BK99" s="70" t="s">
        <v>0</v>
      </c>
      <c r="BL99" s="70" t="s">
        <v>0</v>
      </c>
      <c r="BM99" s="70" t="s">
        <v>0</v>
      </c>
      <c r="BN99" s="51" t="s">
        <v>888</v>
      </c>
    </row>
    <row r="100" spans="1:66" ht="63" hidden="1" x14ac:dyDescent="0.25">
      <c r="A100" s="75" t="s">
        <v>889</v>
      </c>
      <c r="B100" s="75">
        <v>0</v>
      </c>
      <c r="C100" s="75" t="s">
        <v>1</v>
      </c>
      <c r="D100" s="76" t="s">
        <v>698</v>
      </c>
      <c r="E100" s="77" t="s">
        <v>54</v>
      </c>
      <c r="F100" s="67"/>
      <c r="G100" s="72" t="s">
        <v>701</v>
      </c>
      <c r="H100" s="79" t="s">
        <v>92</v>
      </c>
      <c r="I100" s="79" t="s">
        <v>93</v>
      </c>
      <c r="J100" s="46" t="s">
        <v>0</v>
      </c>
      <c r="K100" s="70" t="s">
        <v>0</v>
      </c>
      <c r="L100" s="70" t="s">
        <v>0</v>
      </c>
      <c r="M100" s="70" t="s">
        <v>0</v>
      </c>
      <c r="N100" s="70" t="s">
        <v>0</v>
      </c>
      <c r="O100" s="70" t="s">
        <v>0</v>
      </c>
      <c r="P100" s="70" t="s">
        <v>0</v>
      </c>
      <c r="Q100" s="70" t="s">
        <v>0</v>
      </c>
      <c r="R100" s="70" t="s">
        <v>0</v>
      </c>
      <c r="S100" s="70" t="s">
        <v>0</v>
      </c>
      <c r="T100" s="70" t="s">
        <v>0</v>
      </c>
      <c r="U100" s="70" t="s">
        <v>0</v>
      </c>
      <c r="V100" s="70" t="s">
        <v>0</v>
      </c>
      <c r="W100" s="70" t="s">
        <v>0</v>
      </c>
      <c r="X100" s="70" t="s">
        <v>0</v>
      </c>
      <c r="Y100" s="70" t="s">
        <v>0</v>
      </c>
      <c r="Z100" s="70" t="s">
        <v>0</v>
      </c>
      <c r="AA100" s="70" t="s">
        <v>0</v>
      </c>
      <c r="AB100" s="70" t="s">
        <v>0</v>
      </c>
      <c r="AC100" s="70" t="s">
        <v>0</v>
      </c>
      <c r="AD100" s="70" t="s">
        <v>0</v>
      </c>
      <c r="AE100" s="70" t="s">
        <v>0</v>
      </c>
      <c r="AF100" s="70" t="s">
        <v>0</v>
      </c>
      <c r="AG100" s="70" t="s">
        <v>0</v>
      </c>
      <c r="AH100" s="70" t="s">
        <v>0</v>
      </c>
      <c r="AI100" s="70" t="s">
        <v>0</v>
      </c>
      <c r="AJ100" s="69">
        <f t="shared" si="34"/>
        <v>0</v>
      </c>
      <c r="AK100" s="69">
        <f t="shared" si="34"/>
        <v>0</v>
      </c>
      <c r="AL100" s="69">
        <f t="shared" si="34"/>
        <v>0</v>
      </c>
      <c r="AM100" s="69">
        <f t="shared" si="34"/>
        <v>0</v>
      </c>
      <c r="AN100" s="69">
        <f t="shared" si="34"/>
        <v>0</v>
      </c>
      <c r="AO100" s="70">
        <v>0</v>
      </c>
      <c r="AP100" s="70">
        <v>0</v>
      </c>
      <c r="AQ100" s="70">
        <v>0</v>
      </c>
      <c r="AR100" s="70">
        <v>0</v>
      </c>
      <c r="AS100" s="70">
        <v>0</v>
      </c>
      <c r="AT100" s="70">
        <v>0</v>
      </c>
      <c r="AU100" s="70">
        <v>0</v>
      </c>
      <c r="AV100" s="70">
        <v>0</v>
      </c>
      <c r="AW100" s="70">
        <v>0</v>
      </c>
      <c r="AX100" s="70">
        <v>0</v>
      </c>
      <c r="AY100" s="70">
        <v>0</v>
      </c>
      <c r="AZ100" s="70">
        <v>0</v>
      </c>
      <c r="BA100" s="70">
        <v>0</v>
      </c>
      <c r="BB100" s="70">
        <v>0</v>
      </c>
      <c r="BC100" s="70">
        <v>0</v>
      </c>
      <c r="BD100" s="70">
        <v>0</v>
      </c>
      <c r="BE100" s="70">
        <v>0</v>
      </c>
      <c r="BF100" s="70">
        <v>0</v>
      </c>
      <c r="BG100" s="70">
        <v>0</v>
      </c>
      <c r="BH100" s="70">
        <v>0</v>
      </c>
      <c r="BI100" s="70" t="s">
        <v>0</v>
      </c>
      <c r="BJ100" s="70" t="s">
        <v>0</v>
      </c>
      <c r="BK100" s="70" t="s">
        <v>0</v>
      </c>
      <c r="BL100" s="70" t="s">
        <v>0</v>
      </c>
      <c r="BM100" s="70" t="s">
        <v>0</v>
      </c>
      <c r="BN100" s="51" t="s">
        <v>890</v>
      </c>
    </row>
    <row r="101" spans="1:66" ht="78.75" hidden="1" x14ac:dyDescent="0.25">
      <c r="A101" s="75" t="s">
        <v>891</v>
      </c>
      <c r="B101" s="75">
        <v>0</v>
      </c>
      <c r="C101" s="75" t="s">
        <v>1</v>
      </c>
      <c r="D101" s="76" t="s">
        <v>698</v>
      </c>
      <c r="E101" s="77" t="s">
        <v>54</v>
      </c>
      <c r="F101" s="67"/>
      <c r="G101" s="72" t="s">
        <v>701</v>
      </c>
      <c r="H101" s="79" t="s">
        <v>892</v>
      </c>
      <c r="I101" s="79" t="s">
        <v>893</v>
      </c>
      <c r="J101" s="70" t="s">
        <v>0</v>
      </c>
      <c r="K101" s="70" t="s">
        <v>0</v>
      </c>
      <c r="L101" s="70" t="s">
        <v>0</v>
      </c>
      <c r="M101" s="70" t="s">
        <v>0</v>
      </c>
      <c r="N101" s="70" t="s">
        <v>0</v>
      </c>
      <c r="O101" s="70" t="s">
        <v>0</v>
      </c>
      <c r="P101" s="70" t="s">
        <v>0</v>
      </c>
      <c r="Q101" s="70" t="s">
        <v>0</v>
      </c>
      <c r="R101" s="70" t="s">
        <v>0</v>
      </c>
      <c r="S101" s="70" t="s">
        <v>0</v>
      </c>
      <c r="T101" s="70" t="s">
        <v>0</v>
      </c>
      <c r="U101" s="70" t="s">
        <v>0</v>
      </c>
      <c r="V101" s="70" t="s">
        <v>0</v>
      </c>
      <c r="W101" s="70" t="s">
        <v>0</v>
      </c>
      <c r="X101" s="70" t="s">
        <v>0</v>
      </c>
      <c r="Y101" s="70" t="s">
        <v>0</v>
      </c>
      <c r="Z101" s="70" t="s">
        <v>0</v>
      </c>
      <c r="AA101" s="70" t="s">
        <v>0</v>
      </c>
      <c r="AB101" s="70" t="s">
        <v>0</v>
      </c>
      <c r="AC101" s="70" t="s">
        <v>0</v>
      </c>
      <c r="AD101" s="70" t="s">
        <v>0</v>
      </c>
      <c r="AE101" s="70" t="s">
        <v>0</v>
      </c>
      <c r="AF101" s="70" t="s">
        <v>0</v>
      </c>
      <c r="AG101" s="70" t="s">
        <v>0</v>
      </c>
      <c r="AH101" s="70" t="s">
        <v>0</v>
      </c>
      <c r="AI101" s="70" t="s">
        <v>0</v>
      </c>
      <c r="AJ101" s="69">
        <f t="shared" ref="AJ101:AN119" si="35">SUM(AO101,AT101,AY101,BD101)</f>
        <v>0</v>
      </c>
      <c r="AK101" s="69">
        <f t="shared" si="35"/>
        <v>0</v>
      </c>
      <c r="AL101" s="69">
        <f t="shared" si="35"/>
        <v>0</v>
      </c>
      <c r="AM101" s="69">
        <f t="shared" si="35"/>
        <v>0</v>
      </c>
      <c r="AN101" s="69">
        <f t="shared" si="35"/>
        <v>0</v>
      </c>
      <c r="AO101" s="70">
        <v>0</v>
      </c>
      <c r="AP101" s="70">
        <v>0</v>
      </c>
      <c r="AQ101" s="70">
        <v>0</v>
      </c>
      <c r="AR101" s="70">
        <v>0</v>
      </c>
      <c r="AS101" s="70">
        <v>0</v>
      </c>
      <c r="AT101" s="70">
        <v>0</v>
      </c>
      <c r="AU101" s="70">
        <v>0</v>
      </c>
      <c r="AV101" s="70">
        <v>0</v>
      </c>
      <c r="AW101" s="70">
        <v>0</v>
      </c>
      <c r="AX101" s="70">
        <v>0</v>
      </c>
      <c r="AY101" s="70">
        <v>0</v>
      </c>
      <c r="AZ101" s="70">
        <v>0</v>
      </c>
      <c r="BA101" s="70">
        <v>0</v>
      </c>
      <c r="BB101" s="70">
        <v>0</v>
      </c>
      <c r="BC101" s="70">
        <v>0</v>
      </c>
      <c r="BD101" s="70">
        <v>0</v>
      </c>
      <c r="BE101" s="70">
        <v>0</v>
      </c>
      <c r="BF101" s="70">
        <v>0</v>
      </c>
      <c r="BG101" s="70">
        <v>0</v>
      </c>
      <c r="BH101" s="70">
        <v>0</v>
      </c>
      <c r="BI101" s="70" t="s">
        <v>0</v>
      </c>
      <c r="BJ101" s="70" t="s">
        <v>0</v>
      </c>
      <c r="BK101" s="70" t="s">
        <v>0</v>
      </c>
      <c r="BL101" s="70" t="s">
        <v>0</v>
      </c>
      <c r="BM101" s="70" t="s">
        <v>0</v>
      </c>
      <c r="BN101" s="51" t="s">
        <v>894</v>
      </c>
    </row>
    <row r="102" spans="1:66" ht="63" hidden="1" x14ac:dyDescent="0.25">
      <c r="A102" s="75" t="s">
        <v>895</v>
      </c>
      <c r="B102" s="75">
        <v>0</v>
      </c>
      <c r="C102" s="75" t="s">
        <v>1</v>
      </c>
      <c r="D102" s="76" t="s">
        <v>698</v>
      </c>
      <c r="E102" s="77" t="s">
        <v>54</v>
      </c>
      <c r="F102" s="67"/>
      <c r="G102" s="72" t="s">
        <v>701</v>
      </c>
      <c r="H102" s="79" t="s">
        <v>896</v>
      </c>
      <c r="I102" s="79" t="s">
        <v>897</v>
      </c>
      <c r="J102" s="46" t="s">
        <v>0</v>
      </c>
      <c r="K102" s="70" t="s">
        <v>0</v>
      </c>
      <c r="L102" s="70" t="s">
        <v>0</v>
      </c>
      <c r="M102" s="70" t="s">
        <v>0</v>
      </c>
      <c r="N102" s="70" t="s">
        <v>0</v>
      </c>
      <c r="O102" s="70" t="s">
        <v>0</v>
      </c>
      <c r="P102" s="70" t="s">
        <v>0</v>
      </c>
      <c r="Q102" s="70" t="s">
        <v>0</v>
      </c>
      <c r="R102" s="70" t="s">
        <v>0</v>
      </c>
      <c r="S102" s="70" t="s">
        <v>0</v>
      </c>
      <c r="T102" s="70" t="s">
        <v>0</v>
      </c>
      <c r="U102" s="70" t="s">
        <v>0</v>
      </c>
      <c r="V102" s="70" t="s">
        <v>0</v>
      </c>
      <c r="W102" s="70" t="s">
        <v>0</v>
      </c>
      <c r="X102" s="70" t="s">
        <v>0</v>
      </c>
      <c r="Y102" s="70" t="s">
        <v>0</v>
      </c>
      <c r="Z102" s="70" t="s">
        <v>0</v>
      </c>
      <c r="AA102" s="70" t="s">
        <v>0</v>
      </c>
      <c r="AB102" s="70" t="s">
        <v>0</v>
      </c>
      <c r="AC102" s="70" t="s">
        <v>0</v>
      </c>
      <c r="AD102" s="70" t="s">
        <v>0</v>
      </c>
      <c r="AE102" s="70" t="s">
        <v>0</v>
      </c>
      <c r="AF102" s="70" t="s">
        <v>0</v>
      </c>
      <c r="AG102" s="70" t="s">
        <v>0</v>
      </c>
      <c r="AH102" s="70" t="s">
        <v>0</v>
      </c>
      <c r="AI102" s="70" t="s">
        <v>0</v>
      </c>
      <c r="AJ102" s="69">
        <f t="shared" si="35"/>
        <v>0</v>
      </c>
      <c r="AK102" s="69">
        <f t="shared" si="35"/>
        <v>0</v>
      </c>
      <c r="AL102" s="69">
        <f t="shared" si="35"/>
        <v>0</v>
      </c>
      <c r="AM102" s="69">
        <f t="shared" si="35"/>
        <v>0</v>
      </c>
      <c r="AN102" s="69">
        <f t="shared" si="35"/>
        <v>0</v>
      </c>
      <c r="AO102" s="70">
        <v>0</v>
      </c>
      <c r="AP102" s="70">
        <v>0</v>
      </c>
      <c r="AQ102" s="70">
        <v>0</v>
      </c>
      <c r="AR102" s="70">
        <v>0</v>
      </c>
      <c r="AS102" s="70">
        <v>0</v>
      </c>
      <c r="AT102" s="70">
        <v>0</v>
      </c>
      <c r="AU102" s="70">
        <v>0</v>
      </c>
      <c r="AV102" s="70">
        <v>0</v>
      </c>
      <c r="AW102" s="70">
        <v>0</v>
      </c>
      <c r="AX102" s="70">
        <v>0</v>
      </c>
      <c r="AY102" s="70">
        <v>0</v>
      </c>
      <c r="AZ102" s="70">
        <v>0</v>
      </c>
      <c r="BA102" s="70">
        <v>0</v>
      </c>
      <c r="BB102" s="70">
        <v>0</v>
      </c>
      <c r="BC102" s="70">
        <v>0</v>
      </c>
      <c r="BD102" s="70">
        <v>0</v>
      </c>
      <c r="BE102" s="70">
        <v>0</v>
      </c>
      <c r="BF102" s="70">
        <v>0</v>
      </c>
      <c r="BG102" s="70">
        <v>0</v>
      </c>
      <c r="BH102" s="70">
        <v>0</v>
      </c>
      <c r="BI102" s="70" t="s">
        <v>0</v>
      </c>
      <c r="BJ102" s="70" t="s">
        <v>0</v>
      </c>
      <c r="BK102" s="70" t="s">
        <v>0</v>
      </c>
      <c r="BL102" s="70" t="s">
        <v>0</v>
      </c>
      <c r="BM102" s="70" t="s">
        <v>0</v>
      </c>
      <c r="BN102" s="51" t="s">
        <v>898</v>
      </c>
    </row>
    <row r="103" spans="1:66" ht="63" hidden="1" x14ac:dyDescent="0.25">
      <c r="A103" s="75" t="s">
        <v>899</v>
      </c>
      <c r="B103" s="75">
        <v>0</v>
      </c>
      <c r="C103" s="75" t="s">
        <v>1</v>
      </c>
      <c r="D103" s="76" t="s">
        <v>698</v>
      </c>
      <c r="E103" s="77" t="s">
        <v>54</v>
      </c>
      <c r="F103" s="67"/>
      <c r="G103" s="72" t="s">
        <v>701</v>
      </c>
      <c r="H103" s="79" t="s">
        <v>900</v>
      </c>
      <c r="I103" s="79" t="s">
        <v>901</v>
      </c>
      <c r="J103" s="70" t="s">
        <v>0</v>
      </c>
      <c r="K103" s="70" t="s">
        <v>0</v>
      </c>
      <c r="L103" s="70" t="s">
        <v>0</v>
      </c>
      <c r="M103" s="70" t="s">
        <v>0</v>
      </c>
      <c r="N103" s="70" t="s">
        <v>0</v>
      </c>
      <c r="O103" s="70" t="s">
        <v>0</v>
      </c>
      <c r="P103" s="70" t="s">
        <v>0</v>
      </c>
      <c r="Q103" s="70" t="s">
        <v>0</v>
      </c>
      <c r="R103" s="70" t="s">
        <v>0</v>
      </c>
      <c r="S103" s="70" t="s">
        <v>0</v>
      </c>
      <c r="T103" s="70" t="s">
        <v>0</v>
      </c>
      <c r="U103" s="70" t="s">
        <v>0</v>
      </c>
      <c r="V103" s="70" t="s">
        <v>0</v>
      </c>
      <c r="W103" s="70" t="s">
        <v>0</v>
      </c>
      <c r="X103" s="70" t="s">
        <v>0</v>
      </c>
      <c r="Y103" s="70" t="s">
        <v>0</v>
      </c>
      <c r="Z103" s="70" t="s">
        <v>0</v>
      </c>
      <c r="AA103" s="70" t="s">
        <v>0</v>
      </c>
      <c r="AB103" s="70" t="s">
        <v>0</v>
      </c>
      <c r="AC103" s="70" t="s">
        <v>0</v>
      </c>
      <c r="AD103" s="70" t="s">
        <v>0</v>
      </c>
      <c r="AE103" s="70" t="s">
        <v>0</v>
      </c>
      <c r="AF103" s="70" t="s">
        <v>0</v>
      </c>
      <c r="AG103" s="70" t="s">
        <v>0</v>
      </c>
      <c r="AH103" s="70" t="s">
        <v>0</v>
      </c>
      <c r="AI103" s="70" t="s">
        <v>0</v>
      </c>
      <c r="AJ103" s="69">
        <f t="shared" si="35"/>
        <v>0</v>
      </c>
      <c r="AK103" s="69">
        <f t="shared" si="35"/>
        <v>0</v>
      </c>
      <c r="AL103" s="69">
        <f t="shared" si="35"/>
        <v>0</v>
      </c>
      <c r="AM103" s="69">
        <f t="shared" si="35"/>
        <v>0</v>
      </c>
      <c r="AN103" s="69">
        <f t="shared" si="35"/>
        <v>0</v>
      </c>
      <c r="AO103" s="70">
        <v>0</v>
      </c>
      <c r="AP103" s="70">
        <v>0</v>
      </c>
      <c r="AQ103" s="70">
        <v>0</v>
      </c>
      <c r="AR103" s="70">
        <v>0</v>
      </c>
      <c r="AS103" s="70">
        <v>0</v>
      </c>
      <c r="AT103" s="70">
        <v>0</v>
      </c>
      <c r="AU103" s="70">
        <v>0</v>
      </c>
      <c r="AV103" s="70">
        <v>0</v>
      </c>
      <c r="AW103" s="70">
        <v>0</v>
      </c>
      <c r="AX103" s="70">
        <v>0</v>
      </c>
      <c r="AY103" s="70">
        <v>0</v>
      </c>
      <c r="AZ103" s="70">
        <v>0</v>
      </c>
      <c r="BA103" s="70">
        <v>0</v>
      </c>
      <c r="BB103" s="70">
        <v>0</v>
      </c>
      <c r="BC103" s="70">
        <v>0</v>
      </c>
      <c r="BD103" s="70">
        <v>0</v>
      </c>
      <c r="BE103" s="70">
        <v>0</v>
      </c>
      <c r="BF103" s="70">
        <v>0</v>
      </c>
      <c r="BG103" s="70">
        <v>0</v>
      </c>
      <c r="BH103" s="70">
        <v>0</v>
      </c>
      <c r="BI103" s="70" t="s">
        <v>0</v>
      </c>
      <c r="BJ103" s="70" t="s">
        <v>0</v>
      </c>
      <c r="BK103" s="70" t="s">
        <v>0</v>
      </c>
      <c r="BL103" s="70" t="s">
        <v>0</v>
      </c>
      <c r="BM103" s="70" t="s">
        <v>0</v>
      </c>
      <c r="BN103" s="51" t="s">
        <v>902</v>
      </c>
    </row>
    <row r="104" spans="1:66" ht="63" x14ac:dyDescent="0.25">
      <c r="A104" s="75" t="s">
        <v>903</v>
      </c>
      <c r="B104" s="75">
        <v>0</v>
      </c>
      <c r="C104" s="75" t="s">
        <v>1</v>
      </c>
      <c r="D104" s="76" t="s">
        <v>698</v>
      </c>
      <c r="E104" s="77" t="s">
        <v>54</v>
      </c>
      <c r="F104" s="67"/>
      <c r="G104" s="72" t="s">
        <v>701</v>
      </c>
      <c r="H104" s="79" t="s">
        <v>904</v>
      </c>
      <c r="I104" s="79" t="s">
        <v>905</v>
      </c>
      <c r="J104" s="70" t="s">
        <v>906</v>
      </c>
      <c r="K104" s="70" t="s">
        <v>0</v>
      </c>
      <c r="L104" s="70" t="s">
        <v>0</v>
      </c>
      <c r="M104" s="70" t="s">
        <v>0</v>
      </c>
      <c r="N104" s="70" t="s">
        <v>0</v>
      </c>
      <c r="O104" s="70" t="s">
        <v>0</v>
      </c>
      <c r="P104" s="70" t="s">
        <v>0</v>
      </c>
      <c r="Q104" s="70" t="s">
        <v>0</v>
      </c>
      <c r="R104" s="70" t="s">
        <v>0</v>
      </c>
      <c r="S104" s="70" t="s">
        <v>0</v>
      </c>
      <c r="T104" s="70" t="s">
        <v>0</v>
      </c>
      <c r="U104" s="70" t="s">
        <v>0</v>
      </c>
      <c r="V104" s="70" t="s">
        <v>0</v>
      </c>
      <c r="W104" s="70" t="s">
        <v>0</v>
      </c>
      <c r="X104" s="70" t="s">
        <v>0</v>
      </c>
      <c r="Y104" s="70" t="s">
        <v>0</v>
      </c>
      <c r="Z104" s="70" t="s">
        <v>0</v>
      </c>
      <c r="AA104" s="70" t="s">
        <v>0</v>
      </c>
      <c r="AB104" s="70" t="s">
        <v>0</v>
      </c>
      <c r="AC104" s="70" t="s">
        <v>0</v>
      </c>
      <c r="AD104" s="70" t="s">
        <v>0</v>
      </c>
      <c r="AE104" s="70" t="s">
        <v>0</v>
      </c>
      <c r="AF104" s="70" t="s">
        <v>0</v>
      </c>
      <c r="AG104" s="70" t="s">
        <v>0</v>
      </c>
      <c r="AH104" s="70" t="s">
        <v>0</v>
      </c>
      <c r="AI104" s="70" t="s">
        <v>0</v>
      </c>
      <c r="AJ104" s="69">
        <f t="shared" si="35"/>
        <v>0.25</v>
      </c>
      <c r="AK104" s="69">
        <f t="shared" si="35"/>
        <v>0</v>
      </c>
      <c r="AL104" s="69">
        <f t="shared" si="35"/>
        <v>4.2999999999999997E-2</v>
      </c>
      <c r="AM104" s="69">
        <f t="shared" si="35"/>
        <v>0</v>
      </c>
      <c r="AN104" s="69">
        <f t="shared" si="35"/>
        <v>0</v>
      </c>
      <c r="AO104" s="80">
        <v>0</v>
      </c>
      <c r="AP104" s="80">
        <v>0</v>
      </c>
      <c r="AQ104" s="80">
        <v>0</v>
      </c>
      <c r="AR104" s="80">
        <v>0</v>
      </c>
      <c r="AS104" s="80">
        <v>0</v>
      </c>
      <c r="AT104" s="80">
        <v>0</v>
      </c>
      <c r="AU104" s="80">
        <v>0</v>
      </c>
      <c r="AV104" s="80">
        <v>0</v>
      </c>
      <c r="AW104" s="80">
        <v>0</v>
      </c>
      <c r="AX104" s="80">
        <v>0</v>
      </c>
      <c r="AY104" s="80">
        <v>0.25</v>
      </c>
      <c r="AZ104" s="80">
        <v>0</v>
      </c>
      <c r="BA104" s="80">
        <v>4.2999999999999997E-2</v>
      </c>
      <c r="BB104" s="80">
        <v>0</v>
      </c>
      <c r="BC104" s="80">
        <v>0</v>
      </c>
      <c r="BD104" s="80">
        <v>0</v>
      </c>
      <c r="BE104" s="80">
        <v>0</v>
      </c>
      <c r="BF104" s="80">
        <v>0</v>
      </c>
      <c r="BG104" s="80">
        <v>0</v>
      </c>
      <c r="BH104" s="80">
        <v>0</v>
      </c>
      <c r="BI104" s="70" t="s">
        <v>0</v>
      </c>
      <c r="BJ104" s="70" t="s">
        <v>0</v>
      </c>
      <c r="BK104" s="70" t="s">
        <v>0</v>
      </c>
      <c r="BL104" s="70" t="s">
        <v>0</v>
      </c>
      <c r="BM104" s="70" t="s">
        <v>0</v>
      </c>
      <c r="BN104" s="51" t="s">
        <v>907</v>
      </c>
    </row>
    <row r="105" spans="1:66" ht="63" hidden="1" x14ac:dyDescent="0.25">
      <c r="A105" s="75" t="s">
        <v>908</v>
      </c>
      <c r="B105" s="75">
        <v>0</v>
      </c>
      <c r="C105" s="75" t="s">
        <v>1</v>
      </c>
      <c r="D105" s="76" t="s">
        <v>698</v>
      </c>
      <c r="E105" s="77" t="s">
        <v>54</v>
      </c>
      <c r="F105" s="67"/>
      <c r="G105" s="72" t="s">
        <v>701</v>
      </c>
      <c r="H105" s="79" t="s">
        <v>909</v>
      </c>
      <c r="I105" s="79" t="s">
        <v>910</v>
      </c>
      <c r="J105" s="70" t="s">
        <v>0</v>
      </c>
      <c r="K105" s="70" t="s">
        <v>0</v>
      </c>
      <c r="L105" s="70" t="s">
        <v>0</v>
      </c>
      <c r="M105" s="70" t="s">
        <v>0</v>
      </c>
      <c r="N105" s="70" t="s">
        <v>0</v>
      </c>
      <c r="O105" s="70" t="s">
        <v>0</v>
      </c>
      <c r="P105" s="70" t="s">
        <v>0</v>
      </c>
      <c r="Q105" s="70" t="s">
        <v>0</v>
      </c>
      <c r="R105" s="70" t="s">
        <v>0</v>
      </c>
      <c r="S105" s="70" t="s">
        <v>0</v>
      </c>
      <c r="T105" s="70" t="s">
        <v>0</v>
      </c>
      <c r="U105" s="70" t="s">
        <v>0</v>
      </c>
      <c r="V105" s="70" t="s">
        <v>0</v>
      </c>
      <c r="W105" s="70" t="s">
        <v>0</v>
      </c>
      <c r="X105" s="70" t="s">
        <v>0</v>
      </c>
      <c r="Y105" s="70" t="s">
        <v>0</v>
      </c>
      <c r="Z105" s="70" t="s">
        <v>0</v>
      </c>
      <c r="AA105" s="70" t="s">
        <v>0</v>
      </c>
      <c r="AB105" s="70" t="s">
        <v>0</v>
      </c>
      <c r="AC105" s="70" t="s">
        <v>0</v>
      </c>
      <c r="AD105" s="70" t="s">
        <v>0</v>
      </c>
      <c r="AE105" s="70" t="s">
        <v>0</v>
      </c>
      <c r="AF105" s="70" t="s">
        <v>0</v>
      </c>
      <c r="AG105" s="70" t="s">
        <v>0</v>
      </c>
      <c r="AH105" s="70" t="s">
        <v>0</v>
      </c>
      <c r="AI105" s="70" t="s">
        <v>0</v>
      </c>
      <c r="AJ105" s="69">
        <f t="shared" si="35"/>
        <v>0</v>
      </c>
      <c r="AK105" s="69">
        <f t="shared" si="35"/>
        <v>0</v>
      </c>
      <c r="AL105" s="69">
        <f t="shared" si="35"/>
        <v>0</v>
      </c>
      <c r="AM105" s="69">
        <f t="shared" si="35"/>
        <v>0</v>
      </c>
      <c r="AN105" s="69">
        <f t="shared" si="35"/>
        <v>0</v>
      </c>
      <c r="AO105" s="80">
        <v>0</v>
      </c>
      <c r="AP105" s="80">
        <v>0</v>
      </c>
      <c r="AQ105" s="80">
        <v>0</v>
      </c>
      <c r="AR105" s="80">
        <v>0</v>
      </c>
      <c r="AS105" s="80">
        <v>0</v>
      </c>
      <c r="AT105" s="80">
        <v>0</v>
      </c>
      <c r="AU105" s="80">
        <v>0</v>
      </c>
      <c r="AV105" s="80">
        <v>0</v>
      </c>
      <c r="AW105" s="80">
        <v>0</v>
      </c>
      <c r="AX105" s="80">
        <v>0</v>
      </c>
      <c r="AY105" s="80">
        <v>0</v>
      </c>
      <c r="AZ105" s="80">
        <v>0</v>
      </c>
      <c r="BA105" s="80">
        <v>0</v>
      </c>
      <c r="BB105" s="80">
        <v>0</v>
      </c>
      <c r="BC105" s="80">
        <v>0</v>
      </c>
      <c r="BD105" s="80">
        <v>0</v>
      </c>
      <c r="BE105" s="80">
        <v>0</v>
      </c>
      <c r="BF105" s="80">
        <v>0</v>
      </c>
      <c r="BG105" s="80">
        <v>0</v>
      </c>
      <c r="BH105" s="80">
        <v>0</v>
      </c>
      <c r="BI105" s="70" t="s">
        <v>0</v>
      </c>
      <c r="BJ105" s="70" t="s">
        <v>0</v>
      </c>
      <c r="BK105" s="70" t="s">
        <v>0</v>
      </c>
      <c r="BL105" s="70" t="s">
        <v>0</v>
      </c>
      <c r="BM105" s="70" t="s">
        <v>0</v>
      </c>
      <c r="BN105" s="51" t="s">
        <v>911</v>
      </c>
    </row>
    <row r="106" spans="1:66" ht="47.25" hidden="1" x14ac:dyDescent="0.25">
      <c r="A106" s="75" t="s">
        <v>912</v>
      </c>
      <c r="B106" s="75">
        <v>0</v>
      </c>
      <c r="C106" s="75" t="s">
        <v>1</v>
      </c>
      <c r="D106" s="76" t="s">
        <v>698</v>
      </c>
      <c r="E106" s="77" t="s">
        <v>54</v>
      </c>
      <c r="F106" s="67"/>
      <c r="G106" s="72" t="s">
        <v>701</v>
      </c>
      <c r="H106" s="79" t="s">
        <v>913</v>
      </c>
      <c r="I106" s="79" t="s">
        <v>914</v>
      </c>
      <c r="J106" s="46" t="s">
        <v>0</v>
      </c>
      <c r="K106" s="70" t="s">
        <v>0</v>
      </c>
      <c r="L106" s="70" t="s">
        <v>0</v>
      </c>
      <c r="M106" s="70" t="s">
        <v>0</v>
      </c>
      <c r="N106" s="70" t="s">
        <v>0</v>
      </c>
      <c r="O106" s="70" t="s">
        <v>0</v>
      </c>
      <c r="P106" s="70" t="s">
        <v>0</v>
      </c>
      <c r="Q106" s="70" t="s">
        <v>0</v>
      </c>
      <c r="R106" s="70" t="s">
        <v>0</v>
      </c>
      <c r="S106" s="70" t="s">
        <v>0</v>
      </c>
      <c r="T106" s="70" t="s">
        <v>0</v>
      </c>
      <c r="U106" s="70" t="s">
        <v>0</v>
      </c>
      <c r="V106" s="70" t="s">
        <v>0</v>
      </c>
      <c r="W106" s="70" t="s">
        <v>0</v>
      </c>
      <c r="X106" s="70" t="s">
        <v>0</v>
      </c>
      <c r="Y106" s="70" t="s">
        <v>0</v>
      </c>
      <c r="Z106" s="70" t="s">
        <v>0</v>
      </c>
      <c r="AA106" s="70" t="s">
        <v>0</v>
      </c>
      <c r="AB106" s="70" t="s">
        <v>0</v>
      </c>
      <c r="AC106" s="70" t="s">
        <v>0</v>
      </c>
      <c r="AD106" s="70" t="s">
        <v>0</v>
      </c>
      <c r="AE106" s="70" t="s">
        <v>0</v>
      </c>
      <c r="AF106" s="70" t="s">
        <v>0</v>
      </c>
      <c r="AG106" s="70" t="s">
        <v>0</v>
      </c>
      <c r="AH106" s="70" t="s">
        <v>0</v>
      </c>
      <c r="AI106" s="70" t="s">
        <v>0</v>
      </c>
      <c r="AJ106" s="69">
        <f t="shared" si="35"/>
        <v>0</v>
      </c>
      <c r="AK106" s="69">
        <f t="shared" si="35"/>
        <v>0</v>
      </c>
      <c r="AL106" s="69">
        <f t="shared" si="35"/>
        <v>0</v>
      </c>
      <c r="AM106" s="69">
        <f t="shared" si="35"/>
        <v>0</v>
      </c>
      <c r="AN106" s="69">
        <f t="shared" si="35"/>
        <v>0</v>
      </c>
      <c r="AO106" s="70">
        <v>0</v>
      </c>
      <c r="AP106" s="70">
        <v>0</v>
      </c>
      <c r="AQ106" s="70">
        <v>0</v>
      </c>
      <c r="AR106" s="70">
        <v>0</v>
      </c>
      <c r="AS106" s="70">
        <v>0</v>
      </c>
      <c r="AT106" s="70">
        <v>0</v>
      </c>
      <c r="AU106" s="70">
        <v>0</v>
      </c>
      <c r="AV106" s="70">
        <v>0</v>
      </c>
      <c r="AW106" s="70">
        <v>0</v>
      </c>
      <c r="AX106" s="70">
        <v>0</v>
      </c>
      <c r="AY106" s="70">
        <v>0</v>
      </c>
      <c r="AZ106" s="70">
        <v>0</v>
      </c>
      <c r="BA106" s="70">
        <v>0</v>
      </c>
      <c r="BB106" s="70">
        <v>0</v>
      </c>
      <c r="BC106" s="70">
        <v>0</v>
      </c>
      <c r="BD106" s="70">
        <v>0</v>
      </c>
      <c r="BE106" s="70">
        <v>0</v>
      </c>
      <c r="BF106" s="70">
        <v>0</v>
      </c>
      <c r="BG106" s="70">
        <v>0</v>
      </c>
      <c r="BH106" s="70">
        <v>0</v>
      </c>
      <c r="BI106" s="70" t="s">
        <v>0</v>
      </c>
      <c r="BJ106" s="70" t="s">
        <v>0</v>
      </c>
      <c r="BK106" s="70" t="s">
        <v>0</v>
      </c>
      <c r="BL106" s="70" t="s">
        <v>0</v>
      </c>
      <c r="BM106" s="70" t="s">
        <v>0</v>
      </c>
      <c r="BN106" s="51" t="s">
        <v>915</v>
      </c>
    </row>
    <row r="107" spans="1:66" ht="63" hidden="1" x14ac:dyDescent="0.25">
      <c r="A107" s="75" t="s">
        <v>916</v>
      </c>
      <c r="B107" s="75">
        <v>0</v>
      </c>
      <c r="C107" s="75" t="s">
        <v>1</v>
      </c>
      <c r="D107" s="76" t="s">
        <v>698</v>
      </c>
      <c r="E107" s="77" t="s">
        <v>54</v>
      </c>
      <c r="F107" s="67"/>
      <c r="G107" s="72" t="s">
        <v>701</v>
      </c>
      <c r="H107" s="79" t="s">
        <v>917</v>
      </c>
      <c r="I107" s="79" t="s">
        <v>918</v>
      </c>
      <c r="J107" s="78" t="s">
        <v>919</v>
      </c>
      <c r="K107" s="70" t="s">
        <v>0</v>
      </c>
      <c r="L107" s="70" t="s">
        <v>0</v>
      </c>
      <c r="M107" s="70" t="s">
        <v>0</v>
      </c>
      <c r="N107" s="70" t="s">
        <v>0</v>
      </c>
      <c r="O107" s="70" t="s">
        <v>0</v>
      </c>
      <c r="P107" s="70" t="s">
        <v>0</v>
      </c>
      <c r="Q107" s="70" t="s">
        <v>0</v>
      </c>
      <c r="R107" s="70" t="s">
        <v>0</v>
      </c>
      <c r="S107" s="70" t="s">
        <v>0</v>
      </c>
      <c r="T107" s="70" t="s">
        <v>0</v>
      </c>
      <c r="U107" s="70" t="s">
        <v>0</v>
      </c>
      <c r="V107" s="70" t="s">
        <v>0</v>
      </c>
      <c r="W107" s="70" t="s">
        <v>0</v>
      </c>
      <c r="X107" s="70" t="s">
        <v>0</v>
      </c>
      <c r="Y107" s="70" t="s">
        <v>0</v>
      </c>
      <c r="Z107" s="70" t="s">
        <v>0</v>
      </c>
      <c r="AA107" s="70" t="s">
        <v>0</v>
      </c>
      <c r="AB107" s="70" t="s">
        <v>0</v>
      </c>
      <c r="AC107" s="70" t="s">
        <v>0</v>
      </c>
      <c r="AD107" s="70" t="s">
        <v>0</v>
      </c>
      <c r="AE107" s="70" t="s">
        <v>0</v>
      </c>
      <c r="AF107" s="70" t="s">
        <v>0</v>
      </c>
      <c r="AG107" s="70" t="s">
        <v>0</v>
      </c>
      <c r="AH107" s="70" t="s">
        <v>0</v>
      </c>
      <c r="AI107" s="70" t="s">
        <v>0</v>
      </c>
      <c r="AJ107" s="69">
        <f t="shared" si="35"/>
        <v>0</v>
      </c>
      <c r="AK107" s="69">
        <f t="shared" si="35"/>
        <v>0</v>
      </c>
      <c r="AL107" s="69">
        <f t="shared" si="35"/>
        <v>2.8000000000000001E-2</v>
      </c>
      <c r="AM107" s="69">
        <f t="shared" si="35"/>
        <v>0</v>
      </c>
      <c r="AN107" s="69">
        <f t="shared" si="35"/>
        <v>0</v>
      </c>
      <c r="AO107" s="80">
        <v>0</v>
      </c>
      <c r="AP107" s="80">
        <v>0</v>
      </c>
      <c r="AQ107" s="80">
        <v>2.8000000000000001E-2</v>
      </c>
      <c r="AR107" s="80">
        <v>0</v>
      </c>
      <c r="AS107" s="80">
        <v>0</v>
      </c>
      <c r="AT107" s="80">
        <v>0</v>
      </c>
      <c r="AU107" s="80">
        <v>0</v>
      </c>
      <c r="AV107" s="80">
        <v>0</v>
      </c>
      <c r="AW107" s="80">
        <v>0</v>
      </c>
      <c r="AX107" s="80">
        <v>0</v>
      </c>
      <c r="AY107" s="80">
        <v>0</v>
      </c>
      <c r="AZ107" s="80">
        <v>0</v>
      </c>
      <c r="BA107" s="80">
        <v>0</v>
      </c>
      <c r="BB107" s="80">
        <v>0</v>
      </c>
      <c r="BC107" s="80">
        <v>0</v>
      </c>
      <c r="BD107" s="80">
        <v>0</v>
      </c>
      <c r="BE107" s="80">
        <v>0</v>
      </c>
      <c r="BF107" s="80">
        <v>0</v>
      </c>
      <c r="BG107" s="80">
        <v>0</v>
      </c>
      <c r="BH107" s="80">
        <v>0</v>
      </c>
      <c r="BI107" s="70" t="s">
        <v>0</v>
      </c>
      <c r="BJ107" s="70" t="s">
        <v>0</v>
      </c>
      <c r="BK107" s="70" t="s">
        <v>0</v>
      </c>
      <c r="BL107" s="70" t="s">
        <v>0</v>
      </c>
      <c r="BM107" s="70" t="s">
        <v>0</v>
      </c>
      <c r="BN107" s="51" t="s">
        <v>920</v>
      </c>
    </row>
    <row r="108" spans="1:66" ht="47.25" hidden="1" x14ac:dyDescent="0.25">
      <c r="A108" s="75" t="s">
        <v>921</v>
      </c>
      <c r="B108" s="75">
        <v>0</v>
      </c>
      <c r="C108" s="75" t="s">
        <v>1</v>
      </c>
      <c r="D108" s="76" t="s">
        <v>698</v>
      </c>
      <c r="E108" s="77" t="s">
        <v>54</v>
      </c>
      <c r="F108" s="67"/>
      <c r="G108" s="72" t="s">
        <v>701</v>
      </c>
      <c r="H108" s="79" t="s">
        <v>922</v>
      </c>
      <c r="I108" s="79" t="s">
        <v>923</v>
      </c>
      <c r="J108" s="32" t="s">
        <v>924</v>
      </c>
      <c r="K108" s="70" t="s">
        <v>0</v>
      </c>
      <c r="L108" s="70" t="s">
        <v>0</v>
      </c>
      <c r="M108" s="70" t="s">
        <v>0</v>
      </c>
      <c r="N108" s="70" t="s">
        <v>0</v>
      </c>
      <c r="O108" s="70" t="s">
        <v>0</v>
      </c>
      <c r="P108" s="70" t="s">
        <v>0</v>
      </c>
      <c r="Q108" s="70" t="s">
        <v>0</v>
      </c>
      <c r="R108" s="70" t="s">
        <v>0</v>
      </c>
      <c r="S108" s="70" t="s">
        <v>0</v>
      </c>
      <c r="T108" s="70" t="s">
        <v>0</v>
      </c>
      <c r="U108" s="70" t="s">
        <v>0</v>
      </c>
      <c r="V108" s="70" t="s">
        <v>0</v>
      </c>
      <c r="W108" s="70" t="s">
        <v>0</v>
      </c>
      <c r="X108" s="70" t="s">
        <v>0</v>
      </c>
      <c r="Y108" s="70" t="s">
        <v>0</v>
      </c>
      <c r="Z108" s="70" t="s">
        <v>0</v>
      </c>
      <c r="AA108" s="70" t="s">
        <v>0</v>
      </c>
      <c r="AB108" s="70" t="s">
        <v>0</v>
      </c>
      <c r="AC108" s="70" t="s">
        <v>0</v>
      </c>
      <c r="AD108" s="70" t="s">
        <v>0</v>
      </c>
      <c r="AE108" s="70" t="s">
        <v>0</v>
      </c>
      <c r="AF108" s="70" t="s">
        <v>0</v>
      </c>
      <c r="AG108" s="70" t="s">
        <v>0</v>
      </c>
      <c r="AH108" s="70" t="s">
        <v>0</v>
      </c>
      <c r="AI108" s="70" t="s">
        <v>0</v>
      </c>
      <c r="AJ108" s="69">
        <f t="shared" si="35"/>
        <v>0</v>
      </c>
      <c r="AK108" s="69">
        <f t="shared" si="35"/>
        <v>0</v>
      </c>
      <c r="AL108" s="69">
        <f t="shared" si="35"/>
        <v>0.03</v>
      </c>
      <c r="AM108" s="69">
        <f t="shared" si="35"/>
        <v>0</v>
      </c>
      <c r="AN108" s="69">
        <f t="shared" si="35"/>
        <v>0</v>
      </c>
      <c r="AO108" s="80">
        <v>0</v>
      </c>
      <c r="AP108" s="80">
        <v>0</v>
      </c>
      <c r="AQ108" s="80">
        <v>0.03</v>
      </c>
      <c r="AR108" s="80">
        <v>0</v>
      </c>
      <c r="AS108" s="80">
        <v>0</v>
      </c>
      <c r="AT108" s="80">
        <v>0</v>
      </c>
      <c r="AU108" s="80">
        <v>0</v>
      </c>
      <c r="AV108" s="80">
        <v>0</v>
      </c>
      <c r="AW108" s="80">
        <v>0</v>
      </c>
      <c r="AX108" s="80">
        <v>0</v>
      </c>
      <c r="AY108" s="80">
        <v>0</v>
      </c>
      <c r="AZ108" s="80">
        <v>0</v>
      </c>
      <c r="BA108" s="80">
        <v>0</v>
      </c>
      <c r="BB108" s="80">
        <v>0</v>
      </c>
      <c r="BC108" s="80">
        <v>0</v>
      </c>
      <c r="BD108" s="80">
        <v>0</v>
      </c>
      <c r="BE108" s="80">
        <v>0</v>
      </c>
      <c r="BF108" s="80">
        <v>0</v>
      </c>
      <c r="BG108" s="80">
        <v>0</v>
      </c>
      <c r="BH108" s="80">
        <v>0</v>
      </c>
      <c r="BI108" s="70" t="s">
        <v>0</v>
      </c>
      <c r="BJ108" s="70" t="s">
        <v>0</v>
      </c>
      <c r="BK108" s="70" t="s">
        <v>0</v>
      </c>
      <c r="BL108" s="70" t="s">
        <v>0</v>
      </c>
      <c r="BM108" s="70" t="s">
        <v>0</v>
      </c>
      <c r="BN108" s="51" t="s">
        <v>925</v>
      </c>
    </row>
    <row r="109" spans="1:66" ht="47.25" hidden="1" x14ac:dyDescent="0.25">
      <c r="A109" s="75" t="s">
        <v>926</v>
      </c>
      <c r="B109" s="75">
        <v>0</v>
      </c>
      <c r="C109" s="75" t="s">
        <v>1</v>
      </c>
      <c r="D109" s="76" t="s">
        <v>698</v>
      </c>
      <c r="E109" s="77" t="s">
        <v>54</v>
      </c>
      <c r="F109" s="67"/>
      <c r="G109" s="72" t="s">
        <v>701</v>
      </c>
      <c r="H109" s="79" t="s">
        <v>927</v>
      </c>
      <c r="I109" s="79" t="s">
        <v>928</v>
      </c>
      <c r="J109" s="46" t="s">
        <v>0</v>
      </c>
      <c r="K109" s="70" t="s">
        <v>0</v>
      </c>
      <c r="L109" s="70" t="s">
        <v>0</v>
      </c>
      <c r="M109" s="70" t="s">
        <v>0</v>
      </c>
      <c r="N109" s="70" t="s">
        <v>0</v>
      </c>
      <c r="O109" s="70" t="s">
        <v>0</v>
      </c>
      <c r="P109" s="70" t="s">
        <v>0</v>
      </c>
      <c r="Q109" s="70" t="s">
        <v>0</v>
      </c>
      <c r="R109" s="70" t="s">
        <v>0</v>
      </c>
      <c r="S109" s="70" t="s">
        <v>0</v>
      </c>
      <c r="T109" s="70" t="s">
        <v>0</v>
      </c>
      <c r="U109" s="70" t="s">
        <v>0</v>
      </c>
      <c r="V109" s="70" t="s">
        <v>0</v>
      </c>
      <c r="W109" s="70" t="s">
        <v>0</v>
      </c>
      <c r="X109" s="70" t="s">
        <v>0</v>
      </c>
      <c r="Y109" s="70" t="s">
        <v>0</v>
      </c>
      <c r="Z109" s="70" t="s">
        <v>0</v>
      </c>
      <c r="AA109" s="70" t="s">
        <v>0</v>
      </c>
      <c r="AB109" s="70" t="s">
        <v>0</v>
      </c>
      <c r="AC109" s="70" t="s">
        <v>0</v>
      </c>
      <c r="AD109" s="70" t="s">
        <v>0</v>
      </c>
      <c r="AE109" s="70" t="s">
        <v>0</v>
      </c>
      <c r="AF109" s="70" t="s">
        <v>0</v>
      </c>
      <c r="AG109" s="70" t="s">
        <v>0</v>
      </c>
      <c r="AH109" s="70" t="s">
        <v>0</v>
      </c>
      <c r="AI109" s="70" t="s">
        <v>0</v>
      </c>
      <c r="AJ109" s="69">
        <f t="shared" si="35"/>
        <v>0</v>
      </c>
      <c r="AK109" s="69">
        <f t="shared" si="35"/>
        <v>0</v>
      </c>
      <c r="AL109" s="69">
        <f t="shared" si="35"/>
        <v>0</v>
      </c>
      <c r="AM109" s="69">
        <f t="shared" si="35"/>
        <v>0</v>
      </c>
      <c r="AN109" s="69">
        <f t="shared" si="35"/>
        <v>0</v>
      </c>
      <c r="AO109" s="70">
        <v>0</v>
      </c>
      <c r="AP109" s="70">
        <v>0</v>
      </c>
      <c r="AQ109" s="70">
        <v>0</v>
      </c>
      <c r="AR109" s="70">
        <v>0</v>
      </c>
      <c r="AS109" s="70">
        <v>0</v>
      </c>
      <c r="AT109" s="70">
        <v>0</v>
      </c>
      <c r="AU109" s="70">
        <v>0</v>
      </c>
      <c r="AV109" s="70">
        <v>0</v>
      </c>
      <c r="AW109" s="70">
        <v>0</v>
      </c>
      <c r="AX109" s="70">
        <v>0</v>
      </c>
      <c r="AY109" s="70">
        <v>0</v>
      </c>
      <c r="AZ109" s="70">
        <v>0</v>
      </c>
      <c r="BA109" s="70">
        <v>0</v>
      </c>
      <c r="BB109" s="70">
        <v>0</v>
      </c>
      <c r="BC109" s="70">
        <v>0</v>
      </c>
      <c r="BD109" s="70">
        <v>0</v>
      </c>
      <c r="BE109" s="70">
        <v>0</v>
      </c>
      <c r="BF109" s="70">
        <v>0</v>
      </c>
      <c r="BG109" s="70">
        <v>0</v>
      </c>
      <c r="BH109" s="70">
        <v>0</v>
      </c>
      <c r="BI109" s="70" t="s">
        <v>0</v>
      </c>
      <c r="BJ109" s="70" t="s">
        <v>0</v>
      </c>
      <c r="BK109" s="70" t="s">
        <v>0</v>
      </c>
      <c r="BL109" s="70" t="s">
        <v>0</v>
      </c>
      <c r="BM109" s="70" t="s">
        <v>0</v>
      </c>
      <c r="BN109" s="51" t="s">
        <v>929</v>
      </c>
    </row>
    <row r="110" spans="1:66" ht="47.25" hidden="1" x14ac:dyDescent="0.25">
      <c r="A110" s="75" t="s">
        <v>930</v>
      </c>
      <c r="B110" s="75">
        <v>0</v>
      </c>
      <c r="C110" s="75" t="s">
        <v>1</v>
      </c>
      <c r="D110" s="76" t="s">
        <v>698</v>
      </c>
      <c r="E110" s="77" t="s">
        <v>54</v>
      </c>
      <c r="F110" s="67"/>
      <c r="G110" s="72" t="s">
        <v>701</v>
      </c>
      <c r="H110" s="79" t="s">
        <v>98</v>
      </c>
      <c r="I110" s="79" t="s">
        <v>99</v>
      </c>
      <c r="J110" s="46" t="s">
        <v>0</v>
      </c>
      <c r="K110" s="70" t="s">
        <v>0</v>
      </c>
      <c r="L110" s="70" t="s">
        <v>0</v>
      </c>
      <c r="M110" s="70" t="s">
        <v>0</v>
      </c>
      <c r="N110" s="70" t="s">
        <v>0</v>
      </c>
      <c r="O110" s="70" t="s">
        <v>0</v>
      </c>
      <c r="P110" s="70" t="s">
        <v>0</v>
      </c>
      <c r="Q110" s="70" t="s">
        <v>0</v>
      </c>
      <c r="R110" s="70" t="s">
        <v>0</v>
      </c>
      <c r="S110" s="70" t="s">
        <v>0</v>
      </c>
      <c r="T110" s="70" t="s">
        <v>0</v>
      </c>
      <c r="U110" s="70" t="s">
        <v>0</v>
      </c>
      <c r="V110" s="70" t="s">
        <v>0</v>
      </c>
      <c r="W110" s="70" t="s">
        <v>0</v>
      </c>
      <c r="X110" s="70" t="s">
        <v>0</v>
      </c>
      <c r="Y110" s="70" t="s">
        <v>0</v>
      </c>
      <c r="Z110" s="70" t="s">
        <v>0</v>
      </c>
      <c r="AA110" s="70" t="s">
        <v>0</v>
      </c>
      <c r="AB110" s="70" t="s">
        <v>0</v>
      </c>
      <c r="AC110" s="70" t="s">
        <v>0</v>
      </c>
      <c r="AD110" s="70" t="s">
        <v>0</v>
      </c>
      <c r="AE110" s="70" t="s">
        <v>0</v>
      </c>
      <c r="AF110" s="70" t="s">
        <v>0</v>
      </c>
      <c r="AG110" s="70" t="s">
        <v>0</v>
      </c>
      <c r="AH110" s="70" t="s">
        <v>0</v>
      </c>
      <c r="AI110" s="70" t="s">
        <v>0</v>
      </c>
      <c r="AJ110" s="69">
        <f t="shared" si="35"/>
        <v>0</v>
      </c>
      <c r="AK110" s="69">
        <f t="shared" si="35"/>
        <v>0</v>
      </c>
      <c r="AL110" s="69">
        <f t="shared" si="35"/>
        <v>0</v>
      </c>
      <c r="AM110" s="69">
        <f t="shared" si="35"/>
        <v>0</v>
      </c>
      <c r="AN110" s="69">
        <f t="shared" si="35"/>
        <v>0</v>
      </c>
      <c r="AO110" s="70">
        <v>0</v>
      </c>
      <c r="AP110" s="70">
        <v>0</v>
      </c>
      <c r="AQ110" s="70">
        <v>0</v>
      </c>
      <c r="AR110" s="70">
        <v>0</v>
      </c>
      <c r="AS110" s="70">
        <v>0</v>
      </c>
      <c r="AT110" s="70">
        <v>0</v>
      </c>
      <c r="AU110" s="70">
        <v>0</v>
      </c>
      <c r="AV110" s="70">
        <v>0</v>
      </c>
      <c r="AW110" s="70">
        <v>0</v>
      </c>
      <c r="AX110" s="70">
        <v>0</v>
      </c>
      <c r="AY110" s="70">
        <v>0</v>
      </c>
      <c r="AZ110" s="70">
        <v>0</v>
      </c>
      <c r="BA110" s="70">
        <v>0</v>
      </c>
      <c r="BB110" s="70">
        <v>0</v>
      </c>
      <c r="BC110" s="70">
        <v>0</v>
      </c>
      <c r="BD110" s="70">
        <v>0</v>
      </c>
      <c r="BE110" s="70">
        <v>0</v>
      </c>
      <c r="BF110" s="70">
        <v>0</v>
      </c>
      <c r="BG110" s="70">
        <v>0</v>
      </c>
      <c r="BH110" s="70">
        <v>0</v>
      </c>
      <c r="BI110" s="70" t="s">
        <v>0</v>
      </c>
      <c r="BJ110" s="70" t="s">
        <v>0</v>
      </c>
      <c r="BK110" s="70" t="s">
        <v>0</v>
      </c>
      <c r="BL110" s="70" t="s">
        <v>0</v>
      </c>
      <c r="BM110" s="70" t="s">
        <v>0</v>
      </c>
      <c r="BN110" s="51" t="s">
        <v>582</v>
      </c>
    </row>
    <row r="111" spans="1:66" ht="63" hidden="1" x14ac:dyDescent="0.25">
      <c r="A111" s="75" t="s">
        <v>931</v>
      </c>
      <c r="B111" s="75">
        <v>0</v>
      </c>
      <c r="C111" s="75" t="s">
        <v>1</v>
      </c>
      <c r="D111" s="76" t="s">
        <v>698</v>
      </c>
      <c r="E111" s="77" t="s">
        <v>54</v>
      </c>
      <c r="F111" s="67"/>
      <c r="G111" s="72" t="s">
        <v>701</v>
      </c>
      <c r="H111" s="79" t="s">
        <v>932</v>
      </c>
      <c r="I111" s="79" t="s">
        <v>933</v>
      </c>
      <c r="J111" s="46" t="s">
        <v>0</v>
      </c>
      <c r="K111" s="70" t="s">
        <v>0</v>
      </c>
      <c r="L111" s="70" t="s">
        <v>0</v>
      </c>
      <c r="M111" s="70" t="s">
        <v>0</v>
      </c>
      <c r="N111" s="70" t="s">
        <v>0</v>
      </c>
      <c r="O111" s="70" t="s">
        <v>0</v>
      </c>
      <c r="P111" s="70" t="s">
        <v>0</v>
      </c>
      <c r="Q111" s="70" t="s">
        <v>0</v>
      </c>
      <c r="R111" s="70" t="s">
        <v>0</v>
      </c>
      <c r="S111" s="70" t="s">
        <v>0</v>
      </c>
      <c r="T111" s="70" t="s">
        <v>0</v>
      </c>
      <c r="U111" s="70" t="s">
        <v>0</v>
      </c>
      <c r="V111" s="70" t="s">
        <v>0</v>
      </c>
      <c r="W111" s="70" t="s">
        <v>0</v>
      </c>
      <c r="X111" s="70" t="s">
        <v>0</v>
      </c>
      <c r="Y111" s="70" t="s">
        <v>0</v>
      </c>
      <c r="Z111" s="70" t="s">
        <v>0</v>
      </c>
      <c r="AA111" s="70" t="s">
        <v>0</v>
      </c>
      <c r="AB111" s="70" t="s">
        <v>0</v>
      </c>
      <c r="AC111" s="70" t="s">
        <v>0</v>
      </c>
      <c r="AD111" s="70" t="s">
        <v>0</v>
      </c>
      <c r="AE111" s="70" t="s">
        <v>0</v>
      </c>
      <c r="AF111" s="70" t="s">
        <v>0</v>
      </c>
      <c r="AG111" s="70" t="s">
        <v>0</v>
      </c>
      <c r="AH111" s="70" t="s">
        <v>0</v>
      </c>
      <c r="AI111" s="70" t="s">
        <v>0</v>
      </c>
      <c r="AJ111" s="69">
        <f t="shared" si="35"/>
        <v>0</v>
      </c>
      <c r="AK111" s="69">
        <f t="shared" si="35"/>
        <v>0</v>
      </c>
      <c r="AL111" s="69">
        <f t="shared" si="35"/>
        <v>0</v>
      </c>
      <c r="AM111" s="69">
        <f t="shared" si="35"/>
        <v>0</v>
      </c>
      <c r="AN111" s="69">
        <f t="shared" si="35"/>
        <v>0</v>
      </c>
      <c r="AO111" s="70">
        <v>0</v>
      </c>
      <c r="AP111" s="70">
        <v>0</v>
      </c>
      <c r="AQ111" s="70">
        <v>0</v>
      </c>
      <c r="AR111" s="70">
        <v>0</v>
      </c>
      <c r="AS111" s="70">
        <v>0</v>
      </c>
      <c r="AT111" s="70">
        <v>0</v>
      </c>
      <c r="AU111" s="70">
        <v>0</v>
      </c>
      <c r="AV111" s="70">
        <v>0</v>
      </c>
      <c r="AW111" s="70">
        <v>0</v>
      </c>
      <c r="AX111" s="70">
        <v>0</v>
      </c>
      <c r="AY111" s="70">
        <v>0</v>
      </c>
      <c r="AZ111" s="70">
        <v>0</v>
      </c>
      <c r="BA111" s="70">
        <v>0</v>
      </c>
      <c r="BB111" s="70">
        <v>0</v>
      </c>
      <c r="BC111" s="70">
        <v>0</v>
      </c>
      <c r="BD111" s="70">
        <v>0</v>
      </c>
      <c r="BE111" s="70">
        <v>0</v>
      </c>
      <c r="BF111" s="70">
        <v>0</v>
      </c>
      <c r="BG111" s="70">
        <v>0</v>
      </c>
      <c r="BH111" s="70">
        <v>0</v>
      </c>
      <c r="BI111" s="70" t="s">
        <v>0</v>
      </c>
      <c r="BJ111" s="70" t="s">
        <v>0</v>
      </c>
      <c r="BK111" s="70" t="s">
        <v>0</v>
      </c>
      <c r="BL111" s="70" t="s">
        <v>0</v>
      </c>
      <c r="BM111" s="70" t="s">
        <v>0</v>
      </c>
      <c r="BN111" s="51" t="s">
        <v>934</v>
      </c>
    </row>
    <row r="112" spans="1:66" ht="47.25" hidden="1" x14ac:dyDescent="0.25">
      <c r="A112" s="75" t="s">
        <v>935</v>
      </c>
      <c r="B112" s="75">
        <v>0</v>
      </c>
      <c r="C112" s="75" t="s">
        <v>1</v>
      </c>
      <c r="D112" s="76" t="s">
        <v>698</v>
      </c>
      <c r="E112" s="77" t="s">
        <v>54</v>
      </c>
      <c r="F112" s="67"/>
      <c r="G112" s="72" t="s">
        <v>701</v>
      </c>
      <c r="H112" s="79" t="s">
        <v>936</v>
      </c>
      <c r="I112" s="79" t="s">
        <v>937</v>
      </c>
      <c r="J112" s="46" t="s">
        <v>0</v>
      </c>
      <c r="K112" s="70" t="s">
        <v>0</v>
      </c>
      <c r="L112" s="70" t="s">
        <v>0</v>
      </c>
      <c r="M112" s="70" t="s">
        <v>0</v>
      </c>
      <c r="N112" s="70" t="s">
        <v>0</v>
      </c>
      <c r="O112" s="70" t="s">
        <v>0</v>
      </c>
      <c r="P112" s="70" t="s">
        <v>0</v>
      </c>
      <c r="Q112" s="70" t="s">
        <v>0</v>
      </c>
      <c r="R112" s="70" t="s">
        <v>0</v>
      </c>
      <c r="S112" s="70" t="s">
        <v>0</v>
      </c>
      <c r="T112" s="70" t="s">
        <v>0</v>
      </c>
      <c r="U112" s="70" t="s">
        <v>0</v>
      </c>
      <c r="V112" s="70" t="s">
        <v>0</v>
      </c>
      <c r="W112" s="70" t="s">
        <v>0</v>
      </c>
      <c r="X112" s="70" t="s">
        <v>0</v>
      </c>
      <c r="Y112" s="70" t="s">
        <v>0</v>
      </c>
      <c r="Z112" s="70" t="s">
        <v>0</v>
      </c>
      <c r="AA112" s="70" t="s">
        <v>0</v>
      </c>
      <c r="AB112" s="70" t="s">
        <v>0</v>
      </c>
      <c r="AC112" s="70" t="s">
        <v>0</v>
      </c>
      <c r="AD112" s="70" t="s">
        <v>0</v>
      </c>
      <c r="AE112" s="70" t="s">
        <v>0</v>
      </c>
      <c r="AF112" s="70" t="s">
        <v>0</v>
      </c>
      <c r="AG112" s="70" t="s">
        <v>0</v>
      </c>
      <c r="AH112" s="70" t="s">
        <v>0</v>
      </c>
      <c r="AI112" s="70" t="s">
        <v>0</v>
      </c>
      <c r="AJ112" s="69">
        <f t="shared" si="35"/>
        <v>0</v>
      </c>
      <c r="AK112" s="69">
        <f t="shared" si="35"/>
        <v>0</v>
      </c>
      <c r="AL112" s="69">
        <f t="shared" si="35"/>
        <v>0</v>
      </c>
      <c r="AM112" s="69">
        <f t="shared" si="35"/>
        <v>0</v>
      </c>
      <c r="AN112" s="69">
        <f t="shared" si="35"/>
        <v>0</v>
      </c>
      <c r="AO112" s="70">
        <v>0</v>
      </c>
      <c r="AP112" s="70">
        <v>0</v>
      </c>
      <c r="AQ112" s="70">
        <v>0</v>
      </c>
      <c r="AR112" s="70">
        <v>0</v>
      </c>
      <c r="AS112" s="70">
        <v>0</v>
      </c>
      <c r="AT112" s="70">
        <v>0</v>
      </c>
      <c r="AU112" s="70">
        <v>0</v>
      </c>
      <c r="AV112" s="70">
        <v>0</v>
      </c>
      <c r="AW112" s="70">
        <v>0</v>
      </c>
      <c r="AX112" s="70">
        <v>0</v>
      </c>
      <c r="AY112" s="70">
        <v>0</v>
      </c>
      <c r="AZ112" s="70">
        <v>0</v>
      </c>
      <c r="BA112" s="70">
        <v>0</v>
      </c>
      <c r="BB112" s="70">
        <v>0</v>
      </c>
      <c r="BC112" s="70">
        <v>0</v>
      </c>
      <c r="BD112" s="70">
        <v>0</v>
      </c>
      <c r="BE112" s="70">
        <v>0</v>
      </c>
      <c r="BF112" s="70">
        <v>0</v>
      </c>
      <c r="BG112" s="70">
        <v>0</v>
      </c>
      <c r="BH112" s="70">
        <v>0</v>
      </c>
      <c r="BI112" s="70" t="s">
        <v>0</v>
      </c>
      <c r="BJ112" s="70" t="s">
        <v>0</v>
      </c>
      <c r="BK112" s="70" t="s">
        <v>0</v>
      </c>
      <c r="BL112" s="70" t="s">
        <v>0</v>
      </c>
      <c r="BM112" s="70" t="s">
        <v>0</v>
      </c>
      <c r="BN112" s="51" t="s">
        <v>938</v>
      </c>
    </row>
    <row r="113" spans="1:66" ht="63" hidden="1" x14ac:dyDescent="0.25">
      <c r="A113" s="75" t="s">
        <v>939</v>
      </c>
      <c r="B113" s="75">
        <v>0</v>
      </c>
      <c r="C113" s="75" t="s">
        <v>1</v>
      </c>
      <c r="D113" s="76" t="s">
        <v>698</v>
      </c>
      <c r="E113" s="77" t="s">
        <v>54</v>
      </c>
      <c r="F113" s="67"/>
      <c r="G113" s="72" t="s">
        <v>701</v>
      </c>
      <c r="H113" s="79" t="s">
        <v>940</v>
      </c>
      <c r="I113" s="79" t="s">
        <v>941</v>
      </c>
      <c r="J113" s="46" t="s">
        <v>0</v>
      </c>
      <c r="K113" s="70" t="s">
        <v>0</v>
      </c>
      <c r="L113" s="70" t="s">
        <v>0</v>
      </c>
      <c r="M113" s="70" t="s">
        <v>0</v>
      </c>
      <c r="N113" s="70" t="s">
        <v>0</v>
      </c>
      <c r="O113" s="70" t="s">
        <v>0</v>
      </c>
      <c r="P113" s="70" t="s">
        <v>0</v>
      </c>
      <c r="Q113" s="70" t="s">
        <v>0</v>
      </c>
      <c r="R113" s="70" t="s">
        <v>0</v>
      </c>
      <c r="S113" s="70" t="s">
        <v>0</v>
      </c>
      <c r="T113" s="70" t="s">
        <v>0</v>
      </c>
      <c r="U113" s="70" t="s">
        <v>0</v>
      </c>
      <c r="V113" s="70" t="s">
        <v>0</v>
      </c>
      <c r="W113" s="70" t="s">
        <v>0</v>
      </c>
      <c r="X113" s="70" t="s">
        <v>0</v>
      </c>
      <c r="Y113" s="70" t="s">
        <v>0</v>
      </c>
      <c r="Z113" s="70" t="s">
        <v>0</v>
      </c>
      <c r="AA113" s="70" t="s">
        <v>0</v>
      </c>
      <c r="AB113" s="70" t="s">
        <v>0</v>
      </c>
      <c r="AC113" s="70" t="s">
        <v>0</v>
      </c>
      <c r="AD113" s="70" t="s">
        <v>0</v>
      </c>
      <c r="AE113" s="70" t="s">
        <v>0</v>
      </c>
      <c r="AF113" s="70" t="s">
        <v>0</v>
      </c>
      <c r="AG113" s="70" t="s">
        <v>0</v>
      </c>
      <c r="AH113" s="70" t="s">
        <v>0</v>
      </c>
      <c r="AI113" s="70" t="s">
        <v>0</v>
      </c>
      <c r="AJ113" s="69">
        <f t="shared" si="35"/>
        <v>0</v>
      </c>
      <c r="AK113" s="69">
        <f>SUM(AP113,AU113,AZ113,BE113)</f>
        <v>0</v>
      </c>
      <c r="AL113" s="69">
        <f>SUM(AQ113,AV113,BA113,BF113)</f>
        <v>0</v>
      </c>
      <c r="AM113" s="69">
        <f>SUM(AR113,AW113,BB113,BG113)</f>
        <v>0</v>
      </c>
      <c r="AN113" s="69">
        <f>SUM(AS113,AX113,BC113,BH113)</f>
        <v>0</v>
      </c>
      <c r="AO113" s="70">
        <v>0</v>
      </c>
      <c r="AP113" s="70">
        <v>0</v>
      </c>
      <c r="AQ113" s="70">
        <v>0</v>
      </c>
      <c r="AR113" s="70">
        <v>0</v>
      </c>
      <c r="AS113" s="70">
        <v>0</v>
      </c>
      <c r="AT113" s="70">
        <v>0</v>
      </c>
      <c r="AU113" s="70">
        <v>0</v>
      </c>
      <c r="AV113" s="70">
        <v>0</v>
      </c>
      <c r="AW113" s="70">
        <v>0</v>
      </c>
      <c r="AX113" s="70">
        <v>0</v>
      </c>
      <c r="AY113" s="70">
        <v>0</v>
      </c>
      <c r="AZ113" s="70">
        <v>0</v>
      </c>
      <c r="BA113" s="70">
        <v>0</v>
      </c>
      <c r="BB113" s="70">
        <v>0</v>
      </c>
      <c r="BC113" s="70">
        <v>0</v>
      </c>
      <c r="BD113" s="70">
        <v>0</v>
      </c>
      <c r="BE113" s="70">
        <v>0</v>
      </c>
      <c r="BF113" s="70">
        <v>0</v>
      </c>
      <c r="BG113" s="70">
        <v>0</v>
      </c>
      <c r="BH113" s="70">
        <v>0</v>
      </c>
      <c r="BI113" s="70" t="s">
        <v>0</v>
      </c>
      <c r="BJ113" s="70" t="s">
        <v>0</v>
      </c>
      <c r="BK113" s="70" t="s">
        <v>0</v>
      </c>
      <c r="BL113" s="70" t="s">
        <v>0</v>
      </c>
      <c r="BM113" s="70" t="s">
        <v>0</v>
      </c>
      <c r="BN113" s="51" t="s">
        <v>942</v>
      </c>
    </row>
    <row r="114" spans="1:66" ht="63" hidden="1" x14ac:dyDescent="0.25">
      <c r="A114" s="75" t="s">
        <v>943</v>
      </c>
      <c r="B114" s="75">
        <v>0</v>
      </c>
      <c r="C114" s="75" t="s">
        <v>1</v>
      </c>
      <c r="D114" s="76" t="s">
        <v>698</v>
      </c>
      <c r="E114" s="77" t="s">
        <v>54</v>
      </c>
      <c r="F114" s="67"/>
      <c r="G114" s="72" t="s">
        <v>701</v>
      </c>
      <c r="H114" s="79" t="s">
        <v>944</v>
      </c>
      <c r="I114" s="79" t="s">
        <v>945</v>
      </c>
      <c r="J114" s="46" t="s">
        <v>0</v>
      </c>
      <c r="K114" s="70" t="s">
        <v>0</v>
      </c>
      <c r="L114" s="70" t="s">
        <v>0</v>
      </c>
      <c r="M114" s="70" t="s">
        <v>0</v>
      </c>
      <c r="N114" s="70" t="s">
        <v>0</v>
      </c>
      <c r="O114" s="70" t="s">
        <v>0</v>
      </c>
      <c r="P114" s="70" t="s">
        <v>0</v>
      </c>
      <c r="Q114" s="70" t="s">
        <v>0</v>
      </c>
      <c r="R114" s="70" t="s">
        <v>0</v>
      </c>
      <c r="S114" s="70" t="s">
        <v>0</v>
      </c>
      <c r="T114" s="70" t="s">
        <v>0</v>
      </c>
      <c r="U114" s="70" t="s">
        <v>0</v>
      </c>
      <c r="V114" s="70" t="s">
        <v>0</v>
      </c>
      <c r="W114" s="70" t="s">
        <v>0</v>
      </c>
      <c r="X114" s="70" t="s">
        <v>0</v>
      </c>
      <c r="Y114" s="70" t="s">
        <v>0</v>
      </c>
      <c r="Z114" s="70" t="s">
        <v>0</v>
      </c>
      <c r="AA114" s="70" t="s">
        <v>0</v>
      </c>
      <c r="AB114" s="70" t="s">
        <v>0</v>
      </c>
      <c r="AC114" s="70" t="s">
        <v>0</v>
      </c>
      <c r="AD114" s="70" t="s">
        <v>0</v>
      </c>
      <c r="AE114" s="70" t="s">
        <v>0</v>
      </c>
      <c r="AF114" s="70" t="s">
        <v>0</v>
      </c>
      <c r="AG114" s="70" t="s">
        <v>0</v>
      </c>
      <c r="AH114" s="70" t="s">
        <v>0</v>
      </c>
      <c r="AI114" s="70" t="s">
        <v>0</v>
      </c>
      <c r="AJ114" s="69">
        <f t="shared" si="35"/>
        <v>0</v>
      </c>
      <c r="AK114" s="69">
        <f t="shared" si="35"/>
        <v>0</v>
      </c>
      <c r="AL114" s="69">
        <f t="shared" si="35"/>
        <v>0</v>
      </c>
      <c r="AM114" s="69">
        <f t="shared" si="35"/>
        <v>0</v>
      </c>
      <c r="AN114" s="69">
        <f t="shared" si="35"/>
        <v>0</v>
      </c>
      <c r="AO114" s="70">
        <v>0</v>
      </c>
      <c r="AP114" s="70">
        <v>0</v>
      </c>
      <c r="AQ114" s="70">
        <v>0</v>
      </c>
      <c r="AR114" s="70">
        <v>0</v>
      </c>
      <c r="AS114" s="70">
        <v>0</v>
      </c>
      <c r="AT114" s="70">
        <v>0</v>
      </c>
      <c r="AU114" s="70">
        <v>0</v>
      </c>
      <c r="AV114" s="70">
        <v>0</v>
      </c>
      <c r="AW114" s="70">
        <v>0</v>
      </c>
      <c r="AX114" s="70">
        <v>0</v>
      </c>
      <c r="AY114" s="70">
        <v>0</v>
      </c>
      <c r="AZ114" s="70">
        <v>0</v>
      </c>
      <c r="BA114" s="70">
        <v>0</v>
      </c>
      <c r="BB114" s="70">
        <v>0</v>
      </c>
      <c r="BC114" s="70">
        <v>0</v>
      </c>
      <c r="BD114" s="70">
        <v>0</v>
      </c>
      <c r="BE114" s="70">
        <v>0</v>
      </c>
      <c r="BF114" s="70">
        <v>0</v>
      </c>
      <c r="BG114" s="70">
        <v>0</v>
      </c>
      <c r="BH114" s="70">
        <v>0</v>
      </c>
      <c r="BI114" s="70" t="s">
        <v>0</v>
      </c>
      <c r="BJ114" s="70" t="s">
        <v>0</v>
      </c>
      <c r="BK114" s="70" t="s">
        <v>0</v>
      </c>
      <c r="BL114" s="70" t="s">
        <v>0</v>
      </c>
      <c r="BM114" s="70" t="s">
        <v>0</v>
      </c>
      <c r="BN114" s="51" t="s">
        <v>946</v>
      </c>
    </row>
    <row r="115" spans="1:66" ht="63" hidden="1" x14ac:dyDescent="0.25">
      <c r="A115" s="75" t="s">
        <v>947</v>
      </c>
      <c r="B115" s="75">
        <v>0</v>
      </c>
      <c r="C115" s="75" t="s">
        <v>1</v>
      </c>
      <c r="D115" s="76" t="s">
        <v>698</v>
      </c>
      <c r="E115" s="77" t="s">
        <v>54</v>
      </c>
      <c r="F115" s="67"/>
      <c r="G115" s="72" t="s">
        <v>701</v>
      </c>
      <c r="H115" s="79" t="s">
        <v>948</v>
      </c>
      <c r="I115" s="79" t="s">
        <v>949</v>
      </c>
      <c r="J115" s="46" t="s">
        <v>0</v>
      </c>
      <c r="K115" s="70" t="s">
        <v>0</v>
      </c>
      <c r="L115" s="70" t="s">
        <v>0</v>
      </c>
      <c r="M115" s="70" t="s">
        <v>0</v>
      </c>
      <c r="N115" s="70" t="s">
        <v>0</v>
      </c>
      <c r="O115" s="70" t="s">
        <v>0</v>
      </c>
      <c r="P115" s="70" t="s">
        <v>0</v>
      </c>
      <c r="Q115" s="70" t="s">
        <v>0</v>
      </c>
      <c r="R115" s="70" t="s">
        <v>0</v>
      </c>
      <c r="S115" s="70" t="s">
        <v>0</v>
      </c>
      <c r="T115" s="70" t="s">
        <v>0</v>
      </c>
      <c r="U115" s="70" t="s">
        <v>0</v>
      </c>
      <c r="V115" s="70" t="s">
        <v>0</v>
      </c>
      <c r="W115" s="70" t="s">
        <v>0</v>
      </c>
      <c r="X115" s="70" t="s">
        <v>0</v>
      </c>
      <c r="Y115" s="70" t="s">
        <v>0</v>
      </c>
      <c r="Z115" s="70" t="s">
        <v>0</v>
      </c>
      <c r="AA115" s="70" t="s">
        <v>0</v>
      </c>
      <c r="AB115" s="70" t="s">
        <v>0</v>
      </c>
      <c r="AC115" s="70" t="s">
        <v>0</v>
      </c>
      <c r="AD115" s="70" t="s">
        <v>0</v>
      </c>
      <c r="AE115" s="70" t="s">
        <v>0</v>
      </c>
      <c r="AF115" s="70" t="s">
        <v>0</v>
      </c>
      <c r="AG115" s="70" t="s">
        <v>0</v>
      </c>
      <c r="AH115" s="70" t="s">
        <v>0</v>
      </c>
      <c r="AI115" s="70" t="s">
        <v>0</v>
      </c>
      <c r="AJ115" s="69">
        <f t="shared" si="35"/>
        <v>0</v>
      </c>
      <c r="AK115" s="69">
        <f t="shared" si="35"/>
        <v>0</v>
      </c>
      <c r="AL115" s="69">
        <f t="shared" si="35"/>
        <v>0</v>
      </c>
      <c r="AM115" s="69">
        <f t="shared" si="35"/>
        <v>0</v>
      </c>
      <c r="AN115" s="69">
        <f t="shared" si="35"/>
        <v>0</v>
      </c>
      <c r="AO115" s="70">
        <v>0</v>
      </c>
      <c r="AP115" s="70">
        <v>0</v>
      </c>
      <c r="AQ115" s="70">
        <v>0</v>
      </c>
      <c r="AR115" s="70">
        <v>0</v>
      </c>
      <c r="AS115" s="70">
        <v>0</v>
      </c>
      <c r="AT115" s="70">
        <v>0</v>
      </c>
      <c r="AU115" s="70">
        <v>0</v>
      </c>
      <c r="AV115" s="70">
        <v>0</v>
      </c>
      <c r="AW115" s="70">
        <v>0</v>
      </c>
      <c r="AX115" s="70">
        <v>0</v>
      </c>
      <c r="AY115" s="70">
        <v>0</v>
      </c>
      <c r="AZ115" s="70">
        <v>0</v>
      </c>
      <c r="BA115" s="70">
        <v>0</v>
      </c>
      <c r="BB115" s="70">
        <v>0</v>
      </c>
      <c r="BC115" s="70">
        <v>0</v>
      </c>
      <c r="BD115" s="70">
        <v>0</v>
      </c>
      <c r="BE115" s="70">
        <v>0</v>
      </c>
      <c r="BF115" s="70">
        <v>0</v>
      </c>
      <c r="BG115" s="70">
        <v>0</v>
      </c>
      <c r="BH115" s="70">
        <v>0</v>
      </c>
      <c r="BI115" s="70" t="s">
        <v>0</v>
      </c>
      <c r="BJ115" s="70" t="s">
        <v>0</v>
      </c>
      <c r="BK115" s="70" t="s">
        <v>0</v>
      </c>
      <c r="BL115" s="70" t="s">
        <v>0</v>
      </c>
      <c r="BM115" s="70" t="s">
        <v>0</v>
      </c>
      <c r="BN115" s="51" t="s">
        <v>950</v>
      </c>
    </row>
    <row r="116" spans="1:66" ht="47.25" hidden="1" customHeight="1" x14ac:dyDescent="0.25">
      <c r="A116" s="75" t="s">
        <v>951</v>
      </c>
      <c r="B116" s="75">
        <v>0</v>
      </c>
      <c r="C116" s="75" t="s">
        <v>1</v>
      </c>
      <c r="D116" s="76" t="s">
        <v>698</v>
      </c>
      <c r="E116" s="77" t="s">
        <v>2</v>
      </c>
      <c r="F116" s="67"/>
      <c r="G116" s="72" t="s">
        <v>701</v>
      </c>
      <c r="H116" s="79" t="s">
        <v>602</v>
      </c>
      <c r="I116" s="79" t="s">
        <v>952</v>
      </c>
      <c r="J116" s="46" t="s">
        <v>0</v>
      </c>
      <c r="K116" s="70" t="s">
        <v>0</v>
      </c>
      <c r="L116" s="70" t="s">
        <v>0</v>
      </c>
      <c r="M116" s="70" t="s">
        <v>0</v>
      </c>
      <c r="N116" s="70" t="s">
        <v>0</v>
      </c>
      <c r="O116" s="70" t="s">
        <v>0</v>
      </c>
      <c r="P116" s="70" t="s">
        <v>0</v>
      </c>
      <c r="Q116" s="70" t="s">
        <v>0</v>
      </c>
      <c r="R116" s="70" t="s">
        <v>0</v>
      </c>
      <c r="S116" s="70" t="s">
        <v>0</v>
      </c>
      <c r="T116" s="70" t="s">
        <v>0</v>
      </c>
      <c r="U116" s="70" t="s">
        <v>0</v>
      </c>
      <c r="V116" s="70" t="s">
        <v>0</v>
      </c>
      <c r="W116" s="70" t="s">
        <v>0</v>
      </c>
      <c r="X116" s="70" t="s">
        <v>0</v>
      </c>
      <c r="Y116" s="70" t="s">
        <v>0</v>
      </c>
      <c r="Z116" s="70" t="s">
        <v>0</v>
      </c>
      <c r="AA116" s="70" t="s">
        <v>0</v>
      </c>
      <c r="AB116" s="70" t="s">
        <v>0</v>
      </c>
      <c r="AC116" s="70" t="s">
        <v>0</v>
      </c>
      <c r="AD116" s="70" t="s">
        <v>0</v>
      </c>
      <c r="AE116" s="70" t="s">
        <v>0</v>
      </c>
      <c r="AF116" s="70" t="s">
        <v>0</v>
      </c>
      <c r="AG116" s="70" t="s">
        <v>0</v>
      </c>
      <c r="AH116" s="70" t="s">
        <v>0</v>
      </c>
      <c r="AI116" s="70" t="s">
        <v>0</v>
      </c>
      <c r="AJ116" s="69">
        <f t="shared" si="35"/>
        <v>0</v>
      </c>
      <c r="AK116" s="69">
        <f t="shared" si="35"/>
        <v>0</v>
      </c>
      <c r="AL116" s="69">
        <f t="shared" si="35"/>
        <v>0</v>
      </c>
      <c r="AM116" s="69">
        <f t="shared" si="35"/>
        <v>0</v>
      </c>
      <c r="AN116" s="69">
        <f t="shared" si="35"/>
        <v>0</v>
      </c>
      <c r="AO116" s="70">
        <v>0</v>
      </c>
      <c r="AP116" s="70">
        <v>0</v>
      </c>
      <c r="AQ116" s="70">
        <v>0</v>
      </c>
      <c r="AR116" s="70">
        <v>0</v>
      </c>
      <c r="AS116" s="70">
        <v>0</v>
      </c>
      <c r="AT116" s="70">
        <v>0</v>
      </c>
      <c r="AU116" s="70">
        <v>0</v>
      </c>
      <c r="AV116" s="70">
        <v>0</v>
      </c>
      <c r="AW116" s="70">
        <v>0</v>
      </c>
      <c r="AX116" s="70">
        <v>0</v>
      </c>
      <c r="AY116" s="70">
        <v>0</v>
      </c>
      <c r="AZ116" s="70">
        <v>0</v>
      </c>
      <c r="BA116" s="70">
        <v>0</v>
      </c>
      <c r="BB116" s="70">
        <v>0</v>
      </c>
      <c r="BC116" s="70">
        <v>0</v>
      </c>
      <c r="BD116" s="70">
        <v>0</v>
      </c>
      <c r="BE116" s="70">
        <v>0</v>
      </c>
      <c r="BF116" s="70">
        <v>0</v>
      </c>
      <c r="BG116" s="70">
        <v>0</v>
      </c>
      <c r="BH116" s="70">
        <v>0</v>
      </c>
      <c r="BI116" s="70" t="s">
        <v>0</v>
      </c>
      <c r="BJ116" s="70" t="s">
        <v>0</v>
      </c>
      <c r="BK116" s="70" t="s">
        <v>0</v>
      </c>
      <c r="BL116" s="70" t="s">
        <v>0</v>
      </c>
      <c r="BM116" s="70" t="s">
        <v>0</v>
      </c>
      <c r="BN116" s="51" t="s">
        <v>953</v>
      </c>
    </row>
    <row r="117" spans="1:66" ht="47.25" hidden="1" x14ac:dyDescent="0.25">
      <c r="A117" s="75" t="s">
        <v>954</v>
      </c>
      <c r="B117" s="75">
        <v>0</v>
      </c>
      <c r="C117" s="75" t="s">
        <v>1</v>
      </c>
      <c r="D117" s="76" t="s">
        <v>698</v>
      </c>
      <c r="E117" s="77" t="s">
        <v>2</v>
      </c>
      <c r="F117" s="67"/>
      <c r="G117" s="72" t="s">
        <v>701</v>
      </c>
      <c r="H117" s="79" t="s">
        <v>955</v>
      </c>
      <c r="I117" s="79" t="s">
        <v>956</v>
      </c>
      <c r="J117" s="46" t="s">
        <v>0</v>
      </c>
      <c r="K117" s="70" t="s">
        <v>0</v>
      </c>
      <c r="L117" s="70" t="s">
        <v>0</v>
      </c>
      <c r="M117" s="70" t="s">
        <v>0</v>
      </c>
      <c r="N117" s="70" t="s">
        <v>0</v>
      </c>
      <c r="O117" s="70" t="s">
        <v>0</v>
      </c>
      <c r="P117" s="70" t="s">
        <v>0</v>
      </c>
      <c r="Q117" s="70" t="s">
        <v>0</v>
      </c>
      <c r="R117" s="70" t="s">
        <v>0</v>
      </c>
      <c r="S117" s="70" t="s">
        <v>0</v>
      </c>
      <c r="T117" s="70" t="s">
        <v>0</v>
      </c>
      <c r="U117" s="70" t="s">
        <v>0</v>
      </c>
      <c r="V117" s="70" t="s">
        <v>0</v>
      </c>
      <c r="W117" s="70" t="s">
        <v>0</v>
      </c>
      <c r="X117" s="70" t="s">
        <v>0</v>
      </c>
      <c r="Y117" s="70" t="s">
        <v>0</v>
      </c>
      <c r="Z117" s="70" t="s">
        <v>0</v>
      </c>
      <c r="AA117" s="70" t="s">
        <v>0</v>
      </c>
      <c r="AB117" s="70" t="s">
        <v>0</v>
      </c>
      <c r="AC117" s="70" t="s">
        <v>0</v>
      </c>
      <c r="AD117" s="70" t="s">
        <v>0</v>
      </c>
      <c r="AE117" s="70" t="s">
        <v>0</v>
      </c>
      <c r="AF117" s="70" t="s">
        <v>0</v>
      </c>
      <c r="AG117" s="70" t="s">
        <v>0</v>
      </c>
      <c r="AH117" s="70" t="s">
        <v>0</v>
      </c>
      <c r="AI117" s="70" t="s">
        <v>0</v>
      </c>
      <c r="AJ117" s="69">
        <f t="shared" si="35"/>
        <v>0</v>
      </c>
      <c r="AK117" s="69">
        <f t="shared" si="35"/>
        <v>0</v>
      </c>
      <c r="AL117" s="69">
        <f t="shared" si="35"/>
        <v>0</v>
      </c>
      <c r="AM117" s="69">
        <f t="shared" si="35"/>
        <v>0</v>
      </c>
      <c r="AN117" s="69">
        <f t="shared" si="35"/>
        <v>0</v>
      </c>
      <c r="AO117" s="70">
        <v>0</v>
      </c>
      <c r="AP117" s="70">
        <v>0</v>
      </c>
      <c r="AQ117" s="70">
        <v>0</v>
      </c>
      <c r="AR117" s="70">
        <v>0</v>
      </c>
      <c r="AS117" s="70">
        <v>0</v>
      </c>
      <c r="AT117" s="70">
        <v>0</v>
      </c>
      <c r="AU117" s="70">
        <v>0</v>
      </c>
      <c r="AV117" s="70">
        <v>0</v>
      </c>
      <c r="AW117" s="70">
        <v>0</v>
      </c>
      <c r="AX117" s="70">
        <v>0</v>
      </c>
      <c r="AY117" s="70">
        <v>0</v>
      </c>
      <c r="AZ117" s="70">
        <v>0</v>
      </c>
      <c r="BA117" s="70">
        <v>0</v>
      </c>
      <c r="BB117" s="70">
        <v>0</v>
      </c>
      <c r="BC117" s="70">
        <v>0</v>
      </c>
      <c r="BD117" s="70">
        <v>0</v>
      </c>
      <c r="BE117" s="70">
        <v>0</v>
      </c>
      <c r="BF117" s="70">
        <v>0</v>
      </c>
      <c r="BG117" s="70">
        <v>0</v>
      </c>
      <c r="BH117" s="70">
        <v>0</v>
      </c>
      <c r="BI117" s="70" t="s">
        <v>0</v>
      </c>
      <c r="BJ117" s="70" t="s">
        <v>0</v>
      </c>
      <c r="BK117" s="70" t="s">
        <v>0</v>
      </c>
      <c r="BL117" s="70" t="s">
        <v>0</v>
      </c>
      <c r="BM117" s="70" t="s">
        <v>0</v>
      </c>
      <c r="BN117" s="51" t="s">
        <v>957</v>
      </c>
    </row>
    <row r="118" spans="1:66" ht="31.5" hidden="1" x14ac:dyDescent="0.25">
      <c r="A118" s="75" t="s">
        <v>958</v>
      </c>
      <c r="B118" s="75">
        <v>0</v>
      </c>
      <c r="C118" s="75" t="s">
        <v>1</v>
      </c>
      <c r="D118" s="76" t="s">
        <v>698</v>
      </c>
      <c r="E118" s="77" t="s">
        <v>57</v>
      </c>
      <c r="F118" s="67"/>
      <c r="G118" s="72" t="s">
        <v>701</v>
      </c>
      <c r="H118" s="79" t="s">
        <v>959</v>
      </c>
      <c r="I118" s="79" t="s">
        <v>960</v>
      </c>
      <c r="J118" s="46" t="s">
        <v>0</v>
      </c>
      <c r="K118" s="70" t="s">
        <v>0</v>
      </c>
      <c r="L118" s="70" t="s">
        <v>0</v>
      </c>
      <c r="M118" s="70" t="s">
        <v>0</v>
      </c>
      <c r="N118" s="70" t="s">
        <v>0</v>
      </c>
      <c r="O118" s="70" t="s">
        <v>0</v>
      </c>
      <c r="P118" s="70" t="s">
        <v>0</v>
      </c>
      <c r="Q118" s="70" t="s">
        <v>0</v>
      </c>
      <c r="R118" s="70" t="s">
        <v>0</v>
      </c>
      <c r="S118" s="70" t="s">
        <v>0</v>
      </c>
      <c r="T118" s="70" t="s">
        <v>0</v>
      </c>
      <c r="U118" s="70" t="s">
        <v>0</v>
      </c>
      <c r="V118" s="70" t="s">
        <v>0</v>
      </c>
      <c r="W118" s="70" t="s">
        <v>0</v>
      </c>
      <c r="X118" s="70" t="s">
        <v>0</v>
      </c>
      <c r="Y118" s="70" t="s">
        <v>0</v>
      </c>
      <c r="Z118" s="70" t="s">
        <v>0</v>
      </c>
      <c r="AA118" s="70" t="s">
        <v>0</v>
      </c>
      <c r="AB118" s="70" t="s">
        <v>0</v>
      </c>
      <c r="AC118" s="70" t="s">
        <v>0</v>
      </c>
      <c r="AD118" s="70" t="s">
        <v>0</v>
      </c>
      <c r="AE118" s="70" t="s">
        <v>0</v>
      </c>
      <c r="AF118" s="70" t="s">
        <v>0</v>
      </c>
      <c r="AG118" s="70" t="s">
        <v>0</v>
      </c>
      <c r="AH118" s="70" t="s">
        <v>0</v>
      </c>
      <c r="AI118" s="70" t="s">
        <v>0</v>
      </c>
      <c r="AJ118" s="69">
        <f t="shared" si="35"/>
        <v>0</v>
      </c>
      <c r="AK118" s="69">
        <f t="shared" si="35"/>
        <v>0</v>
      </c>
      <c r="AL118" s="69">
        <f t="shared" si="35"/>
        <v>0</v>
      </c>
      <c r="AM118" s="69">
        <f t="shared" si="35"/>
        <v>0</v>
      </c>
      <c r="AN118" s="69">
        <f t="shared" si="35"/>
        <v>0</v>
      </c>
      <c r="AO118" s="70">
        <v>0</v>
      </c>
      <c r="AP118" s="70">
        <v>0</v>
      </c>
      <c r="AQ118" s="70">
        <v>0</v>
      </c>
      <c r="AR118" s="70">
        <v>0</v>
      </c>
      <c r="AS118" s="70">
        <v>0</v>
      </c>
      <c r="AT118" s="70">
        <v>0</v>
      </c>
      <c r="AU118" s="70">
        <v>0</v>
      </c>
      <c r="AV118" s="70">
        <v>0</v>
      </c>
      <c r="AW118" s="70">
        <v>0</v>
      </c>
      <c r="AX118" s="70">
        <v>0</v>
      </c>
      <c r="AY118" s="70">
        <v>0</v>
      </c>
      <c r="AZ118" s="70">
        <v>0</v>
      </c>
      <c r="BA118" s="70">
        <v>0</v>
      </c>
      <c r="BB118" s="70">
        <v>0</v>
      </c>
      <c r="BC118" s="70">
        <v>0</v>
      </c>
      <c r="BD118" s="70">
        <v>0</v>
      </c>
      <c r="BE118" s="70">
        <v>0</v>
      </c>
      <c r="BF118" s="70">
        <v>0</v>
      </c>
      <c r="BG118" s="70">
        <v>0</v>
      </c>
      <c r="BH118" s="70">
        <v>0</v>
      </c>
      <c r="BI118" s="70" t="s">
        <v>0</v>
      </c>
      <c r="BJ118" s="70" t="s">
        <v>0</v>
      </c>
      <c r="BK118" s="70" t="s">
        <v>0</v>
      </c>
      <c r="BL118" s="70" t="s">
        <v>0</v>
      </c>
      <c r="BM118" s="70" t="s">
        <v>0</v>
      </c>
      <c r="BN118" s="51" t="s">
        <v>961</v>
      </c>
    </row>
    <row r="119" spans="1:66" ht="78.75" hidden="1" x14ac:dyDescent="0.25">
      <c r="A119" s="75" t="s">
        <v>962</v>
      </c>
      <c r="B119" s="75">
        <v>0</v>
      </c>
      <c r="C119" s="75" t="s">
        <v>1</v>
      </c>
      <c r="D119" s="76" t="s">
        <v>698</v>
      </c>
      <c r="E119" s="77" t="s">
        <v>2</v>
      </c>
      <c r="F119" s="67"/>
      <c r="G119" s="72" t="s">
        <v>701</v>
      </c>
      <c r="H119" s="79" t="s">
        <v>963</v>
      </c>
      <c r="I119" s="79" t="s">
        <v>964</v>
      </c>
      <c r="J119" s="46" t="s">
        <v>0</v>
      </c>
      <c r="K119" s="70" t="s">
        <v>0</v>
      </c>
      <c r="L119" s="70" t="s">
        <v>0</v>
      </c>
      <c r="M119" s="70" t="s">
        <v>0</v>
      </c>
      <c r="N119" s="70" t="s">
        <v>0</v>
      </c>
      <c r="O119" s="70" t="s">
        <v>0</v>
      </c>
      <c r="P119" s="70" t="s">
        <v>0</v>
      </c>
      <c r="Q119" s="70" t="s">
        <v>0</v>
      </c>
      <c r="R119" s="70" t="s">
        <v>0</v>
      </c>
      <c r="S119" s="70" t="s">
        <v>0</v>
      </c>
      <c r="T119" s="70" t="s">
        <v>0</v>
      </c>
      <c r="U119" s="70" t="s">
        <v>0</v>
      </c>
      <c r="V119" s="70" t="s">
        <v>0</v>
      </c>
      <c r="W119" s="70" t="s">
        <v>0</v>
      </c>
      <c r="X119" s="70" t="s">
        <v>0</v>
      </c>
      <c r="Y119" s="70" t="s">
        <v>0</v>
      </c>
      <c r="Z119" s="70" t="s">
        <v>0</v>
      </c>
      <c r="AA119" s="70" t="s">
        <v>0</v>
      </c>
      <c r="AB119" s="70" t="s">
        <v>0</v>
      </c>
      <c r="AC119" s="70" t="s">
        <v>0</v>
      </c>
      <c r="AD119" s="70" t="s">
        <v>0</v>
      </c>
      <c r="AE119" s="70" t="s">
        <v>0</v>
      </c>
      <c r="AF119" s="70" t="s">
        <v>0</v>
      </c>
      <c r="AG119" s="70" t="s">
        <v>0</v>
      </c>
      <c r="AH119" s="70" t="s">
        <v>0</v>
      </c>
      <c r="AI119" s="70" t="s">
        <v>0</v>
      </c>
      <c r="AJ119" s="69">
        <f t="shared" si="35"/>
        <v>0</v>
      </c>
      <c r="AK119" s="69">
        <f t="shared" si="35"/>
        <v>0</v>
      </c>
      <c r="AL119" s="69">
        <f t="shared" si="35"/>
        <v>0</v>
      </c>
      <c r="AM119" s="69">
        <f t="shared" si="35"/>
        <v>0</v>
      </c>
      <c r="AN119" s="69">
        <f t="shared" si="35"/>
        <v>0</v>
      </c>
      <c r="AO119" s="70">
        <v>0</v>
      </c>
      <c r="AP119" s="70">
        <v>0</v>
      </c>
      <c r="AQ119" s="70">
        <v>0</v>
      </c>
      <c r="AR119" s="70">
        <v>0</v>
      </c>
      <c r="AS119" s="70">
        <v>0</v>
      </c>
      <c r="AT119" s="70">
        <v>0</v>
      </c>
      <c r="AU119" s="70">
        <v>0</v>
      </c>
      <c r="AV119" s="70">
        <v>0</v>
      </c>
      <c r="AW119" s="70">
        <v>0</v>
      </c>
      <c r="AX119" s="70">
        <v>0</v>
      </c>
      <c r="AY119" s="70">
        <v>0</v>
      </c>
      <c r="AZ119" s="70">
        <v>0</v>
      </c>
      <c r="BA119" s="70">
        <v>0</v>
      </c>
      <c r="BB119" s="70">
        <v>0</v>
      </c>
      <c r="BC119" s="70">
        <v>0</v>
      </c>
      <c r="BD119" s="70">
        <v>0</v>
      </c>
      <c r="BE119" s="70">
        <v>0</v>
      </c>
      <c r="BF119" s="70">
        <v>0</v>
      </c>
      <c r="BG119" s="70">
        <v>0</v>
      </c>
      <c r="BH119" s="70">
        <v>0</v>
      </c>
      <c r="BI119" s="70" t="s">
        <v>0</v>
      </c>
      <c r="BJ119" s="70" t="s">
        <v>0</v>
      </c>
      <c r="BK119" s="70" t="s">
        <v>0</v>
      </c>
      <c r="BL119" s="70" t="s">
        <v>0</v>
      </c>
      <c r="BM119" s="70" t="s">
        <v>0</v>
      </c>
      <c r="BN119" s="51" t="s">
        <v>965</v>
      </c>
    </row>
    <row r="120" spans="1:66" ht="45.75" hidden="1" customHeight="1" x14ac:dyDescent="0.25">
      <c r="E120" s="67"/>
      <c r="F120" s="67"/>
      <c r="G120" s="64" t="s">
        <v>32</v>
      </c>
      <c r="H120" s="65" t="s">
        <v>123</v>
      </c>
      <c r="I120" s="73" t="s">
        <v>8</v>
      </c>
      <c r="J120" s="70" t="s">
        <v>0</v>
      </c>
      <c r="K120" s="56">
        <f t="shared" ref="K120:AP120" si="36">SUM(K121,K125)</f>
        <v>0</v>
      </c>
      <c r="L120" s="56">
        <f t="shared" si="36"/>
        <v>0</v>
      </c>
      <c r="M120" s="56">
        <f t="shared" si="36"/>
        <v>0</v>
      </c>
      <c r="N120" s="56">
        <f t="shared" si="36"/>
        <v>0</v>
      </c>
      <c r="O120" s="56">
        <f t="shared" si="36"/>
        <v>0</v>
      </c>
      <c r="P120" s="56">
        <f t="shared" si="36"/>
        <v>0</v>
      </c>
      <c r="Q120" s="56">
        <f t="shared" si="36"/>
        <v>0</v>
      </c>
      <c r="R120" s="56">
        <f t="shared" si="36"/>
        <v>0</v>
      </c>
      <c r="S120" s="56">
        <f t="shared" si="36"/>
        <v>0</v>
      </c>
      <c r="T120" s="56">
        <f t="shared" si="36"/>
        <v>0</v>
      </c>
      <c r="U120" s="56">
        <f t="shared" si="36"/>
        <v>0</v>
      </c>
      <c r="V120" s="56">
        <f t="shared" si="36"/>
        <v>0</v>
      </c>
      <c r="W120" s="56">
        <f t="shared" si="36"/>
        <v>0</v>
      </c>
      <c r="X120" s="56">
        <f t="shared" si="36"/>
        <v>0</v>
      </c>
      <c r="Y120" s="56">
        <f t="shared" si="36"/>
        <v>0</v>
      </c>
      <c r="Z120" s="56">
        <f t="shared" si="36"/>
        <v>0</v>
      </c>
      <c r="AA120" s="56">
        <f t="shared" si="36"/>
        <v>0</v>
      </c>
      <c r="AB120" s="56">
        <f t="shared" si="36"/>
        <v>0</v>
      </c>
      <c r="AC120" s="56">
        <f t="shared" si="36"/>
        <v>0</v>
      </c>
      <c r="AD120" s="56">
        <f t="shared" si="36"/>
        <v>0</v>
      </c>
      <c r="AE120" s="56">
        <f t="shared" si="36"/>
        <v>0</v>
      </c>
      <c r="AF120" s="56">
        <f t="shared" si="36"/>
        <v>0</v>
      </c>
      <c r="AG120" s="56">
        <f t="shared" si="36"/>
        <v>0</v>
      </c>
      <c r="AH120" s="56">
        <f t="shared" si="36"/>
        <v>0</v>
      </c>
      <c r="AI120" s="56">
        <f t="shared" si="36"/>
        <v>0</v>
      </c>
      <c r="AJ120" s="56">
        <f t="shared" si="36"/>
        <v>0</v>
      </c>
      <c r="AK120" s="56">
        <f t="shared" si="36"/>
        <v>0</v>
      </c>
      <c r="AL120" s="56">
        <f t="shared" si="36"/>
        <v>0</v>
      </c>
      <c r="AM120" s="56">
        <f t="shared" si="36"/>
        <v>0</v>
      </c>
      <c r="AN120" s="56">
        <f t="shared" si="36"/>
        <v>0</v>
      </c>
      <c r="AO120" s="56">
        <f t="shared" si="36"/>
        <v>0</v>
      </c>
      <c r="AP120" s="56">
        <f t="shared" si="36"/>
        <v>0</v>
      </c>
      <c r="AQ120" s="56">
        <f t="shared" ref="AQ120:BM120" si="37">SUM(AQ121,AQ125)</f>
        <v>0</v>
      </c>
      <c r="AR120" s="56">
        <f t="shared" si="37"/>
        <v>0</v>
      </c>
      <c r="AS120" s="56">
        <f t="shared" si="37"/>
        <v>0</v>
      </c>
      <c r="AT120" s="56">
        <f t="shared" si="37"/>
        <v>0</v>
      </c>
      <c r="AU120" s="56">
        <f t="shared" si="37"/>
        <v>0</v>
      </c>
      <c r="AV120" s="56">
        <f t="shared" si="37"/>
        <v>0</v>
      </c>
      <c r="AW120" s="56">
        <f t="shared" si="37"/>
        <v>0</v>
      </c>
      <c r="AX120" s="56">
        <f t="shared" si="37"/>
        <v>0</v>
      </c>
      <c r="AY120" s="56">
        <f t="shared" si="37"/>
        <v>0</v>
      </c>
      <c r="AZ120" s="56">
        <f t="shared" si="37"/>
        <v>0</v>
      </c>
      <c r="BA120" s="56">
        <f t="shared" si="37"/>
        <v>0</v>
      </c>
      <c r="BB120" s="56">
        <f t="shared" si="37"/>
        <v>0</v>
      </c>
      <c r="BC120" s="56">
        <f t="shared" si="37"/>
        <v>0</v>
      </c>
      <c r="BD120" s="56">
        <f t="shared" si="37"/>
        <v>0</v>
      </c>
      <c r="BE120" s="56">
        <f t="shared" si="37"/>
        <v>0</v>
      </c>
      <c r="BF120" s="56">
        <f t="shared" si="37"/>
        <v>0</v>
      </c>
      <c r="BG120" s="56">
        <f t="shared" si="37"/>
        <v>0</v>
      </c>
      <c r="BH120" s="56">
        <f t="shared" si="37"/>
        <v>0</v>
      </c>
      <c r="BI120" s="56">
        <f t="shared" si="37"/>
        <v>0</v>
      </c>
      <c r="BJ120" s="56">
        <f t="shared" si="37"/>
        <v>0</v>
      </c>
      <c r="BK120" s="56">
        <f t="shared" si="37"/>
        <v>0</v>
      </c>
      <c r="BL120" s="56">
        <f t="shared" si="37"/>
        <v>0</v>
      </c>
      <c r="BM120" s="56">
        <f t="shared" si="37"/>
        <v>0</v>
      </c>
      <c r="BN120" s="51" t="s">
        <v>0</v>
      </c>
    </row>
    <row r="121" spans="1:66" ht="45.75" hidden="1" customHeight="1" x14ac:dyDescent="0.25">
      <c r="E121" s="67"/>
      <c r="F121" s="67"/>
      <c r="G121" s="44" t="s">
        <v>966</v>
      </c>
      <c r="H121" s="44" t="s">
        <v>125</v>
      </c>
      <c r="I121" s="73" t="s">
        <v>8</v>
      </c>
      <c r="J121" s="70" t="s">
        <v>0</v>
      </c>
      <c r="K121" s="56">
        <f t="shared" ref="K121:AP121" si="38">SUM(K122:K124)</f>
        <v>0</v>
      </c>
      <c r="L121" s="56">
        <f t="shared" si="38"/>
        <v>0</v>
      </c>
      <c r="M121" s="56">
        <f t="shared" si="38"/>
        <v>0</v>
      </c>
      <c r="N121" s="56">
        <f t="shared" si="38"/>
        <v>0</v>
      </c>
      <c r="O121" s="56">
        <f t="shared" si="38"/>
        <v>0</v>
      </c>
      <c r="P121" s="56">
        <f t="shared" si="38"/>
        <v>0</v>
      </c>
      <c r="Q121" s="56">
        <f t="shared" si="38"/>
        <v>0</v>
      </c>
      <c r="R121" s="56">
        <f t="shared" si="38"/>
        <v>0</v>
      </c>
      <c r="S121" s="56">
        <f t="shared" si="38"/>
        <v>0</v>
      </c>
      <c r="T121" s="56">
        <f t="shared" si="38"/>
        <v>0</v>
      </c>
      <c r="U121" s="56">
        <f t="shared" si="38"/>
        <v>0</v>
      </c>
      <c r="V121" s="56">
        <f t="shared" si="38"/>
        <v>0</v>
      </c>
      <c r="W121" s="56">
        <f t="shared" si="38"/>
        <v>0</v>
      </c>
      <c r="X121" s="56">
        <f t="shared" si="38"/>
        <v>0</v>
      </c>
      <c r="Y121" s="56">
        <f t="shared" si="38"/>
        <v>0</v>
      </c>
      <c r="Z121" s="56">
        <f t="shared" si="38"/>
        <v>0</v>
      </c>
      <c r="AA121" s="56">
        <f t="shared" si="38"/>
        <v>0</v>
      </c>
      <c r="AB121" s="56">
        <f t="shared" si="38"/>
        <v>0</v>
      </c>
      <c r="AC121" s="56">
        <f t="shared" si="38"/>
        <v>0</v>
      </c>
      <c r="AD121" s="56">
        <f t="shared" si="38"/>
        <v>0</v>
      </c>
      <c r="AE121" s="56">
        <f t="shared" si="38"/>
        <v>0</v>
      </c>
      <c r="AF121" s="56">
        <f t="shared" si="38"/>
        <v>0</v>
      </c>
      <c r="AG121" s="56">
        <f t="shared" si="38"/>
        <v>0</v>
      </c>
      <c r="AH121" s="56">
        <f t="shared" si="38"/>
        <v>0</v>
      </c>
      <c r="AI121" s="56">
        <f t="shared" si="38"/>
        <v>0</v>
      </c>
      <c r="AJ121" s="56">
        <f t="shared" si="38"/>
        <v>0</v>
      </c>
      <c r="AK121" s="56">
        <f t="shared" si="38"/>
        <v>0</v>
      </c>
      <c r="AL121" s="56">
        <f t="shared" si="38"/>
        <v>0</v>
      </c>
      <c r="AM121" s="56">
        <f t="shared" si="38"/>
        <v>0</v>
      </c>
      <c r="AN121" s="56">
        <f t="shared" si="38"/>
        <v>0</v>
      </c>
      <c r="AO121" s="56">
        <f t="shared" si="38"/>
        <v>0</v>
      </c>
      <c r="AP121" s="56">
        <f t="shared" si="38"/>
        <v>0</v>
      </c>
      <c r="AQ121" s="56">
        <f t="shared" ref="AQ121:BM121" si="39">SUM(AQ122:AQ124)</f>
        <v>0</v>
      </c>
      <c r="AR121" s="56">
        <f t="shared" si="39"/>
        <v>0</v>
      </c>
      <c r="AS121" s="56">
        <f t="shared" si="39"/>
        <v>0</v>
      </c>
      <c r="AT121" s="56">
        <f t="shared" si="39"/>
        <v>0</v>
      </c>
      <c r="AU121" s="56">
        <f t="shared" si="39"/>
        <v>0</v>
      </c>
      <c r="AV121" s="56">
        <f t="shared" si="39"/>
        <v>0</v>
      </c>
      <c r="AW121" s="56">
        <f t="shared" si="39"/>
        <v>0</v>
      </c>
      <c r="AX121" s="56">
        <f t="shared" si="39"/>
        <v>0</v>
      </c>
      <c r="AY121" s="56">
        <f t="shared" si="39"/>
        <v>0</v>
      </c>
      <c r="AZ121" s="56">
        <f t="shared" si="39"/>
        <v>0</v>
      </c>
      <c r="BA121" s="56">
        <f t="shared" si="39"/>
        <v>0</v>
      </c>
      <c r="BB121" s="56">
        <f t="shared" si="39"/>
        <v>0</v>
      </c>
      <c r="BC121" s="56">
        <f t="shared" si="39"/>
        <v>0</v>
      </c>
      <c r="BD121" s="56">
        <f t="shared" si="39"/>
        <v>0</v>
      </c>
      <c r="BE121" s="56">
        <f t="shared" si="39"/>
        <v>0</v>
      </c>
      <c r="BF121" s="56">
        <f t="shared" si="39"/>
        <v>0</v>
      </c>
      <c r="BG121" s="56">
        <f t="shared" si="39"/>
        <v>0</v>
      </c>
      <c r="BH121" s="56">
        <f t="shared" si="39"/>
        <v>0</v>
      </c>
      <c r="BI121" s="56">
        <f t="shared" si="39"/>
        <v>0</v>
      </c>
      <c r="BJ121" s="56">
        <f t="shared" si="39"/>
        <v>0</v>
      </c>
      <c r="BK121" s="56">
        <f t="shared" si="39"/>
        <v>0</v>
      </c>
      <c r="BL121" s="56">
        <f t="shared" si="39"/>
        <v>0</v>
      </c>
      <c r="BM121" s="56">
        <f t="shared" si="39"/>
        <v>0</v>
      </c>
      <c r="BN121" s="51" t="s">
        <v>0</v>
      </c>
    </row>
    <row r="122" spans="1:66" ht="63" hidden="1" x14ac:dyDescent="0.25">
      <c r="A122" s="75" t="s">
        <v>967</v>
      </c>
      <c r="B122" s="75" t="s">
        <v>26</v>
      </c>
      <c r="C122" s="75" t="s">
        <v>37</v>
      </c>
      <c r="D122" s="76" t="s">
        <v>698</v>
      </c>
      <c r="E122" s="77" t="s">
        <v>2</v>
      </c>
      <c r="F122" s="67"/>
      <c r="G122" s="72" t="s">
        <v>966</v>
      </c>
      <c r="H122" s="79" t="s">
        <v>126</v>
      </c>
      <c r="I122" s="79" t="s">
        <v>127</v>
      </c>
      <c r="J122" s="70" t="s">
        <v>0</v>
      </c>
      <c r="K122" s="69">
        <f>SUM(P122,U122,Z122,AE122)</f>
        <v>0</v>
      </c>
      <c r="L122" s="69">
        <f>SUM(Q122,V122,AA122,AF122)</f>
        <v>0</v>
      </c>
      <c r="M122" s="69">
        <f>SUM(R122,W122,AB122,AG122)</f>
        <v>0</v>
      </c>
      <c r="N122" s="69">
        <f>SUM(S122,X122,AC122,AH122)</f>
        <v>0</v>
      </c>
      <c r="O122" s="69">
        <f>SUM(T122,Y122,AD122,AI122)</f>
        <v>0</v>
      </c>
      <c r="P122" s="70">
        <v>0</v>
      </c>
      <c r="Q122" s="70">
        <v>0</v>
      </c>
      <c r="R122" s="70">
        <v>0</v>
      </c>
      <c r="S122" s="70">
        <v>0</v>
      </c>
      <c r="T122" s="70">
        <v>0</v>
      </c>
      <c r="U122" s="70">
        <v>0</v>
      </c>
      <c r="V122" s="70">
        <v>0</v>
      </c>
      <c r="W122" s="70">
        <v>0</v>
      </c>
      <c r="X122" s="70">
        <v>0</v>
      </c>
      <c r="Y122" s="70">
        <v>0</v>
      </c>
      <c r="Z122" s="70">
        <v>0</v>
      </c>
      <c r="AA122" s="70">
        <v>0</v>
      </c>
      <c r="AB122" s="70">
        <v>0</v>
      </c>
      <c r="AC122" s="70">
        <v>0</v>
      </c>
      <c r="AD122" s="70">
        <v>0</v>
      </c>
      <c r="AE122" s="70">
        <v>0</v>
      </c>
      <c r="AF122" s="70">
        <v>0</v>
      </c>
      <c r="AG122" s="70">
        <v>0</v>
      </c>
      <c r="AH122" s="70">
        <v>0</v>
      </c>
      <c r="AI122" s="70">
        <v>0</v>
      </c>
      <c r="AJ122" s="69">
        <f t="shared" ref="AJ122:AN124" si="40">SUM(AO122,AT122,AY122,BD122)</f>
        <v>0</v>
      </c>
      <c r="AK122" s="69">
        <f t="shared" si="40"/>
        <v>0</v>
      </c>
      <c r="AL122" s="69">
        <f t="shared" si="40"/>
        <v>0</v>
      </c>
      <c r="AM122" s="69">
        <f t="shared" si="40"/>
        <v>0</v>
      </c>
      <c r="AN122" s="69">
        <f t="shared" si="40"/>
        <v>0</v>
      </c>
      <c r="AO122" s="70">
        <v>0</v>
      </c>
      <c r="AP122" s="70">
        <v>0</v>
      </c>
      <c r="AQ122" s="70">
        <v>0</v>
      </c>
      <c r="AR122" s="70">
        <v>0</v>
      </c>
      <c r="AS122" s="70">
        <v>0</v>
      </c>
      <c r="AT122" s="70">
        <v>0</v>
      </c>
      <c r="AU122" s="70">
        <v>0</v>
      </c>
      <c r="AV122" s="70">
        <v>0</v>
      </c>
      <c r="AW122" s="70">
        <v>0</v>
      </c>
      <c r="AX122" s="70">
        <v>0</v>
      </c>
      <c r="AY122" s="70">
        <v>0</v>
      </c>
      <c r="AZ122" s="70">
        <v>0</v>
      </c>
      <c r="BA122" s="70">
        <v>0</v>
      </c>
      <c r="BB122" s="70">
        <v>0</v>
      </c>
      <c r="BC122" s="70">
        <v>0</v>
      </c>
      <c r="BD122" s="70">
        <v>0</v>
      </c>
      <c r="BE122" s="70">
        <v>0</v>
      </c>
      <c r="BF122" s="70">
        <v>0</v>
      </c>
      <c r="BG122" s="70">
        <v>0</v>
      </c>
      <c r="BH122" s="70">
        <v>0</v>
      </c>
      <c r="BI122" s="71">
        <f>AJ122-(P122+U122+Z122)</f>
        <v>0</v>
      </c>
      <c r="BJ122" s="71">
        <f>AK122-(Q122+V122+AA122)</f>
        <v>0</v>
      </c>
      <c r="BK122" s="71">
        <f>AL122-(R122+W122+AB122)</f>
        <v>0</v>
      </c>
      <c r="BL122" s="71">
        <f>AM122-(S122+X122+AC122)</f>
        <v>0</v>
      </c>
      <c r="BM122" s="71">
        <f>AN122-(T122+Y122+AD122)</f>
        <v>0</v>
      </c>
      <c r="BN122" s="51" t="s">
        <v>579</v>
      </c>
    </row>
    <row r="123" spans="1:66" ht="47.25" hidden="1" x14ac:dyDescent="0.25">
      <c r="A123" s="75" t="s">
        <v>968</v>
      </c>
      <c r="B123" s="75">
        <v>0</v>
      </c>
      <c r="C123" s="75" t="s">
        <v>1</v>
      </c>
      <c r="D123" s="76" t="s">
        <v>698</v>
      </c>
      <c r="E123" s="77" t="s">
        <v>130</v>
      </c>
      <c r="F123" s="67"/>
      <c r="G123" s="72" t="s">
        <v>966</v>
      </c>
      <c r="H123" s="79" t="s">
        <v>969</v>
      </c>
      <c r="I123" s="79" t="s">
        <v>970</v>
      </c>
      <c r="J123" s="46" t="s">
        <v>0</v>
      </c>
      <c r="K123" s="70" t="s">
        <v>0</v>
      </c>
      <c r="L123" s="70" t="s">
        <v>0</v>
      </c>
      <c r="M123" s="70" t="s">
        <v>0</v>
      </c>
      <c r="N123" s="70" t="s">
        <v>0</v>
      </c>
      <c r="O123" s="70" t="s">
        <v>0</v>
      </c>
      <c r="P123" s="70" t="s">
        <v>0</v>
      </c>
      <c r="Q123" s="70" t="s">
        <v>0</v>
      </c>
      <c r="R123" s="70" t="s">
        <v>0</v>
      </c>
      <c r="S123" s="70" t="s">
        <v>0</v>
      </c>
      <c r="T123" s="70" t="s">
        <v>0</v>
      </c>
      <c r="U123" s="70" t="s">
        <v>0</v>
      </c>
      <c r="V123" s="70" t="s">
        <v>0</v>
      </c>
      <c r="W123" s="70" t="s">
        <v>0</v>
      </c>
      <c r="X123" s="70" t="s">
        <v>0</v>
      </c>
      <c r="Y123" s="70" t="s">
        <v>0</v>
      </c>
      <c r="Z123" s="70" t="s">
        <v>0</v>
      </c>
      <c r="AA123" s="70" t="s">
        <v>0</v>
      </c>
      <c r="AB123" s="70" t="s">
        <v>0</v>
      </c>
      <c r="AC123" s="70" t="s">
        <v>0</v>
      </c>
      <c r="AD123" s="70" t="s">
        <v>0</v>
      </c>
      <c r="AE123" s="70" t="s">
        <v>0</v>
      </c>
      <c r="AF123" s="70" t="s">
        <v>0</v>
      </c>
      <c r="AG123" s="70" t="s">
        <v>0</v>
      </c>
      <c r="AH123" s="70" t="s">
        <v>0</v>
      </c>
      <c r="AI123" s="70" t="s">
        <v>0</v>
      </c>
      <c r="AJ123" s="69">
        <f t="shared" si="40"/>
        <v>0</v>
      </c>
      <c r="AK123" s="69">
        <f t="shared" si="40"/>
        <v>0</v>
      </c>
      <c r="AL123" s="69">
        <f t="shared" si="40"/>
        <v>0</v>
      </c>
      <c r="AM123" s="69">
        <f t="shared" si="40"/>
        <v>0</v>
      </c>
      <c r="AN123" s="69">
        <f t="shared" si="40"/>
        <v>0</v>
      </c>
      <c r="AO123" s="70">
        <v>0</v>
      </c>
      <c r="AP123" s="70">
        <v>0</v>
      </c>
      <c r="AQ123" s="70">
        <v>0</v>
      </c>
      <c r="AR123" s="70">
        <v>0</v>
      </c>
      <c r="AS123" s="70">
        <v>0</v>
      </c>
      <c r="AT123" s="70">
        <v>0</v>
      </c>
      <c r="AU123" s="70">
        <v>0</v>
      </c>
      <c r="AV123" s="70">
        <v>0</v>
      </c>
      <c r="AW123" s="70">
        <v>0</v>
      </c>
      <c r="AX123" s="70">
        <v>0</v>
      </c>
      <c r="AY123" s="70">
        <v>0</v>
      </c>
      <c r="AZ123" s="70">
        <v>0</v>
      </c>
      <c r="BA123" s="70">
        <v>0</v>
      </c>
      <c r="BB123" s="70">
        <v>0</v>
      </c>
      <c r="BC123" s="70">
        <v>0</v>
      </c>
      <c r="BD123" s="70">
        <v>0</v>
      </c>
      <c r="BE123" s="70">
        <v>0</v>
      </c>
      <c r="BF123" s="70">
        <v>0</v>
      </c>
      <c r="BG123" s="70">
        <v>0</v>
      </c>
      <c r="BH123" s="70">
        <v>0</v>
      </c>
      <c r="BI123" s="70" t="s">
        <v>0</v>
      </c>
      <c r="BJ123" s="70" t="s">
        <v>0</v>
      </c>
      <c r="BK123" s="70" t="s">
        <v>0</v>
      </c>
      <c r="BL123" s="70" t="s">
        <v>0</v>
      </c>
      <c r="BM123" s="70" t="s">
        <v>0</v>
      </c>
      <c r="BN123" s="51" t="s">
        <v>971</v>
      </c>
    </row>
    <row r="124" spans="1:66" ht="63" hidden="1" x14ac:dyDescent="0.25">
      <c r="A124" s="75" t="s">
        <v>972</v>
      </c>
      <c r="B124" s="75">
        <v>0</v>
      </c>
      <c r="C124" s="75" t="s">
        <v>1</v>
      </c>
      <c r="D124" s="76" t="s">
        <v>698</v>
      </c>
      <c r="E124" s="77" t="s">
        <v>130</v>
      </c>
      <c r="F124" s="67"/>
      <c r="G124" s="72" t="s">
        <v>966</v>
      </c>
      <c r="H124" s="79" t="s">
        <v>973</v>
      </c>
      <c r="I124" s="79" t="s">
        <v>974</v>
      </c>
      <c r="J124" s="46" t="s">
        <v>0</v>
      </c>
      <c r="K124" s="70" t="s">
        <v>0</v>
      </c>
      <c r="L124" s="70" t="s">
        <v>0</v>
      </c>
      <c r="M124" s="70" t="s">
        <v>0</v>
      </c>
      <c r="N124" s="70" t="s">
        <v>0</v>
      </c>
      <c r="O124" s="70" t="s">
        <v>0</v>
      </c>
      <c r="P124" s="70" t="s">
        <v>0</v>
      </c>
      <c r="Q124" s="70" t="s">
        <v>0</v>
      </c>
      <c r="R124" s="70" t="s">
        <v>0</v>
      </c>
      <c r="S124" s="70" t="s">
        <v>0</v>
      </c>
      <c r="T124" s="70" t="s">
        <v>0</v>
      </c>
      <c r="U124" s="70" t="s">
        <v>0</v>
      </c>
      <c r="V124" s="70" t="s">
        <v>0</v>
      </c>
      <c r="W124" s="70" t="s">
        <v>0</v>
      </c>
      <c r="X124" s="70" t="s">
        <v>0</v>
      </c>
      <c r="Y124" s="70" t="s">
        <v>0</v>
      </c>
      <c r="Z124" s="70" t="s">
        <v>0</v>
      </c>
      <c r="AA124" s="70" t="s">
        <v>0</v>
      </c>
      <c r="AB124" s="70" t="s">
        <v>0</v>
      </c>
      <c r="AC124" s="70" t="s">
        <v>0</v>
      </c>
      <c r="AD124" s="70" t="s">
        <v>0</v>
      </c>
      <c r="AE124" s="70" t="s">
        <v>0</v>
      </c>
      <c r="AF124" s="70" t="s">
        <v>0</v>
      </c>
      <c r="AG124" s="70" t="s">
        <v>0</v>
      </c>
      <c r="AH124" s="70" t="s">
        <v>0</v>
      </c>
      <c r="AI124" s="70" t="s">
        <v>0</v>
      </c>
      <c r="AJ124" s="69">
        <f t="shared" si="40"/>
        <v>0</v>
      </c>
      <c r="AK124" s="69">
        <f t="shared" si="40"/>
        <v>0</v>
      </c>
      <c r="AL124" s="69">
        <f t="shared" si="40"/>
        <v>0</v>
      </c>
      <c r="AM124" s="69">
        <f t="shared" si="40"/>
        <v>0</v>
      </c>
      <c r="AN124" s="69">
        <f t="shared" si="40"/>
        <v>0</v>
      </c>
      <c r="AO124" s="70">
        <v>0</v>
      </c>
      <c r="AP124" s="70">
        <v>0</v>
      </c>
      <c r="AQ124" s="70">
        <v>0</v>
      </c>
      <c r="AR124" s="70">
        <v>0</v>
      </c>
      <c r="AS124" s="70">
        <v>0</v>
      </c>
      <c r="AT124" s="70">
        <v>0</v>
      </c>
      <c r="AU124" s="70">
        <v>0</v>
      </c>
      <c r="AV124" s="70">
        <v>0</v>
      </c>
      <c r="AW124" s="70">
        <v>0</v>
      </c>
      <c r="AX124" s="70">
        <v>0</v>
      </c>
      <c r="AY124" s="70">
        <v>0</v>
      </c>
      <c r="AZ124" s="70">
        <v>0</v>
      </c>
      <c r="BA124" s="70">
        <v>0</v>
      </c>
      <c r="BB124" s="70">
        <v>0</v>
      </c>
      <c r="BC124" s="70">
        <v>0</v>
      </c>
      <c r="BD124" s="70">
        <v>0</v>
      </c>
      <c r="BE124" s="70">
        <v>0</v>
      </c>
      <c r="BF124" s="70">
        <v>0</v>
      </c>
      <c r="BG124" s="70">
        <v>0</v>
      </c>
      <c r="BH124" s="70">
        <v>0</v>
      </c>
      <c r="BI124" s="70" t="s">
        <v>0</v>
      </c>
      <c r="BJ124" s="70" t="s">
        <v>0</v>
      </c>
      <c r="BK124" s="70" t="s">
        <v>0</v>
      </c>
      <c r="BL124" s="70" t="s">
        <v>0</v>
      </c>
      <c r="BM124" s="70" t="s">
        <v>0</v>
      </c>
      <c r="BN124" s="51" t="s">
        <v>975</v>
      </c>
    </row>
    <row r="125" spans="1:66" ht="45.75" hidden="1" customHeight="1" x14ac:dyDescent="0.25">
      <c r="E125" s="67"/>
      <c r="F125" s="67"/>
      <c r="G125" s="72" t="s">
        <v>976</v>
      </c>
      <c r="H125" s="44" t="s">
        <v>134</v>
      </c>
      <c r="I125" s="73" t="s">
        <v>8</v>
      </c>
      <c r="J125" s="70" t="s">
        <v>0</v>
      </c>
      <c r="K125" s="56">
        <v>0</v>
      </c>
      <c r="L125" s="56">
        <v>0</v>
      </c>
      <c r="M125" s="56">
        <v>0</v>
      </c>
      <c r="N125" s="56">
        <v>0</v>
      </c>
      <c r="O125" s="56">
        <v>0</v>
      </c>
      <c r="P125" s="56">
        <v>0</v>
      </c>
      <c r="Q125" s="56">
        <v>0</v>
      </c>
      <c r="R125" s="56">
        <v>0</v>
      </c>
      <c r="S125" s="56">
        <v>0</v>
      </c>
      <c r="T125" s="56">
        <v>0</v>
      </c>
      <c r="U125" s="56">
        <v>0</v>
      </c>
      <c r="V125" s="56">
        <v>0</v>
      </c>
      <c r="W125" s="56">
        <v>0</v>
      </c>
      <c r="X125" s="56">
        <v>0</v>
      </c>
      <c r="Y125" s="56">
        <v>0</v>
      </c>
      <c r="Z125" s="56">
        <v>0</v>
      </c>
      <c r="AA125" s="56">
        <v>0</v>
      </c>
      <c r="AB125" s="56">
        <v>0</v>
      </c>
      <c r="AC125" s="56">
        <v>0</v>
      </c>
      <c r="AD125" s="56">
        <v>0</v>
      </c>
      <c r="AE125" s="56">
        <v>0</v>
      </c>
      <c r="AF125" s="56">
        <v>0</v>
      </c>
      <c r="AG125" s="56">
        <v>0</v>
      </c>
      <c r="AH125" s="56">
        <v>0</v>
      </c>
      <c r="AI125" s="56">
        <v>0</v>
      </c>
      <c r="AJ125" s="56">
        <v>0</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c r="AZ125" s="56">
        <v>0</v>
      </c>
      <c r="BA125" s="56">
        <v>0</v>
      </c>
      <c r="BB125" s="56">
        <v>0</v>
      </c>
      <c r="BC125" s="56">
        <v>0</v>
      </c>
      <c r="BD125" s="56">
        <v>0</v>
      </c>
      <c r="BE125" s="56">
        <v>0</v>
      </c>
      <c r="BF125" s="56">
        <v>0</v>
      </c>
      <c r="BG125" s="56">
        <v>0</v>
      </c>
      <c r="BH125" s="56">
        <v>0</v>
      </c>
      <c r="BI125" s="56">
        <v>0</v>
      </c>
      <c r="BJ125" s="56">
        <v>0</v>
      </c>
      <c r="BK125" s="56">
        <v>0</v>
      </c>
      <c r="BL125" s="56">
        <v>0</v>
      </c>
      <c r="BM125" s="56">
        <v>0</v>
      </c>
      <c r="BN125" s="51" t="s">
        <v>0</v>
      </c>
    </row>
    <row r="126" spans="1:66" ht="45.75" hidden="1" customHeight="1" x14ac:dyDescent="0.25">
      <c r="E126" s="67"/>
      <c r="F126" s="67"/>
      <c r="G126" s="65" t="s">
        <v>35</v>
      </c>
      <c r="H126" s="65" t="s">
        <v>136</v>
      </c>
      <c r="I126" s="73" t="s">
        <v>8</v>
      </c>
      <c r="J126" s="70" t="s">
        <v>0</v>
      </c>
      <c r="K126" s="56">
        <f t="shared" ref="K126:AP126" si="41">SUM(K127,K131,)</f>
        <v>0</v>
      </c>
      <c r="L126" s="56">
        <f t="shared" si="41"/>
        <v>0</v>
      </c>
      <c r="M126" s="56">
        <f t="shared" si="41"/>
        <v>0</v>
      </c>
      <c r="N126" s="56">
        <f t="shared" si="41"/>
        <v>0</v>
      </c>
      <c r="O126" s="56">
        <f t="shared" si="41"/>
        <v>0</v>
      </c>
      <c r="P126" s="56">
        <f t="shared" si="41"/>
        <v>0</v>
      </c>
      <c r="Q126" s="56">
        <f t="shared" si="41"/>
        <v>0</v>
      </c>
      <c r="R126" s="56">
        <f t="shared" si="41"/>
        <v>0</v>
      </c>
      <c r="S126" s="56">
        <f t="shared" si="41"/>
        <v>0</v>
      </c>
      <c r="T126" s="56">
        <f t="shared" si="41"/>
        <v>0</v>
      </c>
      <c r="U126" s="56">
        <f t="shared" si="41"/>
        <v>0</v>
      </c>
      <c r="V126" s="56">
        <f t="shared" si="41"/>
        <v>0</v>
      </c>
      <c r="W126" s="56">
        <f t="shared" si="41"/>
        <v>0</v>
      </c>
      <c r="X126" s="56">
        <f t="shared" si="41"/>
        <v>0</v>
      </c>
      <c r="Y126" s="56">
        <f t="shared" si="41"/>
        <v>0</v>
      </c>
      <c r="Z126" s="56">
        <f t="shared" si="41"/>
        <v>0</v>
      </c>
      <c r="AA126" s="56">
        <f t="shared" si="41"/>
        <v>0</v>
      </c>
      <c r="AB126" s="56">
        <f t="shared" si="41"/>
        <v>0</v>
      </c>
      <c r="AC126" s="56">
        <f t="shared" si="41"/>
        <v>0</v>
      </c>
      <c r="AD126" s="56">
        <f t="shared" si="41"/>
        <v>0</v>
      </c>
      <c r="AE126" s="56">
        <f t="shared" si="41"/>
        <v>0</v>
      </c>
      <c r="AF126" s="56">
        <f t="shared" si="41"/>
        <v>0</v>
      </c>
      <c r="AG126" s="56">
        <f t="shared" si="41"/>
        <v>0</v>
      </c>
      <c r="AH126" s="56">
        <f t="shared" si="41"/>
        <v>0</v>
      </c>
      <c r="AI126" s="56">
        <f t="shared" si="41"/>
        <v>0</v>
      </c>
      <c r="AJ126" s="56">
        <f t="shared" si="41"/>
        <v>0</v>
      </c>
      <c r="AK126" s="56">
        <f t="shared" si="41"/>
        <v>0</v>
      </c>
      <c r="AL126" s="56">
        <f t="shared" si="41"/>
        <v>0</v>
      </c>
      <c r="AM126" s="56">
        <f t="shared" si="41"/>
        <v>0</v>
      </c>
      <c r="AN126" s="56">
        <f t="shared" si="41"/>
        <v>0</v>
      </c>
      <c r="AO126" s="56">
        <f t="shared" si="41"/>
        <v>0</v>
      </c>
      <c r="AP126" s="56">
        <f t="shared" si="41"/>
        <v>0</v>
      </c>
      <c r="AQ126" s="56">
        <f t="shared" ref="AQ126:BM126" si="42">SUM(AQ127,AQ131,)</f>
        <v>0</v>
      </c>
      <c r="AR126" s="56">
        <f t="shared" si="42"/>
        <v>0</v>
      </c>
      <c r="AS126" s="56">
        <f t="shared" si="42"/>
        <v>0</v>
      </c>
      <c r="AT126" s="56">
        <f t="shared" si="42"/>
        <v>0</v>
      </c>
      <c r="AU126" s="56">
        <f t="shared" si="42"/>
        <v>0</v>
      </c>
      <c r="AV126" s="56">
        <f t="shared" si="42"/>
        <v>0</v>
      </c>
      <c r="AW126" s="56">
        <f t="shared" si="42"/>
        <v>0</v>
      </c>
      <c r="AX126" s="56">
        <f t="shared" si="42"/>
        <v>0</v>
      </c>
      <c r="AY126" s="56">
        <f t="shared" si="42"/>
        <v>0</v>
      </c>
      <c r="AZ126" s="56">
        <f t="shared" si="42"/>
        <v>0</v>
      </c>
      <c r="BA126" s="56">
        <f t="shared" si="42"/>
        <v>0</v>
      </c>
      <c r="BB126" s="56">
        <f t="shared" si="42"/>
        <v>0</v>
      </c>
      <c r="BC126" s="56">
        <f t="shared" si="42"/>
        <v>0</v>
      </c>
      <c r="BD126" s="56">
        <f t="shared" si="42"/>
        <v>0</v>
      </c>
      <c r="BE126" s="56">
        <f t="shared" si="42"/>
        <v>0</v>
      </c>
      <c r="BF126" s="56">
        <f t="shared" si="42"/>
        <v>0</v>
      </c>
      <c r="BG126" s="56">
        <f t="shared" si="42"/>
        <v>0</v>
      </c>
      <c r="BH126" s="56">
        <f t="shared" si="42"/>
        <v>0</v>
      </c>
      <c r="BI126" s="56">
        <f t="shared" si="42"/>
        <v>0</v>
      </c>
      <c r="BJ126" s="56">
        <f t="shared" si="42"/>
        <v>0</v>
      </c>
      <c r="BK126" s="56">
        <f t="shared" si="42"/>
        <v>0</v>
      </c>
      <c r="BL126" s="56">
        <f t="shared" si="42"/>
        <v>0</v>
      </c>
      <c r="BM126" s="56">
        <f t="shared" si="42"/>
        <v>0</v>
      </c>
      <c r="BN126" s="51" t="s">
        <v>0</v>
      </c>
    </row>
    <row r="127" spans="1:66" ht="45.75" hidden="1" customHeight="1" x14ac:dyDescent="0.25">
      <c r="E127" s="67"/>
      <c r="F127" s="67"/>
      <c r="G127" s="72" t="s">
        <v>977</v>
      </c>
      <c r="H127" s="81" t="s">
        <v>137</v>
      </c>
      <c r="I127" s="73" t="s">
        <v>8</v>
      </c>
      <c r="J127" s="70" t="s">
        <v>0</v>
      </c>
      <c r="K127" s="56">
        <f t="shared" ref="K127:BM131" si="43">K128</f>
        <v>0</v>
      </c>
      <c r="L127" s="56">
        <f t="shared" si="43"/>
        <v>0</v>
      </c>
      <c r="M127" s="56">
        <f t="shared" si="43"/>
        <v>0</v>
      </c>
      <c r="N127" s="56">
        <f t="shared" si="43"/>
        <v>0</v>
      </c>
      <c r="O127" s="56">
        <f t="shared" si="43"/>
        <v>0</v>
      </c>
      <c r="P127" s="56">
        <f t="shared" si="43"/>
        <v>0</v>
      </c>
      <c r="Q127" s="56">
        <f t="shared" si="43"/>
        <v>0</v>
      </c>
      <c r="R127" s="56">
        <f t="shared" si="43"/>
        <v>0</v>
      </c>
      <c r="S127" s="56">
        <f t="shared" si="43"/>
        <v>0</v>
      </c>
      <c r="T127" s="56">
        <f t="shared" si="43"/>
        <v>0</v>
      </c>
      <c r="U127" s="56">
        <f t="shared" si="43"/>
        <v>0</v>
      </c>
      <c r="V127" s="56">
        <f t="shared" si="43"/>
        <v>0</v>
      </c>
      <c r="W127" s="56">
        <f t="shared" si="43"/>
        <v>0</v>
      </c>
      <c r="X127" s="56">
        <f t="shared" si="43"/>
        <v>0</v>
      </c>
      <c r="Y127" s="56">
        <f t="shared" si="43"/>
        <v>0</v>
      </c>
      <c r="Z127" s="56">
        <f t="shared" si="43"/>
        <v>0</v>
      </c>
      <c r="AA127" s="56">
        <f t="shared" si="43"/>
        <v>0</v>
      </c>
      <c r="AB127" s="56">
        <f t="shared" si="43"/>
        <v>0</v>
      </c>
      <c r="AC127" s="56">
        <f t="shared" si="43"/>
        <v>0</v>
      </c>
      <c r="AD127" s="56">
        <f t="shared" si="43"/>
        <v>0</v>
      </c>
      <c r="AE127" s="56">
        <f t="shared" si="43"/>
        <v>0</v>
      </c>
      <c r="AF127" s="56">
        <f t="shared" si="43"/>
        <v>0</v>
      </c>
      <c r="AG127" s="56">
        <f t="shared" si="43"/>
        <v>0</v>
      </c>
      <c r="AH127" s="56">
        <f t="shared" si="43"/>
        <v>0</v>
      </c>
      <c r="AI127" s="56">
        <f t="shared" si="43"/>
        <v>0</v>
      </c>
      <c r="AJ127" s="56">
        <f t="shared" si="43"/>
        <v>0</v>
      </c>
      <c r="AK127" s="56">
        <f t="shared" si="43"/>
        <v>0</v>
      </c>
      <c r="AL127" s="56">
        <f t="shared" si="43"/>
        <v>0</v>
      </c>
      <c r="AM127" s="56">
        <f t="shared" si="43"/>
        <v>0</v>
      </c>
      <c r="AN127" s="56">
        <f t="shared" si="43"/>
        <v>0</v>
      </c>
      <c r="AO127" s="56">
        <f t="shared" si="43"/>
        <v>0</v>
      </c>
      <c r="AP127" s="56">
        <f t="shared" si="43"/>
        <v>0</v>
      </c>
      <c r="AQ127" s="56">
        <f t="shared" si="43"/>
        <v>0</v>
      </c>
      <c r="AR127" s="56">
        <f t="shared" si="43"/>
        <v>0</v>
      </c>
      <c r="AS127" s="56">
        <f t="shared" si="43"/>
        <v>0</v>
      </c>
      <c r="AT127" s="56">
        <f t="shared" si="43"/>
        <v>0</v>
      </c>
      <c r="AU127" s="56">
        <f t="shared" si="43"/>
        <v>0</v>
      </c>
      <c r="AV127" s="56">
        <f t="shared" si="43"/>
        <v>0</v>
      </c>
      <c r="AW127" s="56">
        <f t="shared" si="43"/>
        <v>0</v>
      </c>
      <c r="AX127" s="56">
        <f t="shared" si="43"/>
        <v>0</v>
      </c>
      <c r="AY127" s="56">
        <f t="shared" si="43"/>
        <v>0</v>
      </c>
      <c r="AZ127" s="56">
        <f t="shared" si="43"/>
        <v>0</v>
      </c>
      <c r="BA127" s="56">
        <f t="shared" si="43"/>
        <v>0</v>
      </c>
      <c r="BB127" s="56">
        <f t="shared" si="43"/>
        <v>0</v>
      </c>
      <c r="BC127" s="56">
        <f t="shared" si="43"/>
        <v>0</v>
      </c>
      <c r="BD127" s="56">
        <f t="shared" si="43"/>
        <v>0</v>
      </c>
      <c r="BE127" s="56">
        <f t="shared" si="43"/>
        <v>0</v>
      </c>
      <c r="BF127" s="56">
        <f t="shared" si="43"/>
        <v>0</v>
      </c>
      <c r="BG127" s="56">
        <f t="shared" si="43"/>
        <v>0</v>
      </c>
      <c r="BH127" s="56">
        <f t="shared" si="43"/>
        <v>0</v>
      </c>
      <c r="BI127" s="56">
        <f t="shared" si="43"/>
        <v>0</v>
      </c>
      <c r="BJ127" s="56">
        <f t="shared" si="43"/>
        <v>0</v>
      </c>
      <c r="BK127" s="56">
        <f t="shared" si="43"/>
        <v>0</v>
      </c>
      <c r="BL127" s="56">
        <f t="shared" si="43"/>
        <v>0</v>
      </c>
      <c r="BM127" s="56">
        <f t="shared" si="43"/>
        <v>0</v>
      </c>
      <c r="BN127" s="51" t="s">
        <v>0</v>
      </c>
    </row>
    <row r="128" spans="1:66" ht="45.75" hidden="1" customHeight="1" x14ac:dyDescent="0.25">
      <c r="E128" s="67"/>
      <c r="F128" s="67"/>
      <c r="G128" s="72" t="s">
        <v>977</v>
      </c>
      <c r="H128" s="44" t="s">
        <v>138</v>
      </c>
      <c r="I128" s="73" t="s">
        <v>8</v>
      </c>
      <c r="J128" s="70" t="s">
        <v>0</v>
      </c>
      <c r="K128" s="56">
        <v>0</v>
      </c>
      <c r="L128" s="56">
        <v>0</v>
      </c>
      <c r="M128" s="56">
        <v>0</v>
      </c>
      <c r="N128" s="56">
        <v>0</v>
      </c>
      <c r="O128" s="56">
        <v>0</v>
      </c>
      <c r="P128" s="56">
        <v>0</v>
      </c>
      <c r="Q128" s="56">
        <v>0</v>
      </c>
      <c r="R128" s="56">
        <v>0</v>
      </c>
      <c r="S128" s="56">
        <v>0</v>
      </c>
      <c r="T128" s="56">
        <v>0</v>
      </c>
      <c r="U128" s="56">
        <v>0</v>
      </c>
      <c r="V128" s="56">
        <v>0</v>
      </c>
      <c r="W128" s="56">
        <v>0</v>
      </c>
      <c r="X128" s="56">
        <v>0</v>
      </c>
      <c r="Y128" s="56">
        <v>0</v>
      </c>
      <c r="Z128" s="56">
        <v>0</v>
      </c>
      <c r="AA128" s="56">
        <v>0</v>
      </c>
      <c r="AB128" s="56">
        <v>0</v>
      </c>
      <c r="AC128" s="56">
        <v>0</v>
      </c>
      <c r="AD128" s="56">
        <v>0</v>
      </c>
      <c r="AE128" s="56">
        <v>0</v>
      </c>
      <c r="AF128" s="56">
        <v>0</v>
      </c>
      <c r="AG128" s="56">
        <v>0</v>
      </c>
      <c r="AH128" s="56">
        <v>0</v>
      </c>
      <c r="AI128" s="56">
        <v>0</v>
      </c>
      <c r="AJ128" s="56">
        <v>0</v>
      </c>
      <c r="AK128" s="56">
        <v>0</v>
      </c>
      <c r="AL128" s="56">
        <v>0</v>
      </c>
      <c r="AM128" s="56">
        <v>0</v>
      </c>
      <c r="AN128" s="56">
        <v>0</v>
      </c>
      <c r="AO128" s="56">
        <v>0</v>
      </c>
      <c r="AP128" s="56">
        <v>0</v>
      </c>
      <c r="AQ128" s="56">
        <v>0</v>
      </c>
      <c r="AR128" s="56">
        <v>0</v>
      </c>
      <c r="AS128" s="56">
        <v>0</v>
      </c>
      <c r="AT128" s="56">
        <v>0</v>
      </c>
      <c r="AU128" s="56">
        <v>0</v>
      </c>
      <c r="AV128" s="56">
        <v>0</v>
      </c>
      <c r="AW128" s="56">
        <v>0</v>
      </c>
      <c r="AX128" s="56">
        <v>0</v>
      </c>
      <c r="AY128" s="56">
        <v>0</v>
      </c>
      <c r="AZ128" s="56">
        <v>0</v>
      </c>
      <c r="BA128" s="56">
        <v>0</v>
      </c>
      <c r="BB128" s="56">
        <v>0</v>
      </c>
      <c r="BC128" s="56">
        <v>0</v>
      </c>
      <c r="BD128" s="56">
        <v>0</v>
      </c>
      <c r="BE128" s="56">
        <v>0</v>
      </c>
      <c r="BF128" s="56">
        <v>0</v>
      </c>
      <c r="BG128" s="56">
        <v>0</v>
      </c>
      <c r="BH128" s="56">
        <v>0</v>
      </c>
      <c r="BI128" s="56">
        <v>0</v>
      </c>
      <c r="BJ128" s="56">
        <v>0</v>
      </c>
      <c r="BK128" s="56">
        <v>0</v>
      </c>
      <c r="BL128" s="56">
        <v>0</v>
      </c>
      <c r="BM128" s="56">
        <v>0</v>
      </c>
      <c r="BN128" s="51" t="s">
        <v>0</v>
      </c>
    </row>
    <row r="129" spans="1:66" ht="45.75" hidden="1" customHeight="1" x14ac:dyDescent="0.25">
      <c r="E129" s="67"/>
      <c r="F129" s="67"/>
      <c r="G129" s="72" t="s">
        <v>977</v>
      </c>
      <c r="H129" s="44" t="s">
        <v>139</v>
      </c>
      <c r="I129" s="73" t="s">
        <v>8</v>
      </c>
      <c r="J129" s="70" t="s">
        <v>0</v>
      </c>
      <c r="K129" s="56">
        <v>0</v>
      </c>
      <c r="L129" s="56">
        <v>0</v>
      </c>
      <c r="M129" s="56">
        <v>0</v>
      </c>
      <c r="N129" s="56">
        <v>0</v>
      </c>
      <c r="O129" s="56">
        <v>0</v>
      </c>
      <c r="P129" s="56">
        <v>0</v>
      </c>
      <c r="Q129" s="56">
        <v>0</v>
      </c>
      <c r="R129" s="56">
        <v>0</v>
      </c>
      <c r="S129" s="56">
        <v>0</v>
      </c>
      <c r="T129" s="56">
        <v>0</v>
      </c>
      <c r="U129" s="56">
        <v>0</v>
      </c>
      <c r="V129" s="56">
        <v>0</v>
      </c>
      <c r="W129" s="56">
        <v>0</v>
      </c>
      <c r="X129" s="56">
        <v>0</v>
      </c>
      <c r="Y129" s="56">
        <v>0</v>
      </c>
      <c r="Z129" s="56">
        <v>0</v>
      </c>
      <c r="AA129" s="56">
        <v>0</v>
      </c>
      <c r="AB129" s="56">
        <v>0</v>
      </c>
      <c r="AC129" s="56">
        <v>0</v>
      </c>
      <c r="AD129" s="56">
        <v>0</v>
      </c>
      <c r="AE129" s="56">
        <v>0</v>
      </c>
      <c r="AF129" s="56">
        <v>0</v>
      </c>
      <c r="AG129" s="56">
        <v>0</v>
      </c>
      <c r="AH129" s="56">
        <v>0</v>
      </c>
      <c r="AI129" s="56">
        <v>0</v>
      </c>
      <c r="AJ129" s="56">
        <v>0</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c r="AZ129" s="56">
        <v>0</v>
      </c>
      <c r="BA129" s="56">
        <v>0</v>
      </c>
      <c r="BB129" s="56">
        <v>0</v>
      </c>
      <c r="BC129" s="56">
        <v>0</v>
      </c>
      <c r="BD129" s="56">
        <v>0</v>
      </c>
      <c r="BE129" s="56">
        <v>0</v>
      </c>
      <c r="BF129" s="56">
        <v>0</v>
      </c>
      <c r="BG129" s="56">
        <v>0</v>
      </c>
      <c r="BH129" s="56">
        <v>0</v>
      </c>
      <c r="BI129" s="56">
        <v>0</v>
      </c>
      <c r="BJ129" s="56">
        <v>0</v>
      </c>
      <c r="BK129" s="56">
        <v>0</v>
      </c>
      <c r="BL129" s="56">
        <v>0</v>
      </c>
      <c r="BM129" s="56">
        <v>0</v>
      </c>
      <c r="BN129" s="51" t="s">
        <v>0</v>
      </c>
    </row>
    <row r="130" spans="1:66" ht="45.75" hidden="1" customHeight="1" x14ac:dyDescent="0.25">
      <c r="E130" s="67"/>
      <c r="F130" s="67"/>
      <c r="G130" s="72" t="s">
        <v>977</v>
      </c>
      <c r="H130" s="44" t="s">
        <v>140</v>
      </c>
      <c r="I130" s="73" t="s">
        <v>8</v>
      </c>
      <c r="J130" s="70" t="s">
        <v>0</v>
      </c>
      <c r="K130" s="56">
        <v>0</v>
      </c>
      <c r="L130" s="56">
        <v>0</v>
      </c>
      <c r="M130" s="56">
        <v>0</v>
      </c>
      <c r="N130" s="56">
        <v>0</v>
      </c>
      <c r="O130" s="56">
        <v>0</v>
      </c>
      <c r="P130" s="56">
        <v>0</v>
      </c>
      <c r="Q130" s="56">
        <v>0</v>
      </c>
      <c r="R130" s="56">
        <v>0</v>
      </c>
      <c r="S130" s="56">
        <v>0</v>
      </c>
      <c r="T130" s="56">
        <v>0</v>
      </c>
      <c r="U130" s="56">
        <v>0</v>
      </c>
      <c r="V130" s="56">
        <v>0</v>
      </c>
      <c r="W130" s="56">
        <v>0</v>
      </c>
      <c r="X130" s="56">
        <v>0</v>
      </c>
      <c r="Y130" s="56">
        <v>0</v>
      </c>
      <c r="Z130" s="56">
        <v>0</v>
      </c>
      <c r="AA130" s="56">
        <v>0</v>
      </c>
      <c r="AB130" s="56">
        <v>0</v>
      </c>
      <c r="AC130" s="56">
        <v>0</v>
      </c>
      <c r="AD130" s="56">
        <v>0</v>
      </c>
      <c r="AE130" s="56">
        <v>0</v>
      </c>
      <c r="AF130" s="56">
        <v>0</v>
      </c>
      <c r="AG130" s="56">
        <v>0</v>
      </c>
      <c r="AH130" s="56">
        <v>0</v>
      </c>
      <c r="AI130" s="56">
        <v>0</v>
      </c>
      <c r="AJ130" s="56">
        <v>0</v>
      </c>
      <c r="AK130" s="56">
        <v>0</v>
      </c>
      <c r="AL130" s="56">
        <v>0</v>
      </c>
      <c r="AM130" s="56">
        <v>0</v>
      </c>
      <c r="AN130" s="56">
        <v>0</v>
      </c>
      <c r="AO130" s="56">
        <v>0</v>
      </c>
      <c r="AP130" s="56">
        <v>0</v>
      </c>
      <c r="AQ130" s="56">
        <v>0</v>
      </c>
      <c r="AR130" s="56">
        <v>0</v>
      </c>
      <c r="AS130" s="56">
        <v>0</v>
      </c>
      <c r="AT130" s="56">
        <v>0</v>
      </c>
      <c r="AU130" s="56">
        <v>0</v>
      </c>
      <c r="AV130" s="56">
        <v>0</v>
      </c>
      <c r="AW130" s="56">
        <v>0</v>
      </c>
      <c r="AX130" s="56">
        <v>0</v>
      </c>
      <c r="AY130" s="56">
        <v>0</v>
      </c>
      <c r="AZ130" s="56">
        <v>0</v>
      </c>
      <c r="BA130" s="56">
        <v>0</v>
      </c>
      <c r="BB130" s="56">
        <v>0</v>
      </c>
      <c r="BC130" s="56">
        <v>0</v>
      </c>
      <c r="BD130" s="56">
        <v>0</v>
      </c>
      <c r="BE130" s="56">
        <v>0</v>
      </c>
      <c r="BF130" s="56">
        <v>0</v>
      </c>
      <c r="BG130" s="56">
        <v>0</v>
      </c>
      <c r="BH130" s="56">
        <v>0</v>
      </c>
      <c r="BI130" s="56">
        <v>0</v>
      </c>
      <c r="BJ130" s="56">
        <v>0</v>
      </c>
      <c r="BK130" s="56">
        <v>0</v>
      </c>
      <c r="BL130" s="56">
        <v>0</v>
      </c>
      <c r="BM130" s="56">
        <v>0</v>
      </c>
      <c r="BN130" s="51" t="s">
        <v>0</v>
      </c>
    </row>
    <row r="131" spans="1:66" ht="45.75" hidden="1" customHeight="1" x14ac:dyDescent="0.25">
      <c r="E131" s="67"/>
      <c r="F131" s="67"/>
      <c r="G131" s="72" t="s">
        <v>978</v>
      </c>
      <c r="H131" s="81" t="s">
        <v>137</v>
      </c>
      <c r="I131" s="73" t="s">
        <v>8</v>
      </c>
      <c r="J131" s="70" t="s">
        <v>0</v>
      </c>
      <c r="K131" s="56">
        <f t="shared" si="43"/>
        <v>0</v>
      </c>
      <c r="L131" s="56">
        <f t="shared" si="43"/>
        <v>0</v>
      </c>
      <c r="M131" s="56">
        <f t="shared" si="43"/>
        <v>0</v>
      </c>
      <c r="N131" s="56">
        <f t="shared" si="43"/>
        <v>0</v>
      </c>
      <c r="O131" s="56">
        <f t="shared" si="43"/>
        <v>0</v>
      </c>
      <c r="P131" s="56">
        <f t="shared" si="43"/>
        <v>0</v>
      </c>
      <c r="Q131" s="56">
        <f t="shared" si="43"/>
        <v>0</v>
      </c>
      <c r="R131" s="56">
        <f t="shared" si="43"/>
        <v>0</v>
      </c>
      <c r="S131" s="56">
        <f t="shared" si="43"/>
        <v>0</v>
      </c>
      <c r="T131" s="56">
        <f t="shared" si="43"/>
        <v>0</v>
      </c>
      <c r="U131" s="56">
        <f t="shared" si="43"/>
        <v>0</v>
      </c>
      <c r="V131" s="56">
        <f t="shared" si="43"/>
        <v>0</v>
      </c>
      <c r="W131" s="56">
        <f t="shared" si="43"/>
        <v>0</v>
      </c>
      <c r="X131" s="56">
        <f t="shared" si="43"/>
        <v>0</v>
      </c>
      <c r="Y131" s="56">
        <f t="shared" si="43"/>
        <v>0</v>
      </c>
      <c r="Z131" s="56">
        <f t="shared" si="43"/>
        <v>0</v>
      </c>
      <c r="AA131" s="56">
        <f t="shared" si="43"/>
        <v>0</v>
      </c>
      <c r="AB131" s="56">
        <f t="shared" si="43"/>
        <v>0</v>
      </c>
      <c r="AC131" s="56">
        <f t="shared" si="43"/>
        <v>0</v>
      </c>
      <c r="AD131" s="56">
        <f t="shared" si="43"/>
        <v>0</v>
      </c>
      <c r="AE131" s="56">
        <f t="shared" si="43"/>
        <v>0</v>
      </c>
      <c r="AF131" s="56">
        <f t="shared" si="43"/>
        <v>0</v>
      </c>
      <c r="AG131" s="56">
        <f t="shared" si="43"/>
        <v>0</v>
      </c>
      <c r="AH131" s="56">
        <f t="shared" si="43"/>
        <v>0</v>
      </c>
      <c r="AI131" s="56">
        <f t="shared" si="43"/>
        <v>0</v>
      </c>
      <c r="AJ131" s="56">
        <f t="shared" si="43"/>
        <v>0</v>
      </c>
      <c r="AK131" s="56">
        <f t="shared" si="43"/>
        <v>0</v>
      </c>
      <c r="AL131" s="56">
        <f t="shared" si="43"/>
        <v>0</v>
      </c>
      <c r="AM131" s="56">
        <f t="shared" si="43"/>
        <v>0</v>
      </c>
      <c r="AN131" s="56">
        <f t="shared" si="43"/>
        <v>0</v>
      </c>
      <c r="AO131" s="56">
        <f t="shared" si="43"/>
        <v>0</v>
      </c>
      <c r="AP131" s="56">
        <f t="shared" si="43"/>
        <v>0</v>
      </c>
      <c r="AQ131" s="56">
        <f t="shared" si="43"/>
        <v>0</v>
      </c>
      <c r="AR131" s="56">
        <f t="shared" si="43"/>
        <v>0</v>
      </c>
      <c r="AS131" s="56">
        <f t="shared" si="43"/>
        <v>0</v>
      </c>
      <c r="AT131" s="56">
        <f t="shared" si="43"/>
        <v>0</v>
      </c>
      <c r="AU131" s="56">
        <f t="shared" si="43"/>
        <v>0</v>
      </c>
      <c r="AV131" s="56">
        <f t="shared" si="43"/>
        <v>0</v>
      </c>
      <c r="AW131" s="56">
        <f t="shared" si="43"/>
        <v>0</v>
      </c>
      <c r="AX131" s="56">
        <f t="shared" si="43"/>
        <v>0</v>
      </c>
      <c r="AY131" s="56">
        <f t="shared" si="43"/>
        <v>0</v>
      </c>
      <c r="AZ131" s="56">
        <f t="shared" si="43"/>
        <v>0</v>
      </c>
      <c r="BA131" s="56">
        <f t="shared" si="43"/>
        <v>0</v>
      </c>
      <c r="BB131" s="56">
        <f t="shared" si="43"/>
        <v>0</v>
      </c>
      <c r="BC131" s="56">
        <f t="shared" si="43"/>
        <v>0</v>
      </c>
      <c r="BD131" s="56">
        <f t="shared" si="43"/>
        <v>0</v>
      </c>
      <c r="BE131" s="56">
        <f t="shared" si="43"/>
        <v>0</v>
      </c>
      <c r="BF131" s="56">
        <f t="shared" si="43"/>
        <v>0</v>
      </c>
      <c r="BG131" s="56">
        <f t="shared" si="43"/>
        <v>0</v>
      </c>
      <c r="BH131" s="56">
        <f t="shared" si="43"/>
        <v>0</v>
      </c>
      <c r="BI131" s="56">
        <f t="shared" si="43"/>
        <v>0</v>
      </c>
      <c r="BJ131" s="56">
        <f t="shared" si="43"/>
        <v>0</v>
      </c>
      <c r="BK131" s="56">
        <f t="shared" si="43"/>
        <v>0</v>
      </c>
      <c r="BL131" s="56">
        <f t="shared" si="43"/>
        <v>0</v>
      </c>
      <c r="BM131" s="56">
        <f t="shared" si="43"/>
        <v>0</v>
      </c>
      <c r="BN131" s="51" t="s">
        <v>0</v>
      </c>
    </row>
    <row r="132" spans="1:66" ht="45.75" hidden="1" customHeight="1" x14ac:dyDescent="0.25">
      <c r="E132" s="67"/>
      <c r="F132" s="67"/>
      <c r="G132" s="72" t="s">
        <v>978</v>
      </c>
      <c r="H132" s="44" t="s">
        <v>138</v>
      </c>
      <c r="I132" s="73" t="s">
        <v>8</v>
      </c>
      <c r="J132" s="70" t="s">
        <v>0</v>
      </c>
      <c r="K132" s="56">
        <v>0</v>
      </c>
      <c r="L132" s="56">
        <v>0</v>
      </c>
      <c r="M132" s="56">
        <v>0</v>
      </c>
      <c r="N132" s="56">
        <v>0</v>
      </c>
      <c r="O132" s="56">
        <v>0</v>
      </c>
      <c r="P132" s="56">
        <v>0</v>
      </c>
      <c r="Q132" s="56">
        <v>0</v>
      </c>
      <c r="R132" s="56">
        <v>0</v>
      </c>
      <c r="S132" s="56">
        <v>0</v>
      </c>
      <c r="T132" s="56">
        <v>0</v>
      </c>
      <c r="U132" s="56">
        <v>0</v>
      </c>
      <c r="V132" s="56">
        <v>0</v>
      </c>
      <c r="W132" s="56">
        <v>0</v>
      </c>
      <c r="X132" s="56">
        <v>0</v>
      </c>
      <c r="Y132" s="56">
        <v>0</v>
      </c>
      <c r="Z132" s="56">
        <v>0</v>
      </c>
      <c r="AA132" s="56">
        <v>0</v>
      </c>
      <c r="AB132" s="56">
        <v>0</v>
      </c>
      <c r="AC132" s="56">
        <v>0</v>
      </c>
      <c r="AD132" s="56">
        <v>0</v>
      </c>
      <c r="AE132" s="56">
        <v>0</v>
      </c>
      <c r="AF132" s="56">
        <v>0</v>
      </c>
      <c r="AG132" s="56">
        <v>0</v>
      </c>
      <c r="AH132" s="56">
        <v>0</v>
      </c>
      <c r="AI132" s="56">
        <v>0</v>
      </c>
      <c r="AJ132" s="56">
        <v>0</v>
      </c>
      <c r="AK132" s="56">
        <v>0</v>
      </c>
      <c r="AL132" s="56">
        <v>0</v>
      </c>
      <c r="AM132" s="56">
        <v>0</v>
      </c>
      <c r="AN132" s="56">
        <v>0</v>
      </c>
      <c r="AO132" s="56">
        <v>0</v>
      </c>
      <c r="AP132" s="56">
        <v>0</v>
      </c>
      <c r="AQ132" s="56">
        <v>0</v>
      </c>
      <c r="AR132" s="56">
        <v>0</v>
      </c>
      <c r="AS132" s="56">
        <v>0</v>
      </c>
      <c r="AT132" s="56">
        <v>0</v>
      </c>
      <c r="AU132" s="56">
        <v>0</v>
      </c>
      <c r="AV132" s="56">
        <v>0</v>
      </c>
      <c r="AW132" s="56">
        <v>0</v>
      </c>
      <c r="AX132" s="56">
        <v>0</v>
      </c>
      <c r="AY132" s="56">
        <v>0</v>
      </c>
      <c r="AZ132" s="56">
        <v>0</v>
      </c>
      <c r="BA132" s="56">
        <v>0</v>
      </c>
      <c r="BB132" s="56">
        <v>0</v>
      </c>
      <c r="BC132" s="56">
        <v>0</v>
      </c>
      <c r="BD132" s="56">
        <v>0</v>
      </c>
      <c r="BE132" s="56">
        <v>0</v>
      </c>
      <c r="BF132" s="56">
        <v>0</v>
      </c>
      <c r="BG132" s="56">
        <v>0</v>
      </c>
      <c r="BH132" s="56">
        <v>0</v>
      </c>
      <c r="BI132" s="56">
        <v>0</v>
      </c>
      <c r="BJ132" s="56">
        <v>0</v>
      </c>
      <c r="BK132" s="56">
        <v>0</v>
      </c>
      <c r="BL132" s="56">
        <v>0</v>
      </c>
      <c r="BM132" s="56">
        <v>0</v>
      </c>
      <c r="BN132" s="51" t="s">
        <v>0</v>
      </c>
    </row>
    <row r="133" spans="1:66" ht="45.75" hidden="1" customHeight="1" x14ac:dyDescent="0.25">
      <c r="E133" s="67"/>
      <c r="F133" s="67"/>
      <c r="G133" s="72" t="s">
        <v>978</v>
      </c>
      <c r="H133" s="44" t="s">
        <v>139</v>
      </c>
      <c r="I133" s="73" t="s">
        <v>8</v>
      </c>
      <c r="J133" s="70" t="s">
        <v>0</v>
      </c>
      <c r="K133" s="56">
        <v>0</v>
      </c>
      <c r="L133" s="56">
        <v>0</v>
      </c>
      <c r="M133" s="56">
        <v>0</v>
      </c>
      <c r="N133" s="56">
        <v>0</v>
      </c>
      <c r="O133" s="56">
        <v>0</v>
      </c>
      <c r="P133" s="56">
        <v>0</v>
      </c>
      <c r="Q133" s="56">
        <v>0</v>
      </c>
      <c r="R133" s="56">
        <v>0</v>
      </c>
      <c r="S133" s="56">
        <v>0</v>
      </c>
      <c r="T133" s="56">
        <v>0</v>
      </c>
      <c r="U133" s="56">
        <v>0</v>
      </c>
      <c r="V133" s="56">
        <v>0</v>
      </c>
      <c r="W133" s="56">
        <v>0</v>
      </c>
      <c r="X133" s="56">
        <v>0</v>
      </c>
      <c r="Y133" s="56">
        <v>0</v>
      </c>
      <c r="Z133" s="56">
        <v>0</v>
      </c>
      <c r="AA133" s="56">
        <v>0</v>
      </c>
      <c r="AB133" s="56">
        <v>0</v>
      </c>
      <c r="AC133" s="56">
        <v>0</v>
      </c>
      <c r="AD133" s="56">
        <v>0</v>
      </c>
      <c r="AE133" s="56">
        <v>0</v>
      </c>
      <c r="AF133" s="56">
        <v>0</v>
      </c>
      <c r="AG133" s="56">
        <v>0</v>
      </c>
      <c r="AH133" s="56">
        <v>0</v>
      </c>
      <c r="AI133" s="56">
        <v>0</v>
      </c>
      <c r="AJ133" s="56">
        <v>0</v>
      </c>
      <c r="AK133" s="56">
        <v>0</v>
      </c>
      <c r="AL133" s="56">
        <v>0</v>
      </c>
      <c r="AM133" s="56">
        <v>0</v>
      </c>
      <c r="AN133" s="56">
        <v>0</v>
      </c>
      <c r="AO133" s="56">
        <v>0</v>
      </c>
      <c r="AP133" s="56">
        <v>0</v>
      </c>
      <c r="AQ133" s="56">
        <v>0</v>
      </c>
      <c r="AR133" s="56">
        <v>0</v>
      </c>
      <c r="AS133" s="56">
        <v>0</v>
      </c>
      <c r="AT133" s="56">
        <v>0</v>
      </c>
      <c r="AU133" s="56">
        <v>0</v>
      </c>
      <c r="AV133" s="56">
        <v>0</v>
      </c>
      <c r="AW133" s="56">
        <v>0</v>
      </c>
      <c r="AX133" s="56">
        <v>0</v>
      </c>
      <c r="AY133" s="56">
        <v>0</v>
      </c>
      <c r="AZ133" s="56">
        <v>0</v>
      </c>
      <c r="BA133" s="56">
        <v>0</v>
      </c>
      <c r="BB133" s="56">
        <v>0</v>
      </c>
      <c r="BC133" s="56">
        <v>0</v>
      </c>
      <c r="BD133" s="56">
        <v>0</v>
      </c>
      <c r="BE133" s="56">
        <v>0</v>
      </c>
      <c r="BF133" s="56">
        <v>0</v>
      </c>
      <c r="BG133" s="56">
        <v>0</v>
      </c>
      <c r="BH133" s="56">
        <v>0</v>
      </c>
      <c r="BI133" s="56">
        <v>0</v>
      </c>
      <c r="BJ133" s="56">
        <v>0</v>
      </c>
      <c r="BK133" s="56">
        <v>0</v>
      </c>
      <c r="BL133" s="56">
        <v>0</v>
      </c>
      <c r="BM133" s="56">
        <v>0</v>
      </c>
      <c r="BN133" s="51" t="s">
        <v>0</v>
      </c>
    </row>
    <row r="134" spans="1:66" ht="45.75" hidden="1" customHeight="1" x14ac:dyDescent="0.25">
      <c r="E134" s="67"/>
      <c r="F134" s="67"/>
      <c r="G134" s="72" t="s">
        <v>978</v>
      </c>
      <c r="H134" s="44" t="s">
        <v>140</v>
      </c>
      <c r="I134" s="73" t="s">
        <v>8</v>
      </c>
      <c r="J134" s="70" t="s">
        <v>0</v>
      </c>
      <c r="K134" s="56">
        <v>0</v>
      </c>
      <c r="L134" s="56">
        <v>0</v>
      </c>
      <c r="M134" s="56">
        <v>0</v>
      </c>
      <c r="N134" s="56">
        <v>0</v>
      </c>
      <c r="O134" s="56">
        <v>0</v>
      </c>
      <c r="P134" s="56">
        <v>0</v>
      </c>
      <c r="Q134" s="56">
        <v>0</v>
      </c>
      <c r="R134" s="56">
        <v>0</v>
      </c>
      <c r="S134" s="56">
        <v>0</v>
      </c>
      <c r="T134" s="56">
        <v>0</v>
      </c>
      <c r="U134" s="56">
        <v>0</v>
      </c>
      <c r="V134" s="56">
        <v>0</v>
      </c>
      <c r="W134" s="56">
        <v>0</v>
      </c>
      <c r="X134" s="56">
        <v>0</v>
      </c>
      <c r="Y134" s="56">
        <v>0</v>
      </c>
      <c r="Z134" s="56">
        <v>0</v>
      </c>
      <c r="AA134" s="56">
        <v>0</v>
      </c>
      <c r="AB134" s="56">
        <v>0</v>
      </c>
      <c r="AC134" s="56">
        <v>0</v>
      </c>
      <c r="AD134" s="56">
        <v>0</v>
      </c>
      <c r="AE134" s="56">
        <v>0</v>
      </c>
      <c r="AF134" s="56">
        <v>0</v>
      </c>
      <c r="AG134" s="56">
        <v>0</v>
      </c>
      <c r="AH134" s="56">
        <v>0</v>
      </c>
      <c r="AI134" s="56">
        <v>0</v>
      </c>
      <c r="AJ134" s="56">
        <v>0</v>
      </c>
      <c r="AK134" s="56">
        <v>0</v>
      </c>
      <c r="AL134" s="56">
        <v>0</v>
      </c>
      <c r="AM134" s="56">
        <v>0</v>
      </c>
      <c r="AN134" s="56">
        <v>0</v>
      </c>
      <c r="AO134" s="56">
        <v>0</v>
      </c>
      <c r="AP134" s="56">
        <v>0</v>
      </c>
      <c r="AQ134" s="56">
        <v>0</v>
      </c>
      <c r="AR134" s="56">
        <v>0</v>
      </c>
      <c r="AS134" s="56">
        <v>0</v>
      </c>
      <c r="AT134" s="56">
        <v>0</v>
      </c>
      <c r="AU134" s="56">
        <v>0</v>
      </c>
      <c r="AV134" s="56">
        <v>0</v>
      </c>
      <c r="AW134" s="56">
        <v>0</v>
      </c>
      <c r="AX134" s="56">
        <v>0</v>
      </c>
      <c r="AY134" s="56">
        <v>0</v>
      </c>
      <c r="AZ134" s="56">
        <v>0</v>
      </c>
      <c r="BA134" s="56">
        <v>0</v>
      </c>
      <c r="BB134" s="56">
        <v>0</v>
      </c>
      <c r="BC134" s="56">
        <v>0</v>
      </c>
      <c r="BD134" s="56">
        <v>0</v>
      </c>
      <c r="BE134" s="56">
        <v>0</v>
      </c>
      <c r="BF134" s="56">
        <v>0</v>
      </c>
      <c r="BG134" s="56">
        <v>0</v>
      </c>
      <c r="BH134" s="56">
        <v>0</v>
      </c>
      <c r="BI134" s="56">
        <v>0</v>
      </c>
      <c r="BJ134" s="56">
        <v>0</v>
      </c>
      <c r="BK134" s="56">
        <v>0</v>
      </c>
      <c r="BL134" s="56">
        <v>0</v>
      </c>
      <c r="BM134" s="56">
        <v>0</v>
      </c>
      <c r="BN134" s="51" t="s">
        <v>0</v>
      </c>
    </row>
    <row r="135" spans="1:66" ht="45.75" hidden="1" customHeight="1" x14ac:dyDescent="0.25">
      <c r="E135" s="67"/>
      <c r="F135" s="67"/>
      <c r="G135" s="65" t="s">
        <v>979</v>
      </c>
      <c r="H135" s="65" t="s">
        <v>142</v>
      </c>
      <c r="I135" s="73" t="s">
        <v>8</v>
      </c>
      <c r="J135" s="70" t="s">
        <v>0</v>
      </c>
      <c r="K135" s="56">
        <f t="shared" ref="K135:AP135" si="44">SUM(K136,K137)</f>
        <v>0</v>
      </c>
      <c r="L135" s="56">
        <f t="shared" si="44"/>
        <v>0</v>
      </c>
      <c r="M135" s="56">
        <f t="shared" si="44"/>
        <v>0</v>
      </c>
      <c r="N135" s="56">
        <f t="shared" si="44"/>
        <v>0</v>
      </c>
      <c r="O135" s="56">
        <f t="shared" si="44"/>
        <v>0</v>
      </c>
      <c r="P135" s="56">
        <f t="shared" si="44"/>
        <v>0</v>
      </c>
      <c r="Q135" s="56">
        <f t="shared" si="44"/>
        <v>0</v>
      </c>
      <c r="R135" s="56">
        <f t="shared" si="44"/>
        <v>0</v>
      </c>
      <c r="S135" s="56">
        <f t="shared" si="44"/>
        <v>0</v>
      </c>
      <c r="T135" s="56">
        <f t="shared" si="44"/>
        <v>0</v>
      </c>
      <c r="U135" s="56">
        <f t="shared" si="44"/>
        <v>0</v>
      </c>
      <c r="V135" s="56">
        <f t="shared" si="44"/>
        <v>0</v>
      </c>
      <c r="W135" s="56">
        <f t="shared" si="44"/>
        <v>0</v>
      </c>
      <c r="X135" s="56">
        <f t="shared" si="44"/>
        <v>0</v>
      </c>
      <c r="Y135" s="56">
        <f t="shared" si="44"/>
        <v>0</v>
      </c>
      <c r="Z135" s="56">
        <f t="shared" si="44"/>
        <v>0</v>
      </c>
      <c r="AA135" s="56">
        <f t="shared" si="44"/>
        <v>0</v>
      </c>
      <c r="AB135" s="56">
        <f t="shared" si="44"/>
        <v>0</v>
      </c>
      <c r="AC135" s="56">
        <f t="shared" si="44"/>
        <v>0</v>
      </c>
      <c r="AD135" s="56">
        <f t="shared" si="44"/>
        <v>0</v>
      </c>
      <c r="AE135" s="56">
        <f t="shared" si="44"/>
        <v>0</v>
      </c>
      <c r="AF135" s="56">
        <f t="shared" si="44"/>
        <v>0</v>
      </c>
      <c r="AG135" s="56">
        <f t="shared" si="44"/>
        <v>0</v>
      </c>
      <c r="AH135" s="56">
        <f t="shared" si="44"/>
        <v>0</v>
      </c>
      <c r="AI135" s="56">
        <f t="shared" si="44"/>
        <v>0</v>
      </c>
      <c r="AJ135" s="56">
        <f t="shared" si="44"/>
        <v>0</v>
      </c>
      <c r="AK135" s="56">
        <f t="shared" si="44"/>
        <v>0</v>
      </c>
      <c r="AL135" s="56">
        <f t="shared" si="44"/>
        <v>0</v>
      </c>
      <c r="AM135" s="56">
        <f t="shared" si="44"/>
        <v>0</v>
      </c>
      <c r="AN135" s="56">
        <f t="shared" si="44"/>
        <v>0</v>
      </c>
      <c r="AO135" s="56">
        <f t="shared" si="44"/>
        <v>0</v>
      </c>
      <c r="AP135" s="56">
        <f t="shared" si="44"/>
        <v>0</v>
      </c>
      <c r="AQ135" s="56">
        <f t="shared" ref="AQ135:BM135" si="45">SUM(AQ136,AQ137)</f>
        <v>0</v>
      </c>
      <c r="AR135" s="56">
        <f t="shared" si="45"/>
        <v>0</v>
      </c>
      <c r="AS135" s="56">
        <f t="shared" si="45"/>
        <v>0</v>
      </c>
      <c r="AT135" s="56">
        <f t="shared" si="45"/>
        <v>0</v>
      </c>
      <c r="AU135" s="56">
        <f t="shared" si="45"/>
        <v>0</v>
      </c>
      <c r="AV135" s="56">
        <f t="shared" si="45"/>
        <v>0</v>
      </c>
      <c r="AW135" s="56">
        <f t="shared" si="45"/>
        <v>0</v>
      </c>
      <c r="AX135" s="56">
        <f t="shared" si="45"/>
        <v>0</v>
      </c>
      <c r="AY135" s="56">
        <f t="shared" si="45"/>
        <v>0</v>
      </c>
      <c r="AZ135" s="56">
        <f t="shared" si="45"/>
        <v>0</v>
      </c>
      <c r="BA135" s="56">
        <f t="shared" si="45"/>
        <v>0</v>
      </c>
      <c r="BB135" s="56">
        <f t="shared" si="45"/>
        <v>0</v>
      </c>
      <c r="BC135" s="56">
        <f t="shared" si="45"/>
        <v>0</v>
      </c>
      <c r="BD135" s="56">
        <f t="shared" si="45"/>
        <v>0</v>
      </c>
      <c r="BE135" s="56">
        <f t="shared" si="45"/>
        <v>0</v>
      </c>
      <c r="BF135" s="56">
        <f t="shared" si="45"/>
        <v>0</v>
      </c>
      <c r="BG135" s="56">
        <f t="shared" si="45"/>
        <v>0</v>
      </c>
      <c r="BH135" s="56">
        <f t="shared" si="45"/>
        <v>0</v>
      </c>
      <c r="BI135" s="56">
        <f t="shared" si="45"/>
        <v>0</v>
      </c>
      <c r="BJ135" s="56">
        <f t="shared" si="45"/>
        <v>0</v>
      </c>
      <c r="BK135" s="56">
        <f t="shared" si="45"/>
        <v>0</v>
      </c>
      <c r="BL135" s="56">
        <f t="shared" si="45"/>
        <v>0</v>
      </c>
      <c r="BM135" s="56">
        <f t="shared" si="45"/>
        <v>0</v>
      </c>
      <c r="BN135" s="51" t="s">
        <v>0</v>
      </c>
    </row>
    <row r="136" spans="1:66" ht="45.75" hidden="1" customHeight="1" x14ac:dyDescent="0.25">
      <c r="E136" s="67"/>
      <c r="F136" s="67"/>
      <c r="G136" s="72" t="s">
        <v>980</v>
      </c>
      <c r="H136" s="44" t="s">
        <v>143</v>
      </c>
      <c r="I136" s="73" t="s">
        <v>8</v>
      </c>
      <c r="J136" s="70" t="s">
        <v>0</v>
      </c>
      <c r="K136" s="56">
        <v>0</v>
      </c>
      <c r="L136" s="56">
        <v>0</v>
      </c>
      <c r="M136" s="56">
        <v>0</v>
      </c>
      <c r="N136" s="56">
        <v>0</v>
      </c>
      <c r="O136" s="56">
        <v>0</v>
      </c>
      <c r="P136" s="56">
        <v>0</v>
      </c>
      <c r="Q136" s="56">
        <v>0</v>
      </c>
      <c r="R136" s="56">
        <v>0</v>
      </c>
      <c r="S136" s="56">
        <v>0</v>
      </c>
      <c r="T136" s="56">
        <v>0</v>
      </c>
      <c r="U136" s="56">
        <v>0</v>
      </c>
      <c r="V136" s="56">
        <v>0</v>
      </c>
      <c r="W136" s="56">
        <v>0</v>
      </c>
      <c r="X136" s="56">
        <v>0</v>
      </c>
      <c r="Y136" s="56">
        <v>0</v>
      </c>
      <c r="Z136" s="56">
        <v>0</v>
      </c>
      <c r="AA136" s="56">
        <v>0</v>
      </c>
      <c r="AB136" s="56">
        <v>0</v>
      </c>
      <c r="AC136" s="56">
        <v>0</v>
      </c>
      <c r="AD136" s="56">
        <v>0</v>
      </c>
      <c r="AE136" s="56">
        <v>0</v>
      </c>
      <c r="AF136" s="56">
        <v>0</v>
      </c>
      <c r="AG136" s="56">
        <v>0</v>
      </c>
      <c r="AH136" s="56">
        <v>0</v>
      </c>
      <c r="AI136" s="56">
        <v>0</v>
      </c>
      <c r="AJ136" s="56">
        <v>0</v>
      </c>
      <c r="AK136" s="56">
        <v>0</v>
      </c>
      <c r="AL136" s="56">
        <v>0</v>
      </c>
      <c r="AM136" s="56">
        <v>0</v>
      </c>
      <c r="AN136" s="56">
        <v>0</v>
      </c>
      <c r="AO136" s="56">
        <v>0</v>
      </c>
      <c r="AP136" s="56">
        <v>0</v>
      </c>
      <c r="AQ136" s="56">
        <v>0</v>
      </c>
      <c r="AR136" s="56">
        <v>0</v>
      </c>
      <c r="AS136" s="56">
        <v>0</v>
      </c>
      <c r="AT136" s="56">
        <v>0</v>
      </c>
      <c r="AU136" s="56">
        <v>0</v>
      </c>
      <c r="AV136" s="56">
        <v>0</v>
      </c>
      <c r="AW136" s="56">
        <v>0</v>
      </c>
      <c r="AX136" s="56">
        <v>0</v>
      </c>
      <c r="AY136" s="56">
        <v>0</v>
      </c>
      <c r="AZ136" s="56">
        <v>0</v>
      </c>
      <c r="BA136" s="56">
        <v>0</v>
      </c>
      <c r="BB136" s="56">
        <v>0</v>
      </c>
      <c r="BC136" s="56">
        <v>0</v>
      </c>
      <c r="BD136" s="56">
        <v>0</v>
      </c>
      <c r="BE136" s="56">
        <v>0</v>
      </c>
      <c r="BF136" s="56">
        <v>0</v>
      </c>
      <c r="BG136" s="56">
        <v>0</v>
      </c>
      <c r="BH136" s="56">
        <v>0</v>
      </c>
      <c r="BI136" s="56">
        <v>0</v>
      </c>
      <c r="BJ136" s="56">
        <v>0</v>
      </c>
      <c r="BK136" s="56">
        <v>0</v>
      </c>
      <c r="BL136" s="56">
        <v>0</v>
      </c>
      <c r="BM136" s="56">
        <v>0</v>
      </c>
      <c r="BN136" s="51" t="s">
        <v>0</v>
      </c>
    </row>
    <row r="137" spans="1:66" ht="45.75" hidden="1" customHeight="1" x14ac:dyDescent="0.25">
      <c r="E137" s="67"/>
      <c r="F137" s="67"/>
      <c r="G137" s="72" t="s">
        <v>981</v>
      </c>
      <c r="H137" s="44" t="s">
        <v>144</v>
      </c>
      <c r="I137" s="73" t="s">
        <v>8</v>
      </c>
      <c r="J137" s="70" t="s">
        <v>0</v>
      </c>
      <c r="K137" s="56">
        <v>0</v>
      </c>
      <c r="L137" s="56">
        <v>0</v>
      </c>
      <c r="M137" s="56">
        <v>0</v>
      </c>
      <c r="N137" s="56">
        <v>0</v>
      </c>
      <c r="O137" s="56">
        <v>0</v>
      </c>
      <c r="P137" s="56">
        <v>0</v>
      </c>
      <c r="Q137" s="56">
        <v>0</v>
      </c>
      <c r="R137" s="56">
        <v>0</v>
      </c>
      <c r="S137" s="56">
        <v>0</v>
      </c>
      <c r="T137" s="56">
        <v>0</v>
      </c>
      <c r="U137" s="56">
        <v>0</v>
      </c>
      <c r="V137" s="56">
        <v>0</v>
      </c>
      <c r="W137" s="56">
        <v>0</v>
      </c>
      <c r="X137" s="56">
        <v>0</v>
      </c>
      <c r="Y137" s="56">
        <v>0</v>
      </c>
      <c r="Z137" s="56">
        <v>0</v>
      </c>
      <c r="AA137" s="56">
        <v>0</v>
      </c>
      <c r="AB137" s="56">
        <v>0</v>
      </c>
      <c r="AC137" s="56">
        <v>0</v>
      </c>
      <c r="AD137" s="56">
        <v>0</v>
      </c>
      <c r="AE137" s="56">
        <v>0</v>
      </c>
      <c r="AF137" s="56">
        <v>0</v>
      </c>
      <c r="AG137" s="56">
        <v>0</v>
      </c>
      <c r="AH137" s="56">
        <v>0</v>
      </c>
      <c r="AI137" s="56">
        <v>0</v>
      </c>
      <c r="AJ137" s="56">
        <v>0</v>
      </c>
      <c r="AK137" s="56">
        <v>0</v>
      </c>
      <c r="AL137" s="56">
        <v>0</v>
      </c>
      <c r="AM137" s="56">
        <v>0</v>
      </c>
      <c r="AN137" s="56">
        <v>0</v>
      </c>
      <c r="AO137" s="56">
        <v>0</v>
      </c>
      <c r="AP137" s="56">
        <v>0</v>
      </c>
      <c r="AQ137" s="56">
        <v>0</v>
      </c>
      <c r="AR137" s="56">
        <v>0</v>
      </c>
      <c r="AS137" s="56">
        <v>0</v>
      </c>
      <c r="AT137" s="56">
        <v>0</v>
      </c>
      <c r="AU137" s="56">
        <v>0</v>
      </c>
      <c r="AV137" s="56">
        <v>0</v>
      </c>
      <c r="AW137" s="56">
        <v>0</v>
      </c>
      <c r="AX137" s="56">
        <v>0</v>
      </c>
      <c r="AY137" s="56">
        <v>0</v>
      </c>
      <c r="AZ137" s="56">
        <v>0</v>
      </c>
      <c r="BA137" s="56">
        <v>0</v>
      </c>
      <c r="BB137" s="56">
        <v>0</v>
      </c>
      <c r="BC137" s="56">
        <v>0</v>
      </c>
      <c r="BD137" s="56">
        <v>0</v>
      </c>
      <c r="BE137" s="56">
        <v>0</v>
      </c>
      <c r="BF137" s="56">
        <v>0</v>
      </c>
      <c r="BG137" s="56">
        <v>0</v>
      </c>
      <c r="BH137" s="56">
        <v>0</v>
      </c>
      <c r="BI137" s="56">
        <v>0</v>
      </c>
      <c r="BJ137" s="56">
        <v>0</v>
      </c>
      <c r="BK137" s="56">
        <v>0</v>
      </c>
      <c r="BL137" s="56">
        <v>0</v>
      </c>
      <c r="BM137" s="56">
        <v>0</v>
      </c>
      <c r="BN137" s="51" t="s">
        <v>0</v>
      </c>
    </row>
    <row r="138" spans="1:66" ht="31.5" hidden="1" x14ac:dyDescent="0.25">
      <c r="E138" s="67"/>
      <c r="F138" s="67"/>
      <c r="G138" s="82" t="s">
        <v>122</v>
      </c>
      <c r="H138" s="83" t="s">
        <v>146</v>
      </c>
      <c r="I138" s="73" t="s">
        <v>8</v>
      </c>
      <c r="J138" s="70" t="s">
        <v>0</v>
      </c>
      <c r="K138" s="56">
        <f t="shared" ref="K138:AP138" si="46">SUM(K139,K146,K207,K216,)</f>
        <v>0</v>
      </c>
      <c r="L138" s="56">
        <f t="shared" si="46"/>
        <v>0</v>
      </c>
      <c r="M138" s="56">
        <f t="shared" si="46"/>
        <v>10.584</v>
      </c>
      <c r="N138" s="56">
        <f t="shared" si="46"/>
        <v>0</v>
      </c>
      <c r="O138" s="56">
        <f t="shared" si="46"/>
        <v>0</v>
      </c>
      <c r="P138" s="56">
        <f t="shared" si="46"/>
        <v>0</v>
      </c>
      <c r="Q138" s="56">
        <f t="shared" si="46"/>
        <v>0</v>
      </c>
      <c r="R138" s="56">
        <f t="shared" si="46"/>
        <v>0</v>
      </c>
      <c r="S138" s="56">
        <f t="shared" si="46"/>
        <v>0</v>
      </c>
      <c r="T138" s="56">
        <f t="shared" si="46"/>
        <v>0</v>
      </c>
      <c r="U138" s="56">
        <f t="shared" si="46"/>
        <v>0</v>
      </c>
      <c r="V138" s="56">
        <f t="shared" si="46"/>
        <v>0</v>
      </c>
      <c r="W138" s="56">
        <f t="shared" si="46"/>
        <v>0</v>
      </c>
      <c r="X138" s="56">
        <f t="shared" si="46"/>
        <v>0</v>
      </c>
      <c r="Y138" s="56">
        <f t="shared" si="46"/>
        <v>0</v>
      </c>
      <c r="Z138" s="56">
        <f t="shared" si="46"/>
        <v>0</v>
      </c>
      <c r="AA138" s="56">
        <f t="shared" si="46"/>
        <v>0</v>
      </c>
      <c r="AB138" s="56">
        <f t="shared" si="46"/>
        <v>5.9029999999999996</v>
      </c>
      <c r="AC138" s="56">
        <f t="shared" si="46"/>
        <v>0</v>
      </c>
      <c r="AD138" s="56">
        <f t="shared" si="46"/>
        <v>0</v>
      </c>
      <c r="AE138" s="56">
        <f t="shared" si="46"/>
        <v>0</v>
      </c>
      <c r="AF138" s="56">
        <f t="shared" si="46"/>
        <v>0</v>
      </c>
      <c r="AG138" s="56">
        <f t="shared" si="46"/>
        <v>4.681</v>
      </c>
      <c r="AH138" s="56">
        <f t="shared" si="46"/>
        <v>0</v>
      </c>
      <c r="AI138" s="56">
        <f t="shared" si="46"/>
        <v>0</v>
      </c>
      <c r="AJ138" s="56">
        <f t="shared" si="46"/>
        <v>2</v>
      </c>
      <c r="AK138" s="56">
        <f t="shared" si="46"/>
        <v>0</v>
      </c>
      <c r="AL138" s="56">
        <f t="shared" si="46"/>
        <v>16.010999999999999</v>
      </c>
      <c r="AM138" s="56">
        <f t="shared" si="46"/>
        <v>0</v>
      </c>
      <c r="AN138" s="56">
        <f t="shared" si="46"/>
        <v>0</v>
      </c>
      <c r="AO138" s="56">
        <f t="shared" si="46"/>
        <v>0</v>
      </c>
      <c r="AP138" s="56">
        <f t="shared" si="46"/>
        <v>0</v>
      </c>
      <c r="AQ138" s="56">
        <f t="shared" ref="AQ138:BM138" si="47">SUM(AQ139,AQ146,AQ207,AQ216,)</f>
        <v>0.23399999999999999</v>
      </c>
      <c r="AR138" s="56">
        <f t="shared" si="47"/>
        <v>0</v>
      </c>
      <c r="AS138" s="56">
        <f t="shared" si="47"/>
        <v>0</v>
      </c>
      <c r="AT138" s="56">
        <f t="shared" si="47"/>
        <v>2</v>
      </c>
      <c r="AU138" s="56">
        <f t="shared" si="47"/>
        <v>0</v>
      </c>
      <c r="AV138" s="56">
        <f t="shared" si="47"/>
        <v>11.681999999999999</v>
      </c>
      <c r="AW138" s="56">
        <f t="shared" si="47"/>
        <v>0</v>
      </c>
      <c r="AX138" s="56">
        <f t="shared" si="47"/>
        <v>0</v>
      </c>
      <c r="AY138" s="56">
        <f t="shared" si="47"/>
        <v>0</v>
      </c>
      <c r="AZ138" s="56">
        <f t="shared" si="47"/>
        <v>0</v>
      </c>
      <c r="BA138" s="56">
        <f t="shared" si="47"/>
        <v>4.0949999999999998</v>
      </c>
      <c r="BB138" s="56">
        <f t="shared" si="47"/>
        <v>0</v>
      </c>
      <c r="BC138" s="56">
        <f t="shared" si="47"/>
        <v>0</v>
      </c>
      <c r="BD138" s="56">
        <f t="shared" si="47"/>
        <v>0</v>
      </c>
      <c r="BE138" s="56">
        <f t="shared" si="47"/>
        <v>0</v>
      </c>
      <c r="BF138" s="56">
        <f t="shared" si="47"/>
        <v>0</v>
      </c>
      <c r="BG138" s="56">
        <f t="shared" si="47"/>
        <v>0</v>
      </c>
      <c r="BH138" s="56">
        <f t="shared" si="47"/>
        <v>0</v>
      </c>
      <c r="BI138" s="56">
        <f t="shared" si="47"/>
        <v>2</v>
      </c>
      <c r="BJ138" s="56">
        <f t="shared" si="47"/>
        <v>0</v>
      </c>
      <c r="BK138" s="56">
        <f t="shared" si="47"/>
        <v>10.108000000000001</v>
      </c>
      <c r="BL138" s="56">
        <f t="shared" si="47"/>
        <v>0</v>
      </c>
      <c r="BM138" s="56">
        <f t="shared" si="47"/>
        <v>0</v>
      </c>
      <c r="BN138" s="51" t="s">
        <v>0</v>
      </c>
    </row>
    <row r="139" spans="1:66" ht="63" hidden="1" x14ac:dyDescent="0.25">
      <c r="E139" s="67"/>
      <c r="F139" s="67"/>
      <c r="G139" s="72" t="s">
        <v>124</v>
      </c>
      <c r="H139" s="65" t="s">
        <v>148</v>
      </c>
      <c r="I139" s="73" t="s">
        <v>8</v>
      </c>
      <c r="J139" s="70" t="s">
        <v>0</v>
      </c>
      <c r="K139" s="56">
        <f t="shared" ref="K139:AP139" si="48">SUM(K140,K142)</f>
        <v>0</v>
      </c>
      <c r="L139" s="56">
        <f t="shared" si="48"/>
        <v>0</v>
      </c>
      <c r="M139" s="56">
        <f t="shared" si="48"/>
        <v>0</v>
      </c>
      <c r="N139" s="56">
        <f t="shared" si="48"/>
        <v>0</v>
      </c>
      <c r="O139" s="56">
        <f t="shared" si="48"/>
        <v>0</v>
      </c>
      <c r="P139" s="56">
        <f t="shared" si="48"/>
        <v>0</v>
      </c>
      <c r="Q139" s="56">
        <f t="shared" si="48"/>
        <v>0</v>
      </c>
      <c r="R139" s="56">
        <f t="shared" si="48"/>
        <v>0</v>
      </c>
      <c r="S139" s="56">
        <f t="shared" si="48"/>
        <v>0</v>
      </c>
      <c r="T139" s="56">
        <f t="shared" si="48"/>
        <v>0</v>
      </c>
      <c r="U139" s="56">
        <f t="shared" si="48"/>
        <v>0</v>
      </c>
      <c r="V139" s="56">
        <f t="shared" si="48"/>
        <v>0</v>
      </c>
      <c r="W139" s="56">
        <f t="shared" si="48"/>
        <v>0</v>
      </c>
      <c r="X139" s="56">
        <f t="shared" si="48"/>
        <v>0</v>
      </c>
      <c r="Y139" s="56">
        <f t="shared" si="48"/>
        <v>0</v>
      </c>
      <c r="Z139" s="56">
        <f t="shared" si="48"/>
        <v>0</v>
      </c>
      <c r="AA139" s="56">
        <f t="shared" si="48"/>
        <v>0</v>
      </c>
      <c r="AB139" s="56">
        <f t="shared" si="48"/>
        <v>0</v>
      </c>
      <c r="AC139" s="56">
        <f t="shared" si="48"/>
        <v>0</v>
      </c>
      <c r="AD139" s="56">
        <f t="shared" si="48"/>
        <v>0</v>
      </c>
      <c r="AE139" s="56">
        <f t="shared" si="48"/>
        <v>0</v>
      </c>
      <c r="AF139" s="56">
        <f t="shared" si="48"/>
        <v>0</v>
      </c>
      <c r="AG139" s="56">
        <f t="shared" si="48"/>
        <v>0</v>
      </c>
      <c r="AH139" s="56">
        <f t="shared" si="48"/>
        <v>0</v>
      </c>
      <c r="AI139" s="56">
        <f t="shared" si="48"/>
        <v>0</v>
      </c>
      <c r="AJ139" s="56">
        <f t="shared" si="48"/>
        <v>2</v>
      </c>
      <c r="AK139" s="56">
        <f t="shared" si="48"/>
        <v>0</v>
      </c>
      <c r="AL139" s="56">
        <f t="shared" si="48"/>
        <v>0</v>
      </c>
      <c r="AM139" s="56">
        <f t="shared" si="48"/>
        <v>0</v>
      </c>
      <c r="AN139" s="56">
        <f t="shared" si="48"/>
        <v>0</v>
      </c>
      <c r="AO139" s="56">
        <f t="shared" si="48"/>
        <v>0</v>
      </c>
      <c r="AP139" s="56">
        <f t="shared" si="48"/>
        <v>0</v>
      </c>
      <c r="AQ139" s="56">
        <f t="shared" ref="AQ139:BM139" si="49">SUM(AQ140,AQ142)</f>
        <v>0</v>
      </c>
      <c r="AR139" s="56">
        <f t="shared" si="49"/>
        <v>0</v>
      </c>
      <c r="AS139" s="56">
        <f t="shared" si="49"/>
        <v>0</v>
      </c>
      <c r="AT139" s="56">
        <f t="shared" si="49"/>
        <v>2</v>
      </c>
      <c r="AU139" s="56">
        <f t="shared" si="49"/>
        <v>0</v>
      </c>
      <c r="AV139" s="56">
        <f t="shared" si="49"/>
        <v>0</v>
      </c>
      <c r="AW139" s="56">
        <f t="shared" si="49"/>
        <v>0</v>
      </c>
      <c r="AX139" s="56">
        <f t="shared" si="49"/>
        <v>0</v>
      </c>
      <c r="AY139" s="56">
        <f t="shared" si="49"/>
        <v>0</v>
      </c>
      <c r="AZ139" s="56">
        <f t="shared" si="49"/>
        <v>0</v>
      </c>
      <c r="BA139" s="56">
        <f t="shared" si="49"/>
        <v>0</v>
      </c>
      <c r="BB139" s="56">
        <f t="shared" si="49"/>
        <v>0</v>
      </c>
      <c r="BC139" s="56">
        <f t="shared" si="49"/>
        <v>0</v>
      </c>
      <c r="BD139" s="56">
        <f t="shared" si="49"/>
        <v>0</v>
      </c>
      <c r="BE139" s="56">
        <f t="shared" si="49"/>
        <v>0</v>
      </c>
      <c r="BF139" s="56">
        <f t="shared" si="49"/>
        <v>0</v>
      </c>
      <c r="BG139" s="56">
        <f t="shared" si="49"/>
        <v>0</v>
      </c>
      <c r="BH139" s="56">
        <f t="shared" si="49"/>
        <v>0</v>
      </c>
      <c r="BI139" s="56">
        <f t="shared" si="49"/>
        <v>2</v>
      </c>
      <c r="BJ139" s="56">
        <f t="shared" si="49"/>
        <v>0</v>
      </c>
      <c r="BK139" s="56">
        <f t="shared" si="49"/>
        <v>0</v>
      </c>
      <c r="BL139" s="56">
        <f t="shared" si="49"/>
        <v>0</v>
      </c>
      <c r="BM139" s="56">
        <f t="shared" si="49"/>
        <v>0</v>
      </c>
      <c r="BN139" s="51" t="s">
        <v>0</v>
      </c>
    </row>
    <row r="140" spans="1:66" ht="31.5" hidden="1" x14ac:dyDescent="0.25">
      <c r="E140" s="67"/>
      <c r="F140" s="67"/>
      <c r="G140" s="72" t="s">
        <v>982</v>
      </c>
      <c r="H140" s="44" t="s">
        <v>150</v>
      </c>
      <c r="I140" s="73" t="s">
        <v>8</v>
      </c>
      <c r="J140" s="70" t="s">
        <v>0</v>
      </c>
      <c r="K140" s="56">
        <f t="shared" ref="K140:AP140" si="50">SUM(K141:K141)</f>
        <v>0</v>
      </c>
      <c r="L140" s="56">
        <f t="shared" si="50"/>
        <v>0</v>
      </c>
      <c r="M140" s="56">
        <f t="shared" si="50"/>
        <v>0</v>
      </c>
      <c r="N140" s="56">
        <f t="shared" si="50"/>
        <v>0</v>
      </c>
      <c r="O140" s="56">
        <f t="shared" si="50"/>
        <v>0</v>
      </c>
      <c r="P140" s="56">
        <f t="shared" si="50"/>
        <v>0</v>
      </c>
      <c r="Q140" s="56">
        <f t="shared" si="50"/>
        <v>0</v>
      </c>
      <c r="R140" s="56">
        <f t="shared" si="50"/>
        <v>0</v>
      </c>
      <c r="S140" s="56">
        <f t="shared" si="50"/>
        <v>0</v>
      </c>
      <c r="T140" s="56">
        <f t="shared" si="50"/>
        <v>0</v>
      </c>
      <c r="U140" s="56">
        <f t="shared" si="50"/>
        <v>0</v>
      </c>
      <c r="V140" s="56">
        <f t="shared" si="50"/>
        <v>0</v>
      </c>
      <c r="W140" s="56">
        <f t="shared" si="50"/>
        <v>0</v>
      </c>
      <c r="X140" s="56">
        <f t="shared" si="50"/>
        <v>0</v>
      </c>
      <c r="Y140" s="56">
        <f t="shared" si="50"/>
        <v>0</v>
      </c>
      <c r="Z140" s="56">
        <f t="shared" si="50"/>
        <v>0</v>
      </c>
      <c r="AA140" s="56">
        <f t="shared" si="50"/>
        <v>0</v>
      </c>
      <c r="AB140" s="56">
        <f t="shared" si="50"/>
        <v>0</v>
      </c>
      <c r="AC140" s="56">
        <f t="shared" si="50"/>
        <v>0</v>
      </c>
      <c r="AD140" s="56">
        <f t="shared" si="50"/>
        <v>0</v>
      </c>
      <c r="AE140" s="56">
        <f t="shared" si="50"/>
        <v>0</v>
      </c>
      <c r="AF140" s="56">
        <f t="shared" si="50"/>
        <v>0</v>
      </c>
      <c r="AG140" s="56">
        <f t="shared" si="50"/>
        <v>0</v>
      </c>
      <c r="AH140" s="56">
        <f t="shared" si="50"/>
        <v>0</v>
      </c>
      <c r="AI140" s="56">
        <f t="shared" si="50"/>
        <v>0</v>
      </c>
      <c r="AJ140" s="56">
        <f t="shared" si="50"/>
        <v>0</v>
      </c>
      <c r="AK140" s="56">
        <f t="shared" si="50"/>
        <v>0</v>
      </c>
      <c r="AL140" s="56">
        <f t="shared" si="50"/>
        <v>0</v>
      </c>
      <c r="AM140" s="56">
        <f t="shared" si="50"/>
        <v>0</v>
      </c>
      <c r="AN140" s="56">
        <f t="shared" si="50"/>
        <v>0</v>
      </c>
      <c r="AO140" s="56">
        <f t="shared" si="50"/>
        <v>0</v>
      </c>
      <c r="AP140" s="56">
        <f t="shared" si="50"/>
        <v>0</v>
      </c>
      <c r="AQ140" s="56">
        <f t="shared" ref="AQ140:BH140" si="51">SUM(AQ141:AQ141)</f>
        <v>0</v>
      </c>
      <c r="AR140" s="56">
        <f t="shared" si="51"/>
        <v>0</v>
      </c>
      <c r="AS140" s="56">
        <f t="shared" si="51"/>
        <v>0</v>
      </c>
      <c r="AT140" s="56">
        <f t="shared" si="51"/>
        <v>0</v>
      </c>
      <c r="AU140" s="56">
        <f t="shared" si="51"/>
        <v>0</v>
      </c>
      <c r="AV140" s="56">
        <f t="shared" si="51"/>
        <v>0</v>
      </c>
      <c r="AW140" s="56">
        <f t="shared" si="51"/>
        <v>0</v>
      </c>
      <c r="AX140" s="56">
        <f t="shared" si="51"/>
        <v>0</v>
      </c>
      <c r="AY140" s="56">
        <f t="shared" si="51"/>
        <v>0</v>
      </c>
      <c r="AZ140" s="56">
        <f t="shared" si="51"/>
        <v>0</v>
      </c>
      <c r="BA140" s="56">
        <f t="shared" si="51"/>
        <v>0</v>
      </c>
      <c r="BB140" s="56">
        <f t="shared" si="51"/>
        <v>0</v>
      </c>
      <c r="BC140" s="56">
        <f t="shared" si="51"/>
        <v>0</v>
      </c>
      <c r="BD140" s="56">
        <f t="shared" si="51"/>
        <v>0</v>
      </c>
      <c r="BE140" s="56">
        <f t="shared" si="51"/>
        <v>0</v>
      </c>
      <c r="BF140" s="56">
        <f t="shared" si="51"/>
        <v>0</v>
      </c>
      <c r="BG140" s="56">
        <f t="shared" si="51"/>
        <v>0</v>
      </c>
      <c r="BH140" s="56">
        <f t="shared" si="51"/>
        <v>0</v>
      </c>
      <c r="BI140" s="56">
        <f>AJ140-(P140+U140)</f>
        <v>0</v>
      </c>
      <c r="BJ140" s="56">
        <f>AK140-(Q140+V140)</f>
        <v>0</v>
      </c>
      <c r="BK140" s="56">
        <f>AL140-(R140+W140)</f>
        <v>0</v>
      </c>
      <c r="BL140" s="56">
        <f>AM140-(S140+X140)</f>
        <v>0</v>
      </c>
      <c r="BM140" s="56">
        <f>AN140-(T140+Y140)</f>
        <v>0</v>
      </c>
      <c r="BN140" s="51" t="s">
        <v>0</v>
      </c>
    </row>
    <row r="141" spans="1:66" ht="126" hidden="1" x14ac:dyDescent="0.25">
      <c r="A141" s="75" t="s">
        <v>983</v>
      </c>
      <c r="B141" s="75" t="s">
        <v>26</v>
      </c>
      <c r="C141" s="75" t="s">
        <v>37</v>
      </c>
      <c r="D141" s="76" t="s">
        <v>698</v>
      </c>
      <c r="E141" s="77" t="s">
        <v>984</v>
      </c>
      <c r="F141" s="67"/>
      <c r="G141" s="72" t="s">
        <v>982</v>
      </c>
      <c r="H141" s="78" t="s">
        <v>151</v>
      </c>
      <c r="I141" s="79" t="s">
        <v>152</v>
      </c>
      <c r="J141" s="46" t="s">
        <v>0</v>
      </c>
      <c r="K141" s="69">
        <f>SUM(P141,U141,Z141,AE141)</f>
        <v>0</v>
      </c>
      <c r="L141" s="69">
        <f>SUM(Q141,V141,AA141,AF141)</f>
        <v>0</v>
      </c>
      <c r="M141" s="69">
        <f>SUM(R141,W141,AB141,AG141)</f>
        <v>0</v>
      </c>
      <c r="N141" s="69">
        <f>SUM(S141,X141,AC141,AH141)</f>
        <v>0</v>
      </c>
      <c r="O141" s="69">
        <f>SUM(T141,Y141,AD141,AI141)</f>
        <v>0</v>
      </c>
      <c r="P141" s="70">
        <v>0</v>
      </c>
      <c r="Q141" s="70">
        <v>0</v>
      </c>
      <c r="R141" s="70">
        <v>0</v>
      </c>
      <c r="S141" s="70">
        <v>0</v>
      </c>
      <c r="T141" s="70">
        <v>0</v>
      </c>
      <c r="U141" s="70">
        <v>0</v>
      </c>
      <c r="V141" s="70">
        <v>0</v>
      </c>
      <c r="W141" s="70">
        <v>0</v>
      </c>
      <c r="X141" s="70">
        <v>0</v>
      </c>
      <c r="Y141" s="70">
        <v>0</v>
      </c>
      <c r="Z141" s="70">
        <v>0</v>
      </c>
      <c r="AA141" s="70">
        <v>0</v>
      </c>
      <c r="AB141" s="70">
        <v>0</v>
      </c>
      <c r="AC141" s="70">
        <v>0</v>
      </c>
      <c r="AD141" s="70">
        <v>0</v>
      </c>
      <c r="AE141" s="70">
        <v>0</v>
      </c>
      <c r="AF141" s="70">
        <v>0</v>
      </c>
      <c r="AG141" s="70">
        <v>0</v>
      </c>
      <c r="AH141" s="70">
        <v>0</v>
      </c>
      <c r="AI141" s="70">
        <v>0</v>
      </c>
      <c r="AJ141" s="69">
        <f>SUM(AO141,AT141,AY141,BD141)</f>
        <v>0</v>
      </c>
      <c r="AK141" s="69">
        <f>SUM(AP141,AU141,AZ141,BE141)</f>
        <v>0</v>
      </c>
      <c r="AL141" s="69">
        <f>SUM(AQ141,AV141,BA141,BF141)</f>
        <v>0</v>
      </c>
      <c r="AM141" s="69">
        <f>SUM(AR141,AW141,BB141,BG141)</f>
        <v>0</v>
      </c>
      <c r="AN141" s="69">
        <f>SUM(AS141,AX141,BC141,BH141)</f>
        <v>0</v>
      </c>
      <c r="AO141" s="70">
        <v>0</v>
      </c>
      <c r="AP141" s="70">
        <v>0</v>
      </c>
      <c r="AQ141" s="70">
        <v>0</v>
      </c>
      <c r="AR141" s="70">
        <v>0</v>
      </c>
      <c r="AS141" s="70">
        <v>0</v>
      </c>
      <c r="AT141" s="70">
        <v>0</v>
      </c>
      <c r="AU141" s="70">
        <v>0</v>
      </c>
      <c r="AV141" s="70">
        <v>0</v>
      </c>
      <c r="AW141" s="70">
        <v>0</v>
      </c>
      <c r="AX141" s="70">
        <v>0</v>
      </c>
      <c r="AY141" s="70">
        <v>0</v>
      </c>
      <c r="AZ141" s="70">
        <v>0</v>
      </c>
      <c r="BA141" s="70">
        <v>0</v>
      </c>
      <c r="BB141" s="70">
        <v>0</v>
      </c>
      <c r="BC141" s="70">
        <v>0</v>
      </c>
      <c r="BD141" s="70">
        <v>0</v>
      </c>
      <c r="BE141" s="70">
        <v>0</v>
      </c>
      <c r="BF141" s="70">
        <v>0</v>
      </c>
      <c r="BG141" s="70">
        <v>0</v>
      </c>
      <c r="BH141" s="70">
        <v>0</v>
      </c>
      <c r="BI141" s="71">
        <f t="shared" ref="BI141:BM143" si="52">AJ141-(P141+U141+Z141)</f>
        <v>0</v>
      </c>
      <c r="BJ141" s="71">
        <f>AK141-(Q141+V141+AA141)</f>
        <v>0</v>
      </c>
      <c r="BK141" s="71">
        <f>AL141-(R141+W141+AB141)</f>
        <v>0</v>
      </c>
      <c r="BL141" s="71">
        <f>AM141-(S141+X141+AC141)</f>
        <v>0</v>
      </c>
      <c r="BM141" s="71">
        <f>AN141-(T141+Y141+AD141)</f>
        <v>0</v>
      </c>
      <c r="BN141" s="51" t="s">
        <v>579</v>
      </c>
    </row>
    <row r="142" spans="1:66" ht="47.25" hidden="1" x14ac:dyDescent="0.25">
      <c r="E142" s="67"/>
      <c r="F142" s="67"/>
      <c r="G142" s="72" t="s">
        <v>985</v>
      </c>
      <c r="H142" s="44" t="s">
        <v>164</v>
      </c>
      <c r="I142" s="73" t="s">
        <v>8</v>
      </c>
      <c r="J142" s="70" t="s">
        <v>0</v>
      </c>
      <c r="K142" s="56">
        <f t="shared" ref="K142:BH142" si="53">SUM(K143:K145)</f>
        <v>0</v>
      </c>
      <c r="L142" s="56">
        <f t="shared" si="53"/>
        <v>0</v>
      </c>
      <c r="M142" s="56">
        <f t="shared" si="53"/>
        <v>0</v>
      </c>
      <c r="N142" s="56">
        <f t="shared" si="53"/>
        <v>0</v>
      </c>
      <c r="O142" s="56">
        <f t="shared" si="53"/>
        <v>0</v>
      </c>
      <c r="P142" s="56">
        <f t="shared" si="53"/>
        <v>0</v>
      </c>
      <c r="Q142" s="56">
        <f t="shared" si="53"/>
        <v>0</v>
      </c>
      <c r="R142" s="56">
        <f t="shared" si="53"/>
        <v>0</v>
      </c>
      <c r="S142" s="56">
        <f t="shared" si="53"/>
        <v>0</v>
      </c>
      <c r="T142" s="56">
        <f t="shared" si="53"/>
        <v>0</v>
      </c>
      <c r="U142" s="56">
        <f t="shared" si="53"/>
        <v>0</v>
      </c>
      <c r="V142" s="56">
        <f t="shared" si="53"/>
        <v>0</v>
      </c>
      <c r="W142" s="56">
        <f t="shared" si="53"/>
        <v>0</v>
      </c>
      <c r="X142" s="56">
        <f t="shared" si="53"/>
        <v>0</v>
      </c>
      <c r="Y142" s="56">
        <f t="shared" si="53"/>
        <v>0</v>
      </c>
      <c r="Z142" s="56">
        <f t="shared" si="53"/>
        <v>0</v>
      </c>
      <c r="AA142" s="56">
        <f t="shared" si="53"/>
        <v>0</v>
      </c>
      <c r="AB142" s="56">
        <f t="shared" si="53"/>
        <v>0</v>
      </c>
      <c r="AC142" s="56">
        <f t="shared" si="53"/>
        <v>0</v>
      </c>
      <c r="AD142" s="56">
        <f t="shared" si="53"/>
        <v>0</v>
      </c>
      <c r="AE142" s="56">
        <f t="shared" si="53"/>
        <v>0</v>
      </c>
      <c r="AF142" s="56">
        <f t="shared" si="53"/>
        <v>0</v>
      </c>
      <c r="AG142" s="56">
        <f t="shared" si="53"/>
        <v>0</v>
      </c>
      <c r="AH142" s="56">
        <f t="shared" si="53"/>
        <v>0</v>
      </c>
      <c r="AI142" s="56">
        <f t="shared" si="53"/>
        <v>0</v>
      </c>
      <c r="AJ142" s="56">
        <f t="shared" si="53"/>
        <v>2</v>
      </c>
      <c r="AK142" s="56">
        <f t="shared" si="53"/>
        <v>0</v>
      </c>
      <c r="AL142" s="56">
        <f t="shared" si="53"/>
        <v>0</v>
      </c>
      <c r="AM142" s="56">
        <f t="shared" si="53"/>
        <v>0</v>
      </c>
      <c r="AN142" s="56">
        <f t="shared" si="53"/>
        <v>0</v>
      </c>
      <c r="AO142" s="56">
        <f t="shared" si="53"/>
        <v>0</v>
      </c>
      <c r="AP142" s="56">
        <f t="shared" si="53"/>
        <v>0</v>
      </c>
      <c r="AQ142" s="56">
        <f t="shared" si="53"/>
        <v>0</v>
      </c>
      <c r="AR142" s="56">
        <f t="shared" si="53"/>
        <v>0</v>
      </c>
      <c r="AS142" s="56">
        <f t="shared" si="53"/>
        <v>0</v>
      </c>
      <c r="AT142" s="56">
        <f t="shared" si="53"/>
        <v>2</v>
      </c>
      <c r="AU142" s="56">
        <f t="shared" si="53"/>
        <v>0</v>
      </c>
      <c r="AV142" s="56">
        <f t="shared" si="53"/>
        <v>0</v>
      </c>
      <c r="AW142" s="56">
        <f t="shared" si="53"/>
        <v>0</v>
      </c>
      <c r="AX142" s="56">
        <f t="shared" si="53"/>
        <v>0</v>
      </c>
      <c r="AY142" s="56">
        <f t="shared" si="53"/>
        <v>0</v>
      </c>
      <c r="AZ142" s="56">
        <f t="shared" si="53"/>
        <v>0</v>
      </c>
      <c r="BA142" s="56">
        <f t="shared" si="53"/>
        <v>0</v>
      </c>
      <c r="BB142" s="56">
        <f t="shared" si="53"/>
        <v>0</v>
      </c>
      <c r="BC142" s="56">
        <f t="shared" si="53"/>
        <v>0</v>
      </c>
      <c r="BD142" s="56">
        <f t="shared" si="53"/>
        <v>0</v>
      </c>
      <c r="BE142" s="56">
        <f t="shared" si="53"/>
        <v>0</v>
      </c>
      <c r="BF142" s="56">
        <f t="shared" si="53"/>
        <v>0</v>
      </c>
      <c r="BG142" s="56">
        <f t="shared" si="53"/>
        <v>0</v>
      </c>
      <c r="BH142" s="56">
        <f t="shared" si="53"/>
        <v>0</v>
      </c>
      <c r="BI142" s="74">
        <f t="shared" si="52"/>
        <v>2</v>
      </c>
      <c r="BJ142" s="74">
        <f t="shared" si="52"/>
        <v>0</v>
      </c>
      <c r="BK142" s="74">
        <f t="shared" si="52"/>
        <v>0</v>
      </c>
      <c r="BL142" s="74">
        <f t="shared" si="52"/>
        <v>0</v>
      </c>
      <c r="BM142" s="74">
        <f t="shared" si="52"/>
        <v>0</v>
      </c>
      <c r="BN142" s="51" t="s">
        <v>0</v>
      </c>
    </row>
    <row r="143" spans="1:66" ht="31.5" hidden="1" x14ac:dyDescent="0.25">
      <c r="A143" s="75" t="s">
        <v>986</v>
      </c>
      <c r="B143" s="75" t="s">
        <v>26</v>
      </c>
      <c r="C143" s="75" t="s">
        <v>37</v>
      </c>
      <c r="D143" s="76" t="s">
        <v>698</v>
      </c>
      <c r="E143" s="77" t="s">
        <v>984</v>
      </c>
      <c r="F143" s="67"/>
      <c r="G143" s="72" t="s">
        <v>985</v>
      </c>
      <c r="H143" s="78" t="s">
        <v>987</v>
      </c>
      <c r="I143" s="79" t="s">
        <v>988</v>
      </c>
      <c r="J143" s="46" t="s">
        <v>0</v>
      </c>
      <c r="K143" s="69">
        <f>SUM(P143,U143,Z143,AE143)</f>
        <v>0</v>
      </c>
      <c r="L143" s="69">
        <f>SUM(Q143,V143,AA143,AF143)</f>
        <v>0</v>
      </c>
      <c r="M143" s="69">
        <f>SUM(R143,W143,AB143,AG143)</f>
        <v>0</v>
      </c>
      <c r="N143" s="69">
        <f>SUM(S143,X143,AC143,AH143)</f>
        <v>0</v>
      </c>
      <c r="O143" s="69">
        <f>SUM(T143,Y143,AD143,AI143)</f>
        <v>0</v>
      </c>
      <c r="P143" s="70">
        <v>0</v>
      </c>
      <c r="Q143" s="70">
        <v>0</v>
      </c>
      <c r="R143" s="70">
        <v>0</v>
      </c>
      <c r="S143" s="70">
        <v>0</v>
      </c>
      <c r="T143" s="70">
        <v>0</v>
      </c>
      <c r="U143" s="70">
        <v>0</v>
      </c>
      <c r="V143" s="70">
        <v>0</v>
      </c>
      <c r="W143" s="70">
        <v>0</v>
      </c>
      <c r="X143" s="70">
        <v>0</v>
      </c>
      <c r="Y143" s="70">
        <v>0</v>
      </c>
      <c r="Z143" s="70">
        <v>0</v>
      </c>
      <c r="AA143" s="70">
        <v>0</v>
      </c>
      <c r="AB143" s="70">
        <v>0</v>
      </c>
      <c r="AC143" s="70">
        <v>0</v>
      </c>
      <c r="AD143" s="70">
        <v>0</v>
      </c>
      <c r="AE143" s="70">
        <v>0</v>
      </c>
      <c r="AF143" s="70">
        <v>0</v>
      </c>
      <c r="AG143" s="70">
        <v>0</v>
      </c>
      <c r="AH143" s="70">
        <v>0</v>
      </c>
      <c r="AI143" s="70">
        <v>0</v>
      </c>
      <c r="AJ143" s="69">
        <f t="shared" ref="AJ143:AN145" si="54">SUM(AO143,AT143,AY143,BD143)</f>
        <v>0</v>
      </c>
      <c r="AK143" s="69">
        <f t="shared" si="54"/>
        <v>0</v>
      </c>
      <c r="AL143" s="69">
        <f t="shared" si="54"/>
        <v>0</v>
      </c>
      <c r="AM143" s="69">
        <f t="shared" si="54"/>
        <v>0</v>
      </c>
      <c r="AN143" s="69">
        <f t="shared" si="54"/>
        <v>0</v>
      </c>
      <c r="AO143" s="70">
        <v>0</v>
      </c>
      <c r="AP143" s="70">
        <v>0</v>
      </c>
      <c r="AQ143" s="70">
        <v>0</v>
      </c>
      <c r="AR143" s="70">
        <v>0</v>
      </c>
      <c r="AS143" s="70">
        <v>0</v>
      </c>
      <c r="AT143" s="70">
        <v>0</v>
      </c>
      <c r="AU143" s="70">
        <v>0</v>
      </c>
      <c r="AV143" s="70">
        <v>0</v>
      </c>
      <c r="AW143" s="70">
        <v>0</v>
      </c>
      <c r="AX143" s="70">
        <v>0</v>
      </c>
      <c r="AY143" s="70">
        <v>0</v>
      </c>
      <c r="AZ143" s="70">
        <v>0</v>
      </c>
      <c r="BA143" s="70">
        <v>0</v>
      </c>
      <c r="BB143" s="70">
        <v>0</v>
      </c>
      <c r="BC143" s="70">
        <v>0</v>
      </c>
      <c r="BD143" s="70">
        <v>0</v>
      </c>
      <c r="BE143" s="70">
        <v>0</v>
      </c>
      <c r="BF143" s="70">
        <v>0</v>
      </c>
      <c r="BG143" s="70">
        <v>0</v>
      </c>
      <c r="BH143" s="70">
        <v>0</v>
      </c>
      <c r="BI143" s="71">
        <f t="shared" si="52"/>
        <v>0</v>
      </c>
      <c r="BJ143" s="71">
        <f t="shared" si="52"/>
        <v>0</v>
      </c>
      <c r="BK143" s="71">
        <f t="shared" si="52"/>
        <v>0</v>
      </c>
      <c r="BL143" s="71">
        <f t="shared" si="52"/>
        <v>0</v>
      </c>
      <c r="BM143" s="71">
        <f t="shared" si="52"/>
        <v>0</v>
      </c>
      <c r="BN143" s="51" t="s">
        <v>583</v>
      </c>
    </row>
    <row r="144" spans="1:66" ht="110.25" hidden="1" x14ac:dyDescent="0.25">
      <c r="A144" s="75" t="s">
        <v>989</v>
      </c>
      <c r="B144" s="75">
        <v>0</v>
      </c>
      <c r="C144" s="75" t="s">
        <v>1</v>
      </c>
      <c r="D144" s="76" t="s">
        <v>698</v>
      </c>
      <c r="E144" s="77" t="s">
        <v>984</v>
      </c>
      <c r="F144" s="67"/>
      <c r="G144" s="72" t="s">
        <v>985</v>
      </c>
      <c r="H144" s="78" t="s">
        <v>990</v>
      </c>
      <c r="I144" s="79" t="s">
        <v>991</v>
      </c>
      <c r="J144" s="46" t="s">
        <v>0</v>
      </c>
      <c r="K144" s="70" t="s">
        <v>0</v>
      </c>
      <c r="L144" s="70" t="s">
        <v>0</v>
      </c>
      <c r="M144" s="70" t="s">
        <v>0</v>
      </c>
      <c r="N144" s="70" t="s">
        <v>0</v>
      </c>
      <c r="O144" s="70" t="s">
        <v>0</v>
      </c>
      <c r="P144" s="70" t="s">
        <v>0</v>
      </c>
      <c r="Q144" s="70" t="s">
        <v>0</v>
      </c>
      <c r="R144" s="70" t="s">
        <v>0</v>
      </c>
      <c r="S144" s="70" t="s">
        <v>0</v>
      </c>
      <c r="T144" s="70" t="s">
        <v>0</v>
      </c>
      <c r="U144" s="70" t="s">
        <v>0</v>
      </c>
      <c r="V144" s="70" t="s">
        <v>0</v>
      </c>
      <c r="W144" s="70" t="s">
        <v>0</v>
      </c>
      <c r="X144" s="70" t="s">
        <v>0</v>
      </c>
      <c r="Y144" s="70" t="s">
        <v>0</v>
      </c>
      <c r="Z144" s="70" t="s">
        <v>0</v>
      </c>
      <c r="AA144" s="70" t="s">
        <v>0</v>
      </c>
      <c r="AB144" s="70" t="s">
        <v>0</v>
      </c>
      <c r="AC144" s="70" t="s">
        <v>0</v>
      </c>
      <c r="AD144" s="70" t="s">
        <v>0</v>
      </c>
      <c r="AE144" s="70" t="s">
        <v>0</v>
      </c>
      <c r="AF144" s="70" t="s">
        <v>0</v>
      </c>
      <c r="AG144" s="70" t="s">
        <v>0</v>
      </c>
      <c r="AH144" s="70" t="s">
        <v>0</v>
      </c>
      <c r="AI144" s="70" t="s">
        <v>0</v>
      </c>
      <c r="AJ144" s="69">
        <f t="shared" si="54"/>
        <v>0</v>
      </c>
      <c r="AK144" s="69">
        <f t="shared" si="54"/>
        <v>0</v>
      </c>
      <c r="AL144" s="69">
        <f t="shared" si="54"/>
        <v>0</v>
      </c>
      <c r="AM144" s="69">
        <f t="shared" si="54"/>
        <v>0</v>
      </c>
      <c r="AN144" s="69">
        <f t="shared" si="54"/>
        <v>0</v>
      </c>
      <c r="AO144" s="70">
        <v>0</v>
      </c>
      <c r="AP144" s="70">
        <v>0</v>
      </c>
      <c r="AQ144" s="70">
        <v>0</v>
      </c>
      <c r="AR144" s="70">
        <v>0</v>
      </c>
      <c r="AS144" s="70">
        <v>0</v>
      </c>
      <c r="AT144" s="70">
        <v>0</v>
      </c>
      <c r="AU144" s="70">
        <v>0</v>
      </c>
      <c r="AV144" s="70">
        <v>0</v>
      </c>
      <c r="AW144" s="70">
        <v>0</v>
      </c>
      <c r="AX144" s="70">
        <v>0</v>
      </c>
      <c r="AY144" s="70">
        <v>0</v>
      </c>
      <c r="AZ144" s="70">
        <v>0</v>
      </c>
      <c r="BA144" s="70">
        <v>0</v>
      </c>
      <c r="BB144" s="70">
        <v>0</v>
      </c>
      <c r="BC144" s="70">
        <v>0</v>
      </c>
      <c r="BD144" s="70">
        <v>0</v>
      </c>
      <c r="BE144" s="70">
        <v>0</v>
      </c>
      <c r="BF144" s="70">
        <v>0</v>
      </c>
      <c r="BG144" s="70">
        <v>0</v>
      </c>
      <c r="BH144" s="70">
        <v>0</v>
      </c>
      <c r="BI144" s="70" t="s">
        <v>0</v>
      </c>
      <c r="BJ144" s="70" t="s">
        <v>0</v>
      </c>
      <c r="BK144" s="70" t="s">
        <v>0</v>
      </c>
      <c r="BL144" s="70" t="s">
        <v>0</v>
      </c>
      <c r="BM144" s="70" t="s">
        <v>0</v>
      </c>
      <c r="BN144" s="51" t="s">
        <v>992</v>
      </c>
    </row>
    <row r="145" spans="1:66" ht="94.5" hidden="1" x14ac:dyDescent="0.25">
      <c r="A145" s="75" t="s">
        <v>993</v>
      </c>
      <c r="B145" s="75">
        <v>0</v>
      </c>
      <c r="C145" s="75" t="s">
        <v>1</v>
      </c>
      <c r="D145" s="76" t="s">
        <v>698</v>
      </c>
      <c r="E145" s="77" t="s">
        <v>984</v>
      </c>
      <c r="F145" s="67"/>
      <c r="G145" s="72" t="s">
        <v>985</v>
      </c>
      <c r="H145" s="78" t="s">
        <v>994</v>
      </c>
      <c r="I145" s="79" t="s">
        <v>995</v>
      </c>
      <c r="J145" s="46" t="s">
        <v>996</v>
      </c>
      <c r="K145" s="70" t="s">
        <v>0</v>
      </c>
      <c r="L145" s="70" t="s">
        <v>0</v>
      </c>
      <c r="M145" s="70" t="s">
        <v>0</v>
      </c>
      <c r="N145" s="70" t="s">
        <v>0</v>
      </c>
      <c r="O145" s="70" t="s">
        <v>0</v>
      </c>
      <c r="P145" s="70" t="s">
        <v>0</v>
      </c>
      <c r="Q145" s="70" t="s">
        <v>0</v>
      </c>
      <c r="R145" s="70" t="s">
        <v>0</v>
      </c>
      <c r="S145" s="70" t="s">
        <v>0</v>
      </c>
      <c r="T145" s="70" t="s">
        <v>0</v>
      </c>
      <c r="U145" s="70" t="s">
        <v>0</v>
      </c>
      <c r="V145" s="70" t="s">
        <v>0</v>
      </c>
      <c r="W145" s="70" t="s">
        <v>0</v>
      </c>
      <c r="X145" s="70" t="s">
        <v>0</v>
      </c>
      <c r="Y145" s="70" t="s">
        <v>0</v>
      </c>
      <c r="Z145" s="70" t="s">
        <v>0</v>
      </c>
      <c r="AA145" s="70" t="s">
        <v>0</v>
      </c>
      <c r="AB145" s="70" t="s">
        <v>0</v>
      </c>
      <c r="AC145" s="70" t="s">
        <v>0</v>
      </c>
      <c r="AD145" s="70" t="s">
        <v>0</v>
      </c>
      <c r="AE145" s="70" t="s">
        <v>0</v>
      </c>
      <c r="AF145" s="70" t="s">
        <v>0</v>
      </c>
      <c r="AG145" s="70" t="s">
        <v>0</v>
      </c>
      <c r="AH145" s="70" t="s">
        <v>0</v>
      </c>
      <c r="AI145" s="70" t="s">
        <v>0</v>
      </c>
      <c r="AJ145" s="69">
        <f t="shared" si="54"/>
        <v>2</v>
      </c>
      <c r="AK145" s="69">
        <f t="shared" si="54"/>
        <v>0</v>
      </c>
      <c r="AL145" s="69">
        <f t="shared" si="54"/>
        <v>0</v>
      </c>
      <c r="AM145" s="69">
        <f t="shared" si="54"/>
        <v>0</v>
      </c>
      <c r="AN145" s="69">
        <f t="shared" si="54"/>
        <v>0</v>
      </c>
      <c r="AO145" s="70">
        <v>0</v>
      </c>
      <c r="AP145" s="70">
        <v>0</v>
      </c>
      <c r="AQ145" s="70">
        <v>0</v>
      </c>
      <c r="AR145" s="70">
        <v>0</v>
      </c>
      <c r="AS145" s="70">
        <v>0</v>
      </c>
      <c r="AT145" s="80">
        <v>2</v>
      </c>
      <c r="AU145" s="70">
        <v>0</v>
      </c>
      <c r="AV145" s="70">
        <v>0</v>
      </c>
      <c r="AW145" s="70">
        <v>0</v>
      </c>
      <c r="AX145" s="70">
        <v>0</v>
      </c>
      <c r="AY145" s="70">
        <v>0</v>
      </c>
      <c r="AZ145" s="70">
        <v>0</v>
      </c>
      <c r="BA145" s="70">
        <v>0</v>
      </c>
      <c r="BB145" s="70">
        <v>0</v>
      </c>
      <c r="BC145" s="70">
        <v>0</v>
      </c>
      <c r="BD145" s="70">
        <v>0</v>
      </c>
      <c r="BE145" s="70">
        <v>0</v>
      </c>
      <c r="BF145" s="70">
        <v>0</v>
      </c>
      <c r="BG145" s="70">
        <v>0</v>
      </c>
      <c r="BH145" s="70">
        <v>0</v>
      </c>
      <c r="BI145" s="70" t="s">
        <v>0</v>
      </c>
      <c r="BJ145" s="70" t="s">
        <v>0</v>
      </c>
      <c r="BK145" s="70" t="s">
        <v>0</v>
      </c>
      <c r="BL145" s="70" t="s">
        <v>0</v>
      </c>
      <c r="BM145" s="70" t="s">
        <v>0</v>
      </c>
      <c r="BN145" s="51" t="s">
        <v>997</v>
      </c>
    </row>
    <row r="146" spans="1:66" ht="47.25" hidden="1" x14ac:dyDescent="0.25">
      <c r="E146" s="67"/>
      <c r="F146" s="67"/>
      <c r="G146" s="65" t="s">
        <v>133</v>
      </c>
      <c r="H146" s="65" t="s">
        <v>186</v>
      </c>
      <c r="I146" s="73" t="s">
        <v>8</v>
      </c>
      <c r="J146" s="70" t="s">
        <v>0</v>
      </c>
      <c r="K146" s="56">
        <f t="shared" ref="K146:AP146" si="55">SUM(K147,K206)</f>
        <v>0</v>
      </c>
      <c r="L146" s="56">
        <f t="shared" si="55"/>
        <v>0</v>
      </c>
      <c r="M146" s="56">
        <f t="shared" si="55"/>
        <v>10.584</v>
      </c>
      <c r="N146" s="56">
        <f t="shared" si="55"/>
        <v>0</v>
      </c>
      <c r="O146" s="56">
        <f t="shared" si="55"/>
        <v>0</v>
      </c>
      <c r="P146" s="56">
        <f t="shared" si="55"/>
        <v>0</v>
      </c>
      <c r="Q146" s="56">
        <f t="shared" si="55"/>
        <v>0</v>
      </c>
      <c r="R146" s="56">
        <f t="shared" si="55"/>
        <v>0</v>
      </c>
      <c r="S146" s="56">
        <f t="shared" si="55"/>
        <v>0</v>
      </c>
      <c r="T146" s="56">
        <f t="shared" si="55"/>
        <v>0</v>
      </c>
      <c r="U146" s="56">
        <f t="shared" si="55"/>
        <v>0</v>
      </c>
      <c r="V146" s="56">
        <f t="shared" si="55"/>
        <v>0</v>
      </c>
      <c r="W146" s="56">
        <f t="shared" si="55"/>
        <v>0</v>
      </c>
      <c r="X146" s="56">
        <f t="shared" si="55"/>
        <v>0</v>
      </c>
      <c r="Y146" s="56">
        <f t="shared" si="55"/>
        <v>0</v>
      </c>
      <c r="Z146" s="56">
        <f t="shared" si="55"/>
        <v>0</v>
      </c>
      <c r="AA146" s="56">
        <f t="shared" si="55"/>
        <v>0</v>
      </c>
      <c r="AB146" s="56">
        <f t="shared" si="55"/>
        <v>5.9029999999999996</v>
      </c>
      <c r="AC146" s="56">
        <f t="shared" si="55"/>
        <v>0</v>
      </c>
      <c r="AD146" s="56">
        <f t="shared" si="55"/>
        <v>0</v>
      </c>
      <c r="AE146" s="56">
        <f t="shared" si="55"/>
        <v>0</v>
      </c>
      <c r="AF146" s="56">
        <f t="shared" si="55"/>
        <v>0</v>
      </c>
      <c r="AG146" s="56">
        <f t="shared" si="55"/>
        <v>4.681</v>
      </c>
      <c r="AH146" s="56">
        <f t="shared" si="55"/>
        <v>0</v>
      </c>
      <c r="AI146" s="56">
        <f t="shared" si="55"/>
        <v>0</v>
      </c>
      <c r="AJ146" s="56">
        <f t="shared" si="55"/>
        <v>0</v>
      </c>
      <c r="AK146" s="56">
        <f t="shared" si="55"/>
        <v>0</v>
      </c>
      <c r="AL146" s="56">
        <f t="shared" si="55"/>
        <v>16.010999999999999</v>
      </c>
      <c r="AM146" s="56">
        <f t="shared" si="55"/>
        <v>0</v>
      </c>
      <c r="AN146" s="56">
        <f t="shared" si="55"/>
        <v>0</v>
      </c>
      <c r="AO146" s="56">
        <f t="shared" si="55"/>
        <v>0</v>
      </c>
      <c r="AP146" s="56">
        <f t="shared" si="55"/>
        <v>0</v>
      </c>
      <c r="AQ146" s="56">
        <f t="shared" ref="AQ146:BM146" si="56">SUM(AQ147,AQ206)</f>
        <v>0.23399999999999999</v>
      </c>
      <c r="AR146" s="56">
        <f t="shared" si="56"/>
        <v>0</v>
      </c>
      <c r="AS146" s="56">
        <f t="shared" si="56"/>
        <v>0</v>
      </c>
      <c r="AT146" s="56">
        <f t="shared" si="56"/>
        <v>0</v>
      </c>
      <c r="AU146" s="56">
        <f t="shared" si="56"/>
        <v>0</v>
      </c>
      <c r="AV146" s="56">
        <f t="shared" si="56"/>
        <v>11.681999999999999</v>
      </c>
      <c r="AW146" s="56">
        <f t="shared" si="56"/>
        <v>0</v>
      </c>
      <c r="AX146" s="56">
        <f t="shared" si="56"/>
        <v>0</v>
      </c>
      <c r="AY146" s="56">
        <f t="shared" si="56"/>
        <v>0</v>
      </c>
      <c r="AZ146" s="56">
        <f t="shared" si="56"/>
        <v>0</v>
      </c>
      <c r="BA146" s="56">
        <f t="shared" si="56"/>
        <v>4.0949999999999998</v>
      </c>
      <c r="BB146" s="56">
        <f t="shared" si="56"/>
        <v>0</v>
      </c>
      <c r="BC146" s="56">
        <f t="shared" si="56"/>
        <v>0</v>
      </c>
      <c r="BD146" s="56">
        <f t="shared" si="56"/>
        <v>0</v>
      </c>
      <c r="BE146" s="56">
        <f t="shared" si="56"/>
        <v>0</v>
      </c>
      <c r="BF146" s="56">
        <f t="shared" si="56"/>
        <v>0</v>
      </c>
      <c r="BG146" s="56">
        <f t="shared" si="56"/>
        <v>0</v>
      </c>
      <c r="BH146" s="56">
        <f t="shared" si="56"/>
        <v>0</v>
      </c>
      <c r="BI146" s="56">
        <f t="shared" si="56"/>
        <v>0</v>
      </c>
      <c r="BJ146" s="56">
        <f t="shared" si="56"/>
        <v>0</v>
      </c>
      <c r="BK146" s="56">
        <f t="shared" si="56"/>
        <v>10.108000000000001</v>
      </c>
      <c r="BL146" s="56">
        <f t="shared" si="56"/>
        <v>0</v>
      </c>
      <c r="BM146" s="56">
        <f t="shared" si="56"/>
        <v>0</v>
      </c>
      <c r="BN146" s="51" t="s">
        <v>0</v>
      </c>
    </row>
    <row r="147" spans="1:66" ht="31.5" hidden="1" x14ac:dyDescent="0.25">
      <c r="E147" s="67"/>
      <c r="F147" s="67"/>
      <c r="G147" s="72" t="s">
        <v>998</v>
      </c>
      <c r="H147" s="44" t="s">
        <v>188</v>
      </c>
      <c r="I147" s="73" t="s">
        <v>8</v>
      </c>
      <c r="J147" s="70" t="s">
        <v>0</v>
      </c>
      <c r="K147" s="56">
        <f t="shared" ref="K147:AP147" si="57">SUM(K148:K205)</f>
        <v>0</v>
      </c>
      <c r="L147" s="56">
        <f t="shared" si="57"/>
        <v>0</v>
      </c>
      <c r="M147" s="56">
        <f t="shared" si="57"/>
        <v>10.584</v>
      </c>
      <c r="N147" s="56">
        <f t="shared" si="57"/>
        <v>0</v>
      </c>
      <c r="O147" s="56">
        <f t="shared" si="57"/>
        <v>0</v>
      </c>
      <c r="P147" s="56">
        <f t="shared" si="57"/>
        <v>0</v>
      </c>
      <c r="Q147" s="56">
        <f t="shared" si="57"/>
        <v>0</v>
      </c>
      <c r="R147" s="56">
        <f t="shared" si="57"/>
        <v>0</v>
      </c>
      <c r="S147" s="56">
        <f t="shared" si="57"/>
        <v>0</v>
      </c>
      <c r="T147" s="56">
        <f t="shared" si="57"/>
        <v>0</v>
      </c>
      <c r="U147" s="56">
        <f t="shared" si="57"/>
        <v>0</v>
      </c>
      <c r="V147" s="56">
        <f t="shared" si="57"/>
        <v>0</v>
      </c>
      <c r="W147" s="56">
        <f t="shared" si="57"/>
        <v>0</v>
      </c>
      <c r="X147" s="56">
        <f t="shared" si="57"/>
        <v>0</v>
      </c>
      <c r="Y147" s="56">
        <f t="shared" si="57"/>
        <v>0</v>
      </c>
      <c r="Z147" s="56">
        <f t="shared" si="57"/>
        <v>0</v>
      </c>
      <c r="AA147" s="56">
        <f t="shared" si="57"/>
        <v>0</v>
      </c>
      <c r="AB147" s="56">
        <f t="shared" si="57"/>
        <v>5.9029999999999996</v>
      </c>
      <c r="AC147" s="56">
        <f t="shared" si="57"/>
        <v>0</v>
      </c>
      <c r="AD147" s="56">
        <f t="shared" si="57"/>
        <v>0</v>
      </c>
      <c r="AE147" s="56">
        <f t="shared" si="57"/>
        <v>0</v>
      </c>
      <c r="AF147" s="56">
        <f t="shared" si="57"/>
        <v>0</v>
      </c>
      <c r="AG147" s="56">
        <f t="shared" si="57"/>
        <v>4.681</v>
      </c>
      <c r="AH147" s="56">
        <f t="shared" si="57"/>
        <v>0</v>
      </c>
      <c r="AI147" s="56">
        <f t="shared" si="57"/>
        <v>0</v>
      </c>
      <c r="AJ147" s="56">
        <f t="shared" si="57"/>
        <v>0</v>
      </c>
      <c r="AK147" s="56">
        <f t="shared" si="57"/>
        <v>0</v>
      </c>
      <c r="AL147" s="56">
        <f t="shared" si="57"/>
        <v>16.010999999999999</v>
      </c>
      <c r="AM147" s="56">
        <f t="shared" si="57"/>
        <v>0</v>
      </c>
      <c r="AN147" s="56">
        <f t="shared" si="57"/>
        <v>0</v>
      </c>
      <c r="AO147" s="56">
        <f t="shared" si="57"/>
        <v>0</v>
      </c>
      <c r="AP147" s="56">
        <f t="shared" si="57"/>
        <v>0</v>
      </c>
      <c r="AQ147" s="56">
        <f t="shared" ref="AQ147:BH147" si="58">SUM(AQ148:AQ205)</f>
        <v>0.23399999999999999</v>
      </c>
      <c r="AR147" s="56">
        <f t="shared" si="58"/>
        <v>0</v>
      </c>
      <c r="AS147" s="56">
        <f t="shared" si="58"/>
        <v>0</v>
      </c>
      <c r="AT147" s="56">
        <f t="shared" si="58"/>
        <v>0</v>
      </c>
      <c r="AU147" s="56">
        <f t="shared" si="58"/>
        <v>0</v>
      </c>
      <c r="AV147" s="56">
        <f t="shared" si="58"/>
        <v>11.681999999999999</v>
      </c>
      <c r="AW147" s="56">
        <f t="shared" si="58"/>
        <v>0</v>
      </c>
      <c r="AX147" s="56">
        <f t="shared" si="58"/>
        <v>0</v>
      </c>
      <c r="AY147" s="56">
        <f t="shared" si="58"/>
        <v>0</v>
      </c>
      <c r="AZ147" s="56">
        <f t="shared" si="58"/>
        <v>0</v>
      </c>
      <c r="BA147" s="56">
        <f t="shared" si="58"/>
        <v>4.0949999999999998</v>
      </c>
      <c r="BB147" s="56">
        <f t="shared" si="58"/>
        <v>0</v>
      </c>
      <c r="BC147" s="56">
        <f t="shared" si="58"/>
        <v>0</v>
      </c>
      <c r="BD147" s="56">
        <f t="shared" si="58"/>
        <v>0</v>
      </c>
      <c r="BE147" s="56">
        <f t="shared" si="58"/>
        <v>0</v>
      </c>
      <c r="BF147" s="56">
        <f t="shared" si="58"/>
        <v>0</v>
      </c>
      <c r="BG147" s="56">
        <f t="shared" si="58"/>
        <v>0</v>
      </c>
      <c r="BH147" s="56">
        <f t="shared" si="58"/>
        <v>0</v>
      </c>
      <c r="BI147" s="74">
        <f t="shared" ref="BI147:BM154" si="59">AJ147-(P147+U147+Z147)</f>
        <v>0</v>
      </c>
      <c r="BJ147" s="74">
        <f t="shared" si="59"/>
        <v>0</v>
      </c>
      <c r="BK147" s="74">
        <f t="shared" si="59"/>
        <v>10.108000000000001</v>
      </c>
      <c r="BL147" s="74">
        <f t="shared" si="59"/>
        <v>0</v>
      </c>
      <c r="BM147" s="74">
        <f t="shared" si="59"/>
        <v>0</v>
      </c>
      <c r="BN147" s="51" t="s">
        <v>0</v>
      </c>
    </row>
    <row r="148" spans="1:66" ht="141.75" hidden="1" x14ac:dyDescent="0.25">
      <c r="A148" s="75" t="s">
        <v>999</v>
      </c>
      <c r="B148" s="75" t="s">
        <v>26</v>
      </c>
      <c r="C148" s="75" t="s">
        <v>37</v>
      </c>
      <c r="D148" s="76" t="s">
        <v>698</v>
      </c>
      <c r="E148" s="77" t="s">
        <v>984</v>
      </c>
      <c r="F148" s="67"/>
      <c r="G148" s="72" t="s">
        <v>998</v>
      </c>
      <c r="H148" s="78" t="s">
        <v>1000</v>
      </c>
      <c r="I148" s="79" t="s">
        <v>1001</v>
      </c>
      <c r="J148" s="46" t="s">
        <v>0</v>
      </c>
      <c r="K148" s="69">
        <f t="shared" ref="K148:O154" si="60">SUM(P148,U148,Z148,AE148)</f>
        <v>0</v>
      </c>
      <c r="L148" s="69">
        <f t="shared" si="60"/>
        <v>0</v>
      </c>
      <c r="M148" s="69">
        <f t="shared" si="60"/>
        <v>0</v>
      </c>
      <c r="N148" s="69">
        <f t="shared" si="60"/>
        <v>0</v>
      </c>
      <c r="O148" s="69">
        <f t="shared" si="60"/>
        <v>0</v>
      </c>
      <c r="P148" s="70">
        <v>0</v>
      </c>
      <c r="Q148" s="70">
        <v>0</v>
      </c>
      <c r="R148" s="70">
        <v>0</v>
      </c>
      <c r="S148" s="70">
        <v>0</v>
      </c>
      <c r="T148" s="70">
        <v>0</v>
      </c>
      <c r="U148" s="70">
        <v>0</v>
      </c>
      <c r="V148" s="70">
        <v>0</v>
      </c>
      <c r="W148" s="70">
        <v>0</v>
      </c>
      <c r="X148" s="70">
        <v>0</v>
      </c>
      <c r="Y148" s="70">
        <v>0</v>
      </c>
      <c r="Z148" s="70">
        <v>0</v>
      </c>
      <c r="AA148" s="70">
        <v>0</v>
      </c>
      <c r="AB148" s="70">
        <v>0</v>
      </c>
      <c r="AC148" s="70">
        <v>0</v>
      </c>
      <c r="AD148" s="70">
        <v>0</v>
      </c>
      <c r="AE148" s="70">
        <v>0</v>
      </c>
      <c r="AF148" s="70">
        <v>0</v>
      </c>
      <c r="AG148" s="70">
        <v>0</v>
      </c>
      <c r="AH148" s="70">
        <v>0</v>
      </c>
      <c r="AI148" s="70">
        <v>0</v>
      </c>
      <c r="AJ148" s="69">
        <f t="shared" ref="AJ148:AN205" si="61">SUM(AO148,AT148,AY148,BD148)</f>
        <v>0</v>
      </c>
      <c r="AK148" s="69">
        <f t="shared" si="61"/>
        <v>0</v>
      </c>
      <c r="AL148" s="69">
        <f t="shared" si="61"/>
        <v>0</v>
      </c>
      <c r="AM148" s="69">
        <f t="shared" si="61"/>
        <v>0</v>
      </c>
      <c r="AN148" s="69">
        <f t="shared" si="61"/>
        <v>0</v>
      </c>
      <c r="AO148" s="70">
        <v>0</v>
      </c>
      <c r="AP148" s="70">
        <v>0</v>
      </c>
      <c r="AQ148" s="70">
        <v>0</v>
      </c>
      <c r="AR148" s="70">
        <v>0</v>
      </c>
      <c r="AS148" s="70">
        <v>0</v>
      </c>
      <c r="AT148" s="70">
        <v>0</v>
      </c>
      <c r="AU148" s="70">
        <v>0</v>
      </c>
      <c r="AV148" s="70">
        <v>0</v>
      </c>
      <c r="AW148" s="70">
        <v>0</v>
      </c>
      <c r="AX148" s="70">
        <v>0</v>
      </c>
      <c r="AY148" s="70">
        <v>0</v>
      </c>
      <c r="AZ148" s="70">
        <v>0</v>
      </c>
      <c r="BA148" s="70">
        <v>0</v>
      </c>
      <c r="BB148" s="70">
        <v>0</v>
      </c>
      <c r="BC148" s="70">
        <v>0</v>
      </c>
      <c r="BD148" s="70">
        <v>0</v>
      </c>
      <c r="BE148" s="70">
        <v>0</v>
      </c>
      <c r="BF148" s="70">
        <v>0</v>
      </c>
      <c r="BG148" s="70">
        <v>0</v>
      </c>
      <c r="BH148" s="70">
        <v>0</v>
      </c>
      <c r="BI148" s="71">
        <f t="shared" si="59"/>
        <v>0</v>
      </c>
      <c r="BJ148" s="71">
        <f t="shared" si="59"/>
        <v>0</v>
      </c>
      <c r="BK148" s="71">
        <f t="shared" si="59"/>
        <v>0</v>
      </c>
      <c r="BL148" s="71">
        <f t="shared" si="59"/>
        <v>0</v>
      </c>
      <c r="BM148" s="71">
        <f t="shared" si="59"/>
        <v>0</v>
      </c>
      <c r="BN148" s="51" t="s">
        <v>579</v>
      </c>
    </row>
    <row r="149" spans="1:66" ht="267.75" hidden="1" x14ac:dyDescent="0.25">
      <c r="A149" s="75" t="s">
        <v>1002</v>
      </c>
      <c r="B149" s="75" t="s">
        <v>26</v>
      </c>
      <c r="C149" s="75" t="s">
        <v>37</v>
      </c>
      <c r="D149" s="76" t="s">
        <v>698</v>
      </c>
      <c r="E149" s="77" t="s">
        <v>984</v>
      </c>
      <c r="F149" s="67"/>
      <c r="G149" s="72" t="s">
        <v>998</v>
      </c>
      <c r="H149" s="78" t="s">
        <v>1003</v>
      </c>
      <c r="I149" s="79" t="s">
        <v>449</v>
      </c>
      <c r="J149" s="70" t="s">
        <v>0</v>
      </c>
      <c r="K149" s="69">
        <f t="shared" si="60"/>
        <v>0</v>
      </c>
      <c r="L149" s="69">
        <f t="shared" si="60"/>
        <v>0</v>
      </c>
      <c r="M149" s="69">
        <f t="shared" si="60"/>
        <v>3.7810000000000001</v>
      </c>
      <c r="N149" s="69">
        <f t="shared" si="60"/>
        <v>0</v>
      </c>
      <c r="O149" s="69">
        <f t="shared" si="60"/>
        <v>0</v>
      </c>
      <c r="P149" s="70">
        <v>0</v>
      </c>
      <c r="Q149" s="70">
        <v>0</v>
      </c>
      <c r="R149" s="70">
        <v>0</v>
      </c>
      <c r="S149" s="70">
        <v>0</v>
      </c>
      <c r="T149" s="70">
        <v>0</v>
      </c>
      <c r="U149" s="70">
        <v>0</v>
      </c>
      <c r="V149" s="70">
        <v>0</v>
      </c>
      <c r="W149" s="70">
        <v>0</v>
      </c>
      <c r="X149" s="70">
        <v>0</v>
      </c>
      <c r="Y149" s="70">
        <v>0</v>
      </c>
      <c r="Z149" s="70">
        <v>0</v>
      </c>
      <c r="AA149" s="70">
        <v>0</v>
      </c>
      <c r="AB149" s="70">
        <v>0</v>
      </c>
      <c r="AC149" s="70">
        <v>0</v>
      </c>
      <c r="AD149" s="70">
        <v>0</v>
      </c>
      <c r="AE149" s="70">
        <v>0</v>
      </c>
      <c r="AF149" s="70">
        <v>0</v>
      </c>
      <c r="AG149" s="70">
        <v>3.7810000000000001</v>
      </c>
      <c r="AH149" s="70">
        <v>0</v>
      </c>
      <c r="AI149" s="70">
        <v>0</v>
      </c>
      <c r="AJ149" s="69">
        <f t="shared" si="61"/>
        <v>0</v>
      </c>
      <c r="AK149" s="69">
        <f t="shared" si="61"/>
        <v>0</v>
      </c>
      <c r="AL149" s="69">
        <f t="shared" si="61"/>
        <v>0</v>
      </c>
      <c r="AM149" s="69">
        <f t="shared" si="61"/>
        <v>0</v>
      </c>
      <c r="AN149" s="69">
        <f t="shared" si="61"/>
        <v>0</v>
      </c>
      <c r="AO149" s="70">
        <v>0</v>
      </c>
      <c r="AP149" s="70">
        <v>0</v>
      </c>
      <c r="AQ149" s="70">
        <v>0</v>
      </c>
      <c r="AR149" s="70">
        <v>0</v>
      </c>
      <c r="AS149" s="70">
        <v>0</v>
      </c>
      <c r="AT149" s="70">
        <v>0</v>
      </c>
      <c r="AU149" s="70">
        <v>0</v>
      </c>
      <c r="AV149" s="70">
        <v>0</v>
      </c>
      <c r="AW149" s="70">
        <v>0</v>
      </c>
      <c r="AX149" s="70">
        <v>0</v>
      </c>
      <c r="AY149" s="70">
        <v>0</v>
      </c>
      <c r="AZ149" s="70">
        <v>0</v>
      </c>
      <c r="BA149" s="70">
        <v>0</v>
      </c>
      <c r="BB149" s="70">
        <v>0</v>
      </c>
      <c r="BC149" s="70">
        <v>0</v>
      </c>
      <c r="BD149" s="70">
        <v>0</v>
      </c>
      <c r="BE149" s="70">
        <v>0</v>
      </c>
      <c r="BF149" s="70">
        <v>0</v>
      </c>
      <c r="BG149" s="70">
        <v>0</v>
      </c>
      <c r="BH149" s="70">
        <v>0</v>
      </c>
      <c r="BI149" s="71">
        <f t="shared" si="59"/>
        <v>0</v>
      </c>
      <c r="BJ149" s="71">
        <f t="shared" si="59"/>
        <v>0</v>
      </c>
      <c r="BK149" s="71">
        <f t="shared" si="59"/>
        <v>0</v>
      </c>
      <c r="BL149" s="71">
        <f t="shared" si="59"/>
        <v>0</v>
      </c>
      <c r="BM149" s="71">
        <f t="shared" si="59"/>
        <v>0</v>
      </c>
      <c r="BN149" s="51" t="s">
        <v>579</v>
      </c>
    </row>
    <row r="150" spans="1:66" ht="141.75" hidden="1" x14ac:dyDescent="0.25">
      <c r="A150" s="75" t="s">
        <v>1004</v>
      </c>
      <c r="B150" s="75" t="s">
        <v>26</v>
      </c>
      <c r="C150" s="75" t="s">
        <v>37</v>
      </c>
      <c r="D150" s="76" t="s">
        <v>698</v>
      </c>
      <c r="E150" s="77" t="s">
        <v>984</v>
      </c>
      <c r="F150" s="67"/>
      <c r="G150" s="72" t="s">
        <v>998</v>
      </c>
      <c r="H150" s="78" t="s">
        <v>1005</v>
      </c>
      <c r="I150" s="79" t="s">
        <v>1006</v>
      </c>
      <c r="J150" s="78" t="s">
        <v>1007</v>
      </c>
      <c r="K150" s="69">
        <f t="shared" si="60"/>
        <v>0</v>
      </c>
      <c r="L150" s="69">
        <f t="shared" si="60"/>
        <v>0</v>
      </c>
      <c r="M150" s="69">
        <f t="shared" si="60"/>
        <v>0</v>
      </c>
      <c r="N150" s="69">
        <f t="shared" si="60"/>
        <v>0</v>
      </c>
      <c r="O150" s="69">
        <f t="shared" si="60"/>
        <v>0</v>
      </c>
      <c r="P150" s="70">
        <v>0</v>
      </c>
      <c r="Q150" s="70">
        <v>0</v>
      </c>
      <c r="R150" s="70">
        <v>0</v>
      </c>
      <c r="S150" s="70">
        <v>0</v>
      </c>
      <c r="T150" s="70">
        <v>0</v>
      </c>
      <c r="U150" s="70">
        <v>0</v>
      </c>
      <c r="V150" s="70">
        <v>0</v>
      </c>
      <c r="W150" s="70">
        <v>0</v>
      </c>
      <c r="X150" s="70">
        <v>0</v>
      </c>
      <c r="Y150" s="70">
        <v>0</v>
      </c>
      <c r="Z150" s="70">
        <v>0</v>
      </c>
      <c r="AA150" s="70">
        <v>0</v>
      </c>
      <c r="AB150" s="70">
        <v>0</v>
      </c>
      <c r="AC150" s="70">
        <v>0</v>
      </c>
      <c r="AD150" s="70">
        <v>0</v>
      </c>
      <c r="AE150" s="70">
        <v>0</v>
      </c>
      <c r="AF150" s="70">
        <v>0</v>
      </c>
      <c r="AG150" s="70">
        <v>0</v>
      </c>
      <c r="AH150" s="70">
        <v>0</v>
      </c>
      <c r="AI150" s="70">
        <v>0</v>
      </c>
      <c r="AJ150" s="69">
        <f t="shared" si="61"/>
        <v>0</v>
      </c>
      <c r="AK150" s="69">
        <f t="shared" si="61"/>
        <v>0</v>
      </c>
      <c r="AL150" s="69">
        <f t="shared" si="61"/>
        <v>7.9850000000000003</v>
      </c>
      <c r="AM150" s="69">
        <f t="shared" si="61"/>
        <v>0</v>
      </c>
      <c r="AN150" s="69">
        <f t="shared" si="61"/>
        <v>0</v>
      </c>
      <c r="AO150" s="70">
        <v>0</v>
      </c>
      <c r="AP150" s="70">
        <v>0</v>
      </c>
      <c r="AQ150" s="70">
        <v>0</v>
      </c>
      <c r="AR150" s="70">
        <v>0</v>
      </c>
      <c r="AS150" s="70">
        <v>0</v>
      </c>
      <c r="AT150" s="70">
        <v>0</v>
      </c>
      <c r="AU150" s="70">
        <v>0</v>
      </c>
      <c r="AV150" s="70">
        <v>7.9850000000000003</v>
      </c>
      <c r="AW150" s="70">
        <v>0</v>
      </c>
      <c r="AX150" s="70">
        <v>0</v>
      </c>
      <c r="AY150" s="70">
        <v>0</v>
      </c>
      <c r="AZ150" s="70">
        <v>0</v>
      </c>
      <c r="BA150" s="70">
        <v>0</v>
      </c>
      <c r="BB150" s="70">
        <v>0</v>
      </c>
      <c r="BC150" s="70">
        <v>0</v>
      </c>
      <c r="BD150" s="70">
        <v>0</v>
      </c>
      <c r="BE150" s="70">
        <v>0</v>
      </c>
      <c r="BF150" s="70">
        <v>0</v>
      </c>
      <c r="BG150" s="70">
        <v>0</v>
      </c>
      <c r="BH150" s="70">
        <v>0</v>
      </c>
      <c r="BI150" s="71">
        <f t="shared" si="59"/>
        <v>0</v>
      </c>
      <c r="BJ150" s="71">
        <f t="shared" si="59"/>
        <v>0</v>
      </c>
      <c r="BK150" s="71">
        <f t="shared" si="59"/>
        <v>7.9850000000000003</v>
      </c>
      <c r="BL150" s="71">
        <f t="shared" si="59"/>
        <v>0</v>
      </c>
      <c r="BM150" s="71">
        <f t="shared" si="59"/>
        <v>0</v>
      </c>
      <c r="BN150" s="51" t="s">
        <v>1008</v>
      </c>
    </row>
    <row r="151" spans="1:66" ht="141.75" hidden="1" x14ac:dyDescent="0.25">
      <c r="A151" s="75" t="s">
        <v>1009</v>
      </c>
      <c r="B151" s="75" t="s">
        <v>26</v>
      </c>
      <c r="C151" s="75" t="s">
        <v>37</v>
      </c>
      <c r="D151" s="76" t="s">
        <v>698</v>
      </c>
      <c r="E151" s="77" t="s">
        <v>984</v>
      </c>
      <c r="F151" s="67"/>
      <c r="G151" s="72" t="s">
        <v>998</v>
      </c>
      <c r="H151" s="78" t="s">
        <v>1010</v>
      </c>
      <c r="I151" s="79" t="s">
        <v>1011</v>
      </c>
      <c r="J151" s="70" t="s">
        <v>0</v>
      </c>
      <c r="K151" s="69">
        <f t="shared" si="60"/>
        <v>0</v>
      </c>
      <c r="L151" s="69">
        <f t="shared" si="60"/>
        <v>0</v>
      </c>
      <c r="M151" s="69">
        <f t="shared" si="60"/>
        <v>0</v>
      </c>
      <c r="N151" s="69">
        <f t="shared" si="60"/>
        <v>0</v>
      </c>
      <c r="O151" s="69">
        <f t="shared" si="60"/>
        <v>0</v>
      </c>
      <c r="P151" s="70">
        <v>0</v>
      </c>
      <c r="Q151" s="70">
        <v>0</v>
      </c>
      <c r="R151" s="70">
        <v>0</v>
      </c>
      <c r="S151" s="70">
        <v>0</v>
      </c>
      <c r="T151" s="70">
        <v>0</v>
      </c>
      <c r="U151" s="70">
        <v>0</v>
      </c>
      <c r="V151" s="70">
        <v>0</v>
      </c>
      <c r="W151" s="70">
        <v>0</v>
      </c>
      <c r="X151" s="70">
        <v>0</v>
      </c>
      <c r="Y151" s="70">
        <v>0</v>
      </c>
      <c r="Z151" s="70">
        <v>0</v>
      </c>
      <c r="AA151" s="70">
        <v>0</v>
      </c>
      <c r="AB151" s="70">
        <v>0</v>
      </c>
      <c r="AC151" s="70">
        <v>0</v>
      </c>
      <c r="AD151" s="70">
        <v>0</v>
      </c>
      <c r="AE151" s="70">
        <v>0</v>
      </c>
      <c r="AF151" s="70">
        <v>0</v>
      </c>
      <c r="AG151" s="70">
        <v>0</v>
      </c>
      <c r="AH151" s="70">
        <v>0</v>
      </c>
      <c r="AI151" s="70">
        <v>0</v>
      </c>
      <c r="AJ151" s="69">
        <f t="shared" si="61"/>
        <v>0</v>
      </c>
      <c r="AK151" s="69">
        <f t="shared" si="61"/>
        <v>0</v>
      </c>
      <c r="AL151" s="69">
        <f t="shared" si="61"/>
        <v>0</v>
      </c>
      <c r="AM151" s="69">
        <f t="shared" si="61"/>
        <v>0</v>
      </c>
      <c r="AN151" s="69">
        <f t="shared" si="61"/>
        <v>0</v>
      </c>
      <c r="AO151" s="70">
        <v>0</v>
      </c>
      <c r="AP151" s="70">
        <v>0</v>
      </c>
      <c r="AQ151" s="70">
        <v>0</v>
      </c>
      <c r="AR151" s="70">
        <v>0</v>
      </c>
      <c r="AS151" s="70">
        <v>0</v>
      </c>
      <c r="AT151" s="70">
        <v>0</v>
      </c>
      <c r="AU151" s="70">
        <v>0</v>
      </c>
      <c r="AV151" s="70">
        <v>0</v>
      </c>
      <c r="AW151" s="70">
        <v>0</v>
      </c>
      <c r="AX151" s="70">
        <v>0</v>
      </c>
      <c r="AY151" s="70">
        <v>0</v>
      </c>
      <c r="AZ151" s="70">
        <v>0</v>
      </c>
      <c r="BA151" s="70">
        <v>0</v>
      </c>
      <c r="BB151" s="70">
        <v>0</v>
      </c>
      <c r="BC151" s="70">
        <v>0</v>
      </c>
      <c r="BD151" s="70">
        <v>0</v>
      </c>
      <c r="BE151" s="70">
        <v>0</v>
      </c>
      <c r="BF151" s="70">
        <v>0</v>
      </c>
      <c r="BG151" s="70">
        <v>0</v>
      </c>
      <c r="BH151" s="70">
        <v>0</v>
      </c>
      <c r="BI151" s="71">
        <f t="shared" si="59"/>
        <v>0</v>
      </c>
      <c r="BJ151" s="71">
        <f t="shared" si="59"/>
        <v>0</v>
      </c>
      <c r="BK151" s="71">
        <f t="shared" si="59"/>
        <v>0</v>
      </c>
      <c r="BL151" s="71">
        <f t="shared" si="59"/>
        <v>0</v>
      </c>
      <c r="BM151" s="71">
        <f t="shared" si="59"/>
        <v>0</v>
      </c>
      <c r="BN151" s="51" t="s">
        <v>579</v>
      </c>
    </row>
    <row r="152" spans="1:66" ht="94.5" hidden="1" x14ac:dyDescent="0.25">
      <c r="A152" s="75" t="s">
        <v>1012</v>
      </c>
      <c r="B152" s="75" t="s">
        <v>26</v>
      </c>
      <c r="C152" s="75" t="s">
        <v>37</v>
      </c>
      <c r="D152" s="76" t="s">
        <v>698</v>
      </c>
      <c r="E152" s="77" t="s">
        <v>984</v>
      </c>
      <c r="F152" s="67"/>
      <c r="G152" s="72" t="s">
        <v>998</v>
      </c>
      <c r="H152" s="78" t="s">
        <v>1013</v>
      </c>
      <c r="I152" s="79" t="s">
        <v>1014</v>
      </c>
      <c r="J152" s="78" t="s">
        <v>1015</v>
      </c>
      <c r="K152" s="69">
        <f t="shared" si="60"/>
        <v>0</v>
      </c>
      <c r="L152" s="69">
        <f t="shared" si="60"/>
        <v>0</v>
      </c>
      <c r="M152" s="69">
        <f t="shared" si="60"/>
        <v>0</v>
      </c>
      <c r="N152" s="69">
        <f t="shared" si="60"/>
        <v>0</v>
      </c>
      <c r="O152" s="69">
        <f t="shared" si="60"/>
        <v>0</v>
      </c>
      <c r="P152" s="70">
        <v>0</v>
      </c>
      <c r="Q152" s="70">
        <v>0</v>
      </c>
      <c r="R152" s="70">
        <v>0</v>
      </c>
      <c r="S152" s="70">
        <v>0</v>
      </c>
      <c r="T152" s="70">
        <v>0</v>
      </c>
      <c r="U152" s="70">
        <v>0</v>
      </c>
      <c r="V152" s="70">
        <v>0</v>
      </c>
      <c r="W152" s="70">
        <v>0</v>
      </c>
      <c r="X152" s="70">
        <v>0</v>
      </c>
      <c r="Y152" s="70">
        <v>0</v>
      </c>
      <c r="Z152" s="70">
        <v>0</v>
      </c>
      <c r="AA152" s="70">
        <v>0</v>
      </c>
      <c r="AB152" s="70">
        <v>0</v>
      </c>
      <c r="AC152" s="70">
        <v>0</v>
      </c>
      <c r="AD152" s="70">
        <v>0</v>
      </c>
      <c r="AE152" s="70">
        <v>0</v>
      </c>
      <c r="AF152" s="70">
        <v>0</v>
      </c>
      <c r="AG152" s="70">
        <v>0</v>
      </c>
      <c r="AH152" s="70">
        <v>0</v>
      </c>
      <c r="AI152" s="70">
        <v>0</v>
      </c>
      <c r="AJ152" s="69">
        <f t="shared" si="61"/>
        <v>0</v>
      </c>
      <c r="AK152" s="69">
        <f t="shared" si="61"/>
        <v>0</v>
      </c>
      <c r="AL152" s="69">
        <f t="shared" si="61"/>
        <v>0.47399999999999998</v>
      </c>
      <c r="AM152" s="69">
        <f t="shared" si="61"/>
        <v>0</v>
      </c>
      <c r="AN152" s="69">
        <f t="shared" si="61"/>
        <v>0</v>
      </c>
      <c r="AO152" s="70">
        <v>0</v>
      </c>
      <c r="AP152" s="70">
        <v>0</v>
      </c>
      <c r="AQ152" s="70">
        <v>0</v>
      </c>
      <c r="AR152" s="70">
        <v>0</v>
      </c>
      <c r="AS152" s="70">
        <v>0</v>
      </c>
      <c r="AT152" s="70">
        <v>0</v>
      </c>
      <c r="AU152" s="70">
        <v>0</v>
      </c>
      <c r="AV152" s="70">
        <v>0.47399999999999998</v>
      </c>
      <c r="AW152" s="70">
        <v>0</v>
      </c>
      <c r="AX152" s="70">
        <v>0</v>
      </c>
      <c r="AY152" s="70">
        <v>0</v>
      </c>
      <c r="AZ152" s="70">
        <v>0</v>
      </c>
      <c r="BA152" s="70">
        <v>0</v>
      </c>
      <c r="BB152" s="70">
        <v>0</v>
      </c>
      <c r="BC152" s="70">
        <v>0</v>
      </c>
      <c r="BD152" s="70">
        <v>0</v>
      </c>
      <c r="BE152" s="70">
        <v>0</v>
      </c>
      <c r="BF152" s="70">
        <v>0</v>
      </c>
      <c r="BG152" s="70">
        <v>0</v>
      </c>
      <c r="BH152" s="70">
        <v>0</v>
      </c>
      <c r="BI152" s="71">
        <f t="shared" si="59"/>
        <v>0</v>
      </c>
      <c r="BJ152" s="71">
        <f t="shared" si="59"/>
        <v>0</v>
      </c>
      <c r="BK152" s="71">
        <f t="shared" si="59"/>
        <v>0.47399999999999998</v>
      </c>
      <c r="BL152" s="71">
        <f t="shared" si="59"/>
        <v>0</v>
      </c>
      <c r="BM152" s="71">
        <f t="shared" si="59"/>
        <v>0</v>
      </c>
      <c r="BN152" s="51" t="s">
        <v>583</v>
      </c>
    </row>
    <row r="153" spans="1:66" ht="210" hidden="1" customHeight="1" x14ac:dyDescent="0.25">
      <c r="A153" s="75" t="s">
        <v>1016</v>
      </c>
      <c r="B153" s="75" t="s">
        <v>26</v>
      </c>
      <c r="C153" s="75" t="s">
        <v>37</v>
      </c>
      <c r="D153" s="76" t="s">
        <v>698</v>
      </c>
      <c r="E153" s="77" t="s">
        <v>984</v>
      </c>
      <c r="F153" s="67"/>
      <c r="G153" s="72" t="s">
        <v>998</v>
      </c>
      <c r="H153" s="78" t="s">
        <v>1017</v>
      </c>
      <c r="I153" s="79" t="s">
        <v>1018</v>
      </c>
      <c r="J153" s="78" t="s">
        <v>1019</v>
      </c>
      <c r="K153" s="69">
        <f t="shared" si="60"/>
        <v>0</v>
      </c>
      <c r="L153" s="69">
        <f t="shared" si="60"/>
        <v>0</v>
      </c>
      <c r="M153" s="69">
        <f t="shared" si="60"/>
        <v>5.9029999999999996</v>
      </c>
      <c r="N153" s="69">
        <f t="shared" si="60"/>
        <v>0</v>
      </c>
      <c r="O153" s="69">
        <f t="shared" si="60"/>
        <v>0</v>
      </c>
      <c r="P153" s="70">
        <v>0</v>
      </c>
      <c r="Q153" s="70">
        <v>0</v>
      </c>
      <c r="R153" s="70">
        <v>0</v>
      </c>
      <c r="S153" s="70">
        <v>0</v>
      </c>
      <c r="T153" s="70">
        <v>0</v>
      </c>
      <c r="U153" s="70">
        <v>0</v>
      </c>
      <c r="V153" s="70">
        <v>0</v>
      </c>
      <c r="W153" s="70">
        <v>0</v>
      </c>
      <c r="X153" s="70">
        <v>0</v>
      </c>
      <c r="Y153" s="70">
        <v>0</v>
      </c>
      <c r="Z153" s="70">
        <v>0</v>
      </c>
      <c r="AA153" s="70">
        <v>0</v>
      </c>
      <c r="AB153" s="70">
        <v>5.9029999999999996</v>
      </c>
      <c r="AC153" s="70">
        <v>0</v>
      </c>
      <c r="AD153" s="70">
        <v>0</v>
      </c>
      <c r="AE153" s="70">
        <v>0</v>
      </c>
      <c r="AF153" s="70">
        <v>0</v>
      </c>
      <c r="AG153" s="70">
        <v>0</v>
      </c>
      <c r="AH153" s="70">
        <v>0</v>
      </c>
      <c r="AI153" s="70">
        <v>0</v>
      </c>
      <c r="AJ153" s="69">
        <f t="shared" si="61"/>
        <v>0</v>
      </c>
      <c r="AK153" s="69">
        <f t="shared" si="61"/>
        <v>0</v>
      </c>
      <c r="AL153" s="69">
        <f t="shared" si="61"/>
        <v>2.09</v>
      </c>
      <c r="AM153" s="69">
        <f t="shared" si="61"/>
        <v>0</v>
      </c>
      <c r="AN153" s="69">
        <f t="shared" si="61"/>
        <v>0</v>
      </c>
      <c r="AO153" s="70">
        <v>0</v>
      </c>
      <c r="AP153" s="70">
        <v>0</v>
      </c>
      <c r="AQ153" s="70">
        <v>0</v>
      </c>
      <c r="AR153" s="70">
        <v>0</v>
      </c>
      <c r="AS153" s="70">
        <v>0</v>
      </c>
      <c r="AT153" s="70">
        <v>0</v>
      </c>
      <c r="AU153" s="70">
        <v>0</v>
      </c>
      <c r="AV153" s="70">
        <v>2.09</v>
      </c>
      <c r="AW153" s="70">
        <v>0</v>
      </c>
      <c r="AX153" s="70">
        <v>0</v>
      </c>
      <c r="AY153" s="70">
        <v>0</v>
      </c>
      <c r="AZ153" s="70">
        <v>0</v>
      </c>
      <c r="BA153" s="70">
        <v>0</v>
      </c>
      <c r="BB153" s="70">
        <v>0</v>
      </c>
      <c r="BC153" s="70">
        <v>0</v>
      </c>
      <c r="BD153" s="70">
        <v>0</v>
      </c>
      <c r="BE153" s="70">
        <v>0</v>
      </c>
      <c r="BF153" s="70">
        <v>0</v>
      </c>
      <c r="BG153" s="70">
        <v>0</v>
      </c>
      <c r="BH153" s="70">
        <v>0</v>
      </c>
      <c r="BI153" s="71">
        <f t="shared" si="59"/>
        <v>0</v>
      </c>
      <c r="BJ153" s="71">
        <f t="shared" si="59"/>
        <v>0</v>
      </c>
      <c r="BK153" s="71">
        <f t="shared" si="59"/>
        <v>-3.8129999999999997</v>
      </c>
      <c r="BL153" s="71">
        <f t="shared" si="59"/>
        <v>0</v>
      </c>
      <c r="BM153" s="71">
        <f t="shared" si="59"/>
        <v>0</v>
      </c>
      <c r="BN153" s="51" t="s">
        <v>1020</v>
      </c>
    </row>
    <row r="154" spans="1:66" ht="47.25" hidden="1" x14ac:dyDescent="0.25">
      <c r="A154" s="75">
        <v>182</v>
      </c>
      <c r="B154" s="75" t="s">
        <v>26</v>
      </c>
      <c r="C154" s="75" t="s">
        <v>37</v>
      </c>
      <c r="D154" s="76" t="s">
        <v>698</v>
      </c>
      <c r="E154" s="77" t="s">
        <v>984</v>
      </c>
      <c r="F154" s="67"/>
      <c r="G154" s="72" t="s">
        <v>998</v>
      </c>
      <c r="H154" s="78" t="s">
        <v>611</v>
      </c>
      <c r="I154" s="79" t="s">
        <v>612</v>
      </c>
      <c r="J154" s="70" t="s">
        <v>0</v>
      </c>
      <c r="K154" s="69">
        <f t="shared" si="60"/>
        <v>0</v>
      </c>
      <c r="L154" s="69">
        <f t="shared" si="60"/>
        <v>0</v>
      </c>
      <c r="M154" s="69">
        <f t="shared" si="60"/>
        <v>0.9</v>
      </c>
      <c r="N154" s="69">
        <f t="shared" si="60"/>
        <v>0</v>
      </c>
      <c r="O154" s="69">
        <f t="shared" si="60"/>
        <v>0</v>
      </c>
      <c r="P154" s="70">
        <v>0</v>
      </c>
      <c r="Q154" s="70">
        <v>0</v>
      </c>
      <c r="R154" s="70">
        <v>0</v>
      </c>
      <c r="S154" s="70">
        <v>0</v>
      </c>
      <c r="T154" s="70">
        <v>0</v>
      </c>
      <c r="U154" s="70">
        <v>0</v>
      </c>
      <c r="V154" s="70">
        <v>0</v>
      </c>
      <c r="W154" s="70">
        <v>0</v>
      </c>
      <c r="X154" s="70">
        <v>0</v>
      </c>
      <c r="Y154" s="70">
        <v>0</v>
      </c>
      <c r="Z154" s="70">
        <v>0</v>
      </c>
      <c r="AA154" s="70">
        <v>0</v>
      </c>
      <c r="AB154" s="70">
        <v>0</v>
      </c>
      <c r="AC154" s="70">
        <v>0</v>
      </c>
      <c r="AD154" s="70">
        <v>0</v>
      </c>
      <c r="AE154" s="70">
        <v>0</v>
      </c>
      <c r="AF154" s="70">
        <v>0</v>
      </c>
      <c r="AG154" s="70">
        <v>0.9</v>
      </c>
      <c r="AH154" s="70">
        <v>0</v>
      </c>
      <c r="AI154" s="70">
        <v>0</v>
      </c>
      <c r="AJ154" s="69">
        <f t="shared" si="61"/>
        <v>0</v>
      </c>
      <c r="AK154" s="69">
        <f t="shared" si="61"/>
        <v>0</v>
      </c>
      <c r="AL154" s="69">
        <f t="shared" si="61"/>
        <v>0</v>
      </c>
      <c r="AM154" s="69">
        <f t="shared" si="61"/>
        <v>0</v>
      </c>
      <c r="AN154" s="69">
        <f t="shared" si="61"/>
        <v>0</v>
      </c>
      <c r="AO154" s="70">
        <v>0</v>
      </c>
      <c r="AP154" s="70">
        <v>0</v>
      </c>
      <c r="AQ154" s="70">
        <v>0</v>
      </c>
      <c r="AR154" s="70">
        <v>0</v>
      </c>
      <c r="AS154" s="70">
        <v>0</v>
      </c>
      <c r="AT154" s="70">
        <v>0</v>
      </c>
      <c r="AU154" s="70">
        <v>0</v>
      </c>
      <c r="AV154" s="70">
        <v>0</v>
      </c>
      <c r="AW154" s="70">
        <v>0</v>
      </c>
      <c r="AX154" s="70">
        <v>0</v>
      </c>
      <c r="AY154" s="70">
        <v>0</v>
      </c>
      <c r="AZ154" s="70">
        <v>0</v>
      </c>
      <c r="BA154" s="70">
        <v>0</v>
      </c>
      <c r="BB154" s="70">
        <v>0</v>
      </c>
      <c r="BC154" s="70">
        <v>0</v>
      </c>
      <c r="BD154" s="70">
        <v>0</v>
      </c>
      <c r="BE154" s="70">
        <v>0</v>
      </c>
      <c r="BF154" s="70">
        <v>0</v>
      </c>
      <c r="BG154" s="70">
        <v>0</v>
      </c>
      <c r="BH154" s="70">
        <v>0</v>
      </c>
      <c r="BI154" s="71">
        <f t="shared" si="59"/>
        <v>0</v>
      </c>
      <c r="BJ154" s="71">
        <f t="shared" si="59"/>
        <v>0</v>
      </c>
      <c r="BK154" s="71">
        <f t="shared" si="59"/>
        <v>0</v>
      </c>
      <c r="BL154" s="71">
        <f t="shared" si="59"/>
        <v>0</v>
      </c>
      <c r="BM154" s="71">
        <f t="shared" si="59"/>
        <v>0</v>
      </c>
      <c r="BN154" s="51" t="s">
        <v>583</v>
      </c>
    </row>
    <row r="155" spans="1:66" ht="110.25" hidden="1" x14ac:dyDescent="0.25">
      <c r="A155" s="75" t="s">
        <v>1021</v>
      </c>
      <c r="B155" s="75">
        <v>0</v>
      </c>
      <c r="C155" s="75" t="s">
        <v>1</v>
      </c>
      <c r="D155" s="76" t="s">
        <v>698</v>
      </c>
      <c r="E155" s="77" t="s">
        <v>1022</v>
      </c>
      <c r="F155" s="67"/>
      <c r="G155" s="72" t="s">
        <v>998</v>
      </c>
      <c r="H155" s="78" t="s">
        <v>1023</v>
      </c>
      <c r="I155" s="79" t="s">
        <v>1024</v>
      </c>
      <c r="J155" s="46" t="s">
        <v>0</v>
      </c>
      <c r="K155" s="70" t="s">
        <v>0</v>
      </c>
      <c r="L155" s="70" t="s">
        <v>0</v>
      </c>
      <c r="M155" s="70" t="s">
        <v>0</v>
      </c>
      <c r="N155" s="70" t="s">
        <v>0</v>
      </c>
      <c r="O155" s="70" t="s">
        <v>0</v>
      </c>
      <c r="P155" s="70" t="s">
        <v>0</v>
      </c>
      <c r="Q155" s="70" t="s">
        <v>0</v>
      </c>
      <c r="R155" s="70" t="s">
        <v>0</v>
      </c>
      <c r="S155" s="70" t="s">
        <v>0</v>
      </c>
      <c r="T155" s="70" t="s">
        <v>0</v>
      </c>
      <c r="U155" s="70" t="s">
        <v>0</v>
      </c>
      <c r="V155" s="70" t="s">
        <v>0</v>
      </c>
      <c r="W155" s="70" t="s">
        <v>0</v>
      </c>
      <c r="X155" s="70" t="s">
        <v>0</v>
      </c>
      <c r="Y155" s="70" t="s">
        <v>0</v>
      </c>
      <c r="Z155" s="70" t="s">
        <v>0</v>
      </c>
      <c r="AA155" s="70" t="s">
        <v>0</v>
      </c>
      <c r="AB155" s="70" t="s">
        <v>0</v>
      </c>
      <c r="AC155" s="70" t="s">
        <v>0</v>
      </c>
      <c r="AD155" s="70" t="s">
        <v>0</v>
      </c>
      <c r="AE155" s="70" t="s">
        <v>0</v>
      </c>
      <c r="AF155" s="70" t="s">
        <v>0</v>
      </c>
      <c r="AG155" s="70" t="s">
        <v>0</v>
      </c>
      <c r="AH155" s="70" t="s">
        <v>0</v>
      </c>
      <c r="AI155" s="70" t="s">
        <v>0</v>
      </c>
      <c r="AJ155" s="69">
        <f t="shared" si="61"/>
        <v>0</v>
      </c>
      <c r="AK155" s="69">
        <f t="shared" si="61"/>
        <v>0</v>
      </c>
      <c r="AL155" s="69">
        <f t="shared" si="61"/>
        <v>0</v>
      </c>
      <c r="AM155" s="69">
        <f t="shared" si="61"/>
        <v>0</v>
      </c>
      <c r="AN155" s="69">
        <f t="shared" si="61"/>
        <v>0</v>
      </c>
      <c r="AO155" s="70">
        <v>0</v>
      </c>
      <c r="AP155" s="70">
        <v>0</v>
      </c>
      <c r="AQ155" s="70">
        <v>0</v>
      </c>
      <c r="AR155" s="70">
        <v>0</v>
      </c>
      <c r="AS155" s="70">
        <v>0</v>
      </c>
      <c r="AT155" s="70">
        <v>0</v>
      </c>
      <c r="AU155" s="70">
        <v>0</v>
      </c>
      <c r="AV155" s="70">
        <v>0</v>
      </c>
      <c r="AW155" s="70">
        <v>0</v>
      </c>
      <c r="AX155" s="70">
        <v>0</v>
      </c>
      <c r="AY155" s="70">
        <v>0</v>
      </c>
      <c r="AZ155" s="70">
        <v>0</v>
      </c>
      <c r="BA155" s="70">
        <v>0</v>
      </c>
      <c r="BB155" s="70">
        <v>0</v>
      </c>
      <c r="BC155" s="70">
        <v>0</v>
      </c>
      <c r="BD155" s="70">
        <v>0</v>
      </c>
      <c r="BE155" s="70">
        <v>0</v>
      </c>
      <c r="BF155" s="70">
        <v>0</v>
      </c>
      <c r="BG155" s="70">
        <v>0</v>
      </c>
      <c r="BH155" s="70">
        <v>0</v>
      </c>
      <c r="BI155" s="70" t="s">
        <v>0</v>
      </c>
      <c r="BJ155" s="70" t="s">
        <v>0</v>
      </c>
      <c r="BK155" s="70" t="s">
        <v>0</v>
      </c>
      <c r="BL155" s="70" t="s">
        <v>0</v>
      </c>
      <c r="BM155" s="70" t="s">
        <v>0</v>
      </c>
      <c r="BN155" s="51" t="s">
        <v>1025</v>
      </c>
    </row>
    <row r="156" spans="1:66" ht="47.25" hidden="1" x14ac:dyDescent="0.25">
      <c r="A156" s="75" t="s">
        <v>1026</v>
      </c>
      <c r="B156" s="75">
        <v>0</v>
      </c>
      <c r="C156" s="75" t="s">
        <v>1</v>
      </c>
      <c r="D156" s="76" t="s">
        <v>698</v>
      </c>
      <c r="E156" s="77" t="s">
        <v>1022</v>
      </c>
      <c r="F156" s="67"/>
      <c r="G156" s="72" t="s">
        <v>998</v>
      </c>
      <c r="H156" s="78" t="s">
        <v>1027</v>
      </c>
      <c r="I156" s="79" t="s">
        <v>1028</v>
      </c>
      <c r="J156" s="78" t="s">
        <v>1029</v>
      </c>
      <c r="K156" s="70" t="s">
        <v>0</v>
      </c>
      <c r="L156" s="70" t="s">
        <v>0</v>
      </c>
      <c r="M156" s="70" t="s">
        <v>0</v>
      </c>
      <c r="N156" s="70" t="s">
        <v>0</v>
      </c>
      <c r="O156" s="70" t="s">
        <v>0</v>
      </c>
      <c r="P156" s="70" t="s">
        <v>0</v>
      </c>
      <c r="Q156" s="70" t="s">
        <v>0</v>
      </c>
      <c r="R156" s="70" t="s">
        <v>0</v>
      </c>
      <c r="S156" s="70" t="s">
        <v>0</v>
      </c>
      <c r="T156" s="70" t="s">
        <v>0</v>
      </c>
      <c r="U156" s="70" t="s">
        <v>0</v>
      </c>
      <c r="V156" s="70" t="s">
        <v>0</v>
      </c>
      <c r="W156" s="70" t="s">
        <v>0</v>
      </c>
      <c r="X156" s="70" t="s">
        <v>0</v>
      </c>
      <c r="Y156" s="70" t="s">
        <v>0</v>
      </c>
      <c r="Z156" s="70" t="s">
        <v>0</v>
      </c>
      <c r="AA156" s="70" t="s">
        <v>0</v>
      </c>
      <c r="AB156" s="70" t="s">
        <v>0</v>
      </c>
      <c r="AC156" s="70" t="s">
        <v>0</v>
      </c>
      <c r="AD156" s="70" t="s">
        <v>0</v>
      </c>
      <c r="AE156" s="70" t="s">
        <v>0</v>
      </c>
      <c r="AF156" s="70" t="s">
        <v>0</v>
      </c>
      <c r="AG156" s="70" t="s">
        <v>0</v>
      </c>
      <c r="AH156" s="70" t="s">
        <v>0</v>
      </c>
      <c r="AI156" s="70" t="s">
        <v>0</v>
      </c>
      <c r="AJ156" s="69">
        <f t="shared" si="61"/>
        <v>0</v>
      </c>
      <c r="AK156" s="69">
        <f t="shared" si="61"/>
        <v>0</v>
      </c>
      <c r="AL156" s="69">
        <f t="shared" si="61"/>
        <v>5.5E-2</v>
      </c>
      <c r="AM156" s="69">
        <f t="shared" si="61"/>
        <v>0</v>
      </c>
      <c r="AN156" s="69">
        <f t="shared" si="61"/>
        <v>0</v>
      </c>
      <c r="AO156" s="70">
        <v>0</v>
      </c>
      <c r="AP156" s="70">
        <v>0</v>
      </c>
      <c r="AQ156" s="70">
        <v>0</v>
      </c>
      <c r="AR156" s="70">
        <v>0</v>
      </c>
      <c r="AS156" s="70">
        <v>0</v>
      </c>
      <c r="AT156" s="70">
        <v>0</v>
      </c>
      <c r="AU156" s="70">
        <v>0</v>
      </c>
      <c r="AV156" s="70">
        <v>0</v>
      </c>
      <c r="AW156" s="70">
        <v>0</v>
      </c>
      <c r="AX156" s="70">
        <v>0</v>
      </c>
      <c r="AY156" s="70">
        <v>0</v>
      </c>
      <c r="AZ156" s="70">
        <v>0</v>
      </c>
      <c r="BA156" s="80">
        <v>5.5E-2</v>
      </c>
      <c r="BB156" s="70">
        <v>0</v>
      </c>
      <c r="BC156" s="70">
        <v>0</v>
      </c>
      <c r="BD156" s="70">
        <v>0</v>
      </c>
      <c r="BE156" s="70">
        <v>0</v>
      </c>
      <c r="BF156" s="70">
        <v>0</v>
      </c>
      <c r="BG156" s="70">
        <v>0</v>
      </c>
      <c r="BH156" s="70">
        <v>0</v>
      </c>
      <c r="BI156" s="70" t="s">
        <v>0</v>
      </c>
      <c r="BJ156" s="70" t="s">
        <v>0</v>
      </c>
      <c r="BK156" s="70" t="s">
        <v>0</v>
      </c>
      <c r="BL156" s="70" t="s">
        <v>0</v>
      </c>
      <c r="BM156" s="70" t="s">
        <v>0</v>
      </c>
      <c r="BN156" s="51" t="s">
        <v>1030</v>
      </c>
    </row>
    <row r="157" spans="1:66" ht="47.25" hidden="1" x14ac:dyDescent="0.25">
      <c r="A157" s="75" t="s">
        <v>1031</v>
      </c>
      <c r="B157" s="75">
        <v>0</v>
      </c>
      <c r="C157" s="75" t="s">
        <v>1</v>
      </c>
      <c r="D157" s="76" t="s">
        <v>698</v>
      </c>
      <c r="E157" s="77" t="s">
        <v>1022</v>
      </c>
      <c r="F157" s="67"/>
      <c r="G157" s="72" t="s">
        <v>998</v>
      </c>
      <c r="H157" s="78" t="s">
        <v>1032</v>
      </c>
      <c r="I157" s="79" t="s">
        <v>1033</v>
      </c>
      <c r="J157" s="46" t="s">
        <v>0</v>
      </c>
      <c r="K157" s="70" t="s">
        <v>0</v>
      </c>
      <c r="L157" s="70" t="s">
        <v>0</v>
      </c>
      <c r="M157" s="70" t="s">
        <v>0</v>
      </c>
      <c r="N157" s="70" t="s">
        <v>0</v>
      </c>
      <c r="O157" s="70" t="s">
        <v>0</v>
      </c>
      <c r="P157" s="70" t="s">
        <v>0</v>
      </c>
      <c r="Q157" s="70" t="s">
        <v>0</v>
      </c>
      <c r="R157" s="70" t="s">
        <v>0</v>
      </c>
      <c r="S157" s="70" t="s">
        <v>0</v>
      </c>
      <c r="T157" s="70" t="s">
        <v>0</v>
      </c>
      <c r="U157" s="70" t="s">
        <v>0</v>
      </c>
      <c r="V157" s="70" t="s">
        <v>0</v>
      </c>
      <c r="W157" s="70" t="s">
        <v>0</v>
      </c>
      <c r="X157" s="70" t="s">
        <v>0</v>
      </c>
      <c r="Y157" s="70" t="s">
        <v>0</v>
      </c>
      <c r="Z157" s="70" t="s">
        <v>0</v>
      </c>
      <c r="AA157" s="70" t="s">
        <v>0</v>
      </c>
      <c r="AB157" s="70" t="s">
        <v>0</v>
      </c>
      <c r="AC157" s="70" t="s">
        <v>0</v>
      </c>
      <c r="AD157" s="70" t="s">
        <v>0</v>
      </c>
      <c r="AE157" s="70" t="s">
        <v>0</v>
      </c>
      <c r="AF157" s="70" t="s">
        <v>0</v>
      </c>
      <c r="AG157" s="70" t="s">
        <v>0</v>
      </c>
      <c r="AH157" s="70" t="s">
        <v>0</v>
      </c>
      <c r="AI157" s="70" t="s">
        <v>0</v>
      </c>
      <c r="AJ157" s="69">
        <f t="shared" si="61"/>
        <v>0</v>
      </c>
      <c r="AK157" s="69">
        <f t="shared" si="61"/>
        <v>0</v>
      </c>
      <c r="AL157" s="69">
        <f t="shared" si="61"/>
        <v>0</v>
      </c>
      <c r="AM157" s="69">
        <f t="shared" si="61"/>
        <v>0</v>
      </c>
      <c r="AN157" s="69">
        <f t="shared" si="61"/>
        <v>0</v>
      </c>
      <c r="AO157" s="70">
        <v>0</v>
      </c>
      <c r="AP157" s="70">
        <v>0</v>
      </c>
      <c r="AQ157" s="70">
        <v>0</v>
      </c>
      <c r="AR157" s="70">
        <v>0</v>
      </c>
      <c r="AS157" s="70">
        <v>0</v>
      </c>
      <c r="AT157" s="70">
        <v>0</v>
      </c>
      <c r="AU157" s="70">
        <v>0</v>
      </c>
      <c r="AV157" s="70">
        <v>0</v>
      </c>
      <c r="AW157" s="70">
        <v>0</v>
      </c>
      <c r="AX157" s="70">
        <v>0</v>
      </c>
      <c r="AY157" s="70">
        <v>0</v>
      </c>
      <c r="AZ157" s="70">
        <v>0</v>
      </c>
      <c r="BA157" s="70">
        <v>0</v>
      </c>
      <c r="BB157" s="70">
        <v>0</v>
      </c>
      <c r="BC157" s="70">
        <v>0</v>
      </c>
      <c r="BD157" s="70">
        <v>0</v>
      </c>
      <c r="BE157" s="70">
        <v>0</v>
      </c>
      <c r="BF157" s="70">
        <v>0</v>
      </c>
      <c r="BG157" s="70">
        <v>0</v>
      </c>
      <c r="BH157" s="70">
        <v>0</v>
      </c>
      <c r="BI157" s="70" t="s">
        <v>0</v>
      </c>
      <c r="BJ157" s="70" t="s">
        <v>0</v>
      </c>
      <c r="BK157" s="70" t="s">
        <v>0</v>
      </c>
      <c r="BL157" s="70" t="s">
        <v>0</v>
      </c>
      <c r="BM157" s="70" t="s">
        <v>0</v>
      </c>
      <c r="BN157" s="51" t="s">
        <v>1034</v>
      </c>
    </row>
    <row r="158" spans="1:66" ht="47.25" hidden="1" x14ac:dyDescent="0.25">
      <c r="A158" s="75" t="s">
        <v>1035</v>
      </c>
      <c r="B158" s="75">
        <v>0</v>
      </c>
      <c r="C158" s="75" t="s">
        <v>1</v>
      </c>
      <c r="D158" s="76" t="s">
        <v>698</v>
      </c>
      <c r="E158" s="77" t="s">
        <v>1022</v>
      </c>
      <c r="F158" s="67"/>
      <c r="G158" s="72" t="s">
        <v>998</v>
      </c>
      <c r="H158" s="78" t="s">
        <v>1036</v>
      </c>
      <c r="I158" s="79" t="s">
        <v>1037</v>
      </c>
      <c r="J158" s="78" t="s">
        <v>1038</v>
      </c>
      <c r="K158" s="70" t="s">
        <v>0</v>
      </c>
      <c r="L158" s="70" t="s">
        <v>0</v>
      </c>
      <c r="M158" s="70" t="s">
        <v>0</v>
      </c>
      <c r="N158" s="70" t="s">
        <v>0</v>
      </c>
      <c r="O158" s="70" t="s">
        <v>0</v>
      </c>
      <c r="P158" s="70" t="s">
        <v>0</v>
      </c>
      <c r="Q158" s="70" t="s">
        <v>0</v>
      </c>
      <c r="R158" s="70" t="s">
        <v>0</v>
      </c>
      <c r="S158" s="70" t="s">
        <v>0</v>
      </c>
      <c r="T158" s="70" t="s">
        <v>0</v>
      </c>
      <c r="U158" s="70" t="s">
        <v>0</v>
      </c>
      <c r="V158" s="70" t="s">
        <v>0</v>
      </c>
      <c r="W158" s="70" t="s">
        <v>0</v>
      </c>
      <c r="X158" s="70" t="s">
        <v>0</v>
      </c>
      <c r="Y158" s="70" t="s">
        <v>0</v>
      </c>
      <c r="Z158" s="70" t="s">
        <v>0</v>
      </c>
      <c r="AA158" s="70" t="s">
        <v>0</v>
      </c>
      <c r="AB158" s="70" t="s">
        <v>0</v>
      </c>
      <c r="AC158" s="70" t="s">
        <v>0</v>
      </c>
      <c r="AD158" s="70" t="s">
        <v>0</v>
      </c>
      <c r="AE158" s="70" t="s">
        <v>0</v>
      </c>
      <c r="AF158" s="70" t="s">
        <v>0</v>
      </c>
      <c r="AG158" s="70" t="s">
        <v>0</v>
      </c>
      <c r="AH158" s="70" t="s">
        <v>0</v>
      </c>
      <c r="AI158" s="70" t="s">
        <v>0</v>
      </c>
      <c r="AJ158" s="69">
        <f t="shared" si="61"/>
        <v>0</v>
      </c>
      <c r="AK158" s="69">
        <f t="shared" si="61"/>
        <v>0</v>
      </c>
      <c r="AL158" s="69">
        <f t="shared" si="61"/>
        <v>0.31</v>
      </c>
      <c r="AM158" s="69">
        <f t="shared" si="61"/>
        <v>0</v>
      </c>
      <c r="AN158" s="69">
        <f t="shared" si="61"/>
        <v>0</v>
      </c>
      <c r="AO158" s="70">
        <v>0</v>
      </c>
      <c r="AP158" s="70">
        <v>0</v>
      </c>
      <c r="AQ158" s="70">
        <v>0</v>
      </c>
      <c r="AR158" s="70">
        <v>0</v>
      </c>
      <c r="AS158" s="70">
        <v>0</v>
      </c>
      <c r="AT158" s="70">
        <v>0</v>
      </c>
      <c r="AU158" s="70">
        <v>0</v>
      </c>
      <c r="AV158" s="70">
        <v>0</v>
      </c>
      <c r="AW158" s="70">
        <v>0</v>
      </c>
      <c r="AX158" s="70">
        <v>0</v>
      </c>
      <c r="AY158" s="70">
        <v>0</v>
      </c>
      <c r="AZ158" s="70">
        <v>0</v>
      </c>
      <c r="BA158" s="70">
        <v>0.31</v>
      </c>
      <c r="BB158" s="70">
        <v>0</v>
      </c>
      <c r="BC158" s="70">
        <v>0</v>
      </c>
      <c r="BD158" s="70">
        <v>0</v>
      </c>
      <c r="BE158" s="70">
        <v>0</v>
      </c>
      <c r="BF158" s="70">
        <v>0</v>
      </c>
      <c r="BG158" s="70">
        <v>0</v>
      </c>
      <c r="BH158" s="70">
        <v>0</v>
      </c>
      <c r="BI158" s="70" t="s">
        <v>0</v>
      </c>
      <c r="BJ158" s="70" t="s">
        <v>0</v>
      </c>
      <c r="BK158" s="70" t="s">
        <v>0</v>
      </c>
      <c r="BL158" s="70" t="s">
        <v>0</v>
      </c>
      <c r="BM158" s="70" t="s">
        <v>0</v>
      </c>
      <c r="BN158" s="51" t="s">
        <v>1039</v>
      </c>
    </row>
    <row r="159" spans="1:66" ht="110.25" hidden="1" x14ac:dyDescent="0.25">
      <c r="A159" s="75" t="s">
        <v>1040</v>
      </c>
      <c r="B159" s="75">
        <v>0</v>
      </c>
      <c r="C159" s="75" t="s">
        <v>1</v>
      </c>
      <c r="D159" s="76" t="s">
        <v>698</v>
      </c>
      <c r="E159" s="77" t="s">
        <v>1022</v>
      </c>
      <c r="F159" s="67"/>
      <c r="G159" s="72" t="s">
        <v>998</v>
      </c>
      <c r="H159" s="78" t="s">
        <v>1041</v>
      </c>
      <c r="I159" s="79" t="s">
        <v>1042</v>
      </c>
      <c r="J159" s="46" t="s">
        <v>0</v>
      </c>
      <c r="K159" s="70" t="s">
        <v>0</v>
      </c>
      <c r="L159" s="70" t="s">
        <v>0</v>
      </c>
      <c r="M159" s="70" t="s">
        <v>0</v>
      </c>
      <c r="N159" s="70" t="s">
        <v>0</v>
      </c>
      <c r="O159" s="70" t="s">
        <v>0</v>
      </c>
      <c r="P159" s="70" t="s">
        <v>0</v>
      </c>
      <c r="Q159" s="70" t="s">
        <v>0</v>
      </c>
      <c r="R159" s="70" t="s">
        <v>0</v>
      </c>
      <c r="S159" s="70" t="s">
        <v>0</v>
      </c>
      <c r="T159" s="70" t="s">
        <v>0</v>
      </c>
      <c r="U159" s="70" t="s">
        <v>0</v>
      </c>
      <c r="V159" s="70" t="s">
        <v>0</v>
      </c>
      <c r="W159" s="70" t="s">
        <v>0</v>
      </c>
      <c r="X159" s="70" t="s">
        <v>0</v>
      </c>
      <c r="Y159" s="70" t="s">
        <v>0</v>
      </c>
      <c r="Z159" s="70" t="s">
        <v>0</v>
      </c>
      <c r="AA159" s="70" t="s">
        <v>0</v>
      </c>
      <c r="AB159" s="70" t="s">
        <v>0</v>
      </c>
      <c r="AC159" s="70" t="s">
        <v>0</v>
      </c>
      <c r="AD159" s="70" t="s">
        <v>0</v>
      </c>
      <c r="AE159" s="70" t="s">
        <v>0</v>
      </c>
      <c r="AF159" s="70" t="s">
        <v>0</v>
      </c>
      <c r="AG159" s="70" t="s">
        <v>0</v>
      </c>
      <c r="AH159" s="70" t="s">
        <v>0</v>
      </c>
      <c r="AI159" s="70" t="s">
        <v>0</v>
      </c>
      <c r="AJ159" s="69">
        <f t="shared" si="61"/>
        <v>0</v>
      </c>
      <c r="AK159" s="69">
        <f t="shared" si="61"/>
        <v>0</v>
      </c>
      <c r="AL159" s="69">
        <f t="shared" si="61"/>
        <v>0</v>
      </c>
      <c r="AM159" s="69">
        <f t="shared" si="61"/>
        <v>0</v>
      </c>
      <c r="AN159" s="69">
        <f t="shared" si="61"/>
        <v>0</v>
      </c>
      <c r="AO159" s="70">
        <v>0</v>
      </c>
      <c r="AP159" s="70">
        <v>0</v>
      </c>
      <c r="AQ159" s="70">
        <v>0</v>
      </c>
      <c r="AR159" s="70">
        <v>0</v>
      </c>
      <c r="AS159" s="70">
        <v>0</v>
      </c>
      <c r="AT159" s="70">
        <v>0</v>
      </c>
      <c r="AU159" s="70">
        <v>0</v>
      </c>
      <c r="AV159" s="70">
        <v>0</v>
      </c>
      <c r="AW159" s="70">
        <v>0</v>
      </c>
      <c r="AX159" s="70">
        <v>0</v>
      </c>
      <c r="AY159" s="70">
        <v>0</v>
      </c>
      <c r="AZ159" s="70">
        <v>0</v>
      </c>
      <c r="BA159" s="70">
        <v>0</v>
      </c>
      <c r="BB159" s="70">
        <v>0</v>
      </c>
      <c r="BC159" s="70">
        <v>0</v>
      </c>
      <c r="BD159" s="70">
        <v>0</v>
      </c>
      <c r="BE159" s="70">
        <v>0</v>
      </c>
      <c r="BF159" s="70">
        <v>0</v>
      </c>
      <c r="BG159" s="70">
        <v>0</v>
      </c>
      <c r="BH159" s="70">
        <v>0</v>
      </c>
      <c r="BI159" s="70" t="s">
        <v>0</v>
      </c>
      <c r="BJ159" s="70" t="s">
        <v>0</v>
      </c>
      <c r="BK159" s="70" t="s">
        <v>0</v>
      </c>
      <c r="BL159" s="70" t="s">
        <v>0</v>
      </c>
      <c r="BM159" s="70" t="s">
        <v>0</v>
      </c>
      <c r="BN159" s="51" t="s">
        <v>1043</v>
      </c>
    </row>
    <row r="160" spans="1:66" ht="204.75" hidden="1" x14ac:dyDescent="0.25">
      <c r="A160" s="75" t="s">
        <v>1044</v>
      </c>
      <c r="B160" s="75">
        <v>0</v>
      </c>
      <c r="C160" s="75" t="s">
        <v>1</v>
      </c>
      <c r="D160" s="76" t="s">
        <v>698</v>
      </c>
      <c r="E160" s="77" t="s">
        <v>1022</v>
      </c>
      <c r="F160" s="67"/>
      <c r="G160" s="72" t="s">
        <v>998</v>
      </c>
      <c r="H160" s="78" t="s">
        <v>1045</v>
      </c>
      <c r="I160" s="79" t="s">
        <v>1046</v>
      </c>
      <c r="J160" s="46" t="s">
        <v>0</v>
      </c>
      <c r="K160" s="70" t="s">
        <v>0</v>
      </c>
      <c r="L160" s="70" t="s">
        <v>0</v>
      </c>
      <c r="M160" s="70" t="s">
        <v>0</v>
      </c>
      <c r="N160" s="70" t="s">
        <v>0</v>
      </c>
      <c r="O160" s="70" t="s">
        <v>0</v>
      </c>
      <c r="P160" s="70" t="s">
        <v>0</v>
      </c>
      <c r="Q160" s="70" t="s">
        <v>0</v>
      </c>
      <c r="R160" s="70" t="s">
        <v>0</v>
      </c>
      <c r="S160" s="70" t="s">
        <v>0</v>
      </c>
      <c r="T160" s="70" t="s">
        <v>0</v>
      </c>
      <c r="U160" s="70" t="s">
        <v>0</v>
      </c>
      <c r="V160" s="70" t="s">
        <v>0</v>
      </c>
      <c r="W160" s="70" t="s">
        <v>0</v>
      </c>
      <c r="X160" s="70" t="s">
        <v>0</v>
      </c>
      <c r="Y160" s="70" t="s">
        <v>0</v>
      </c>
      <c r="Z160" s="70" t="s">
        <v>0</v>
      </c>
      <c r="AA160" s="70" t="s">
        <v>0</v>
      </c>
      <c r="AB160" s="70" t="s">
        <v>0</v>
      </c>
      <c r="AC160" s="70" t="s">
        <v>0</v>
      </c>
      <c r="AD160" s="70" t="s">
        <v>0</v>
      </c>
      <c r="AE160" s="70" t="s">
        <v>0</v>
      </c>
      <c r="AF160" s="70" t="s">
        <v>0</v>
      </c>
      <c r="AG160" s="70" t="s">
        <v>0</v>
      </c>
      <c r="AH160" s="70" t="s">
        <v>0</v>
      </c>
      <c r="AI160" s="70" t="s">
        <v>0</v>
      </c>
      <c r="AJ160" s="69">
        <f t="shared" si="61"/>
        <v>0</v>
      </c>
      <c r="AK160" s="69">
        <f t="shared" si="61"/>
        <v>0</v>
      </c>
      <c r="AL160" s="69">
        <f t="shared" si="61"/>
        <v>0</v>
      </c>
      <c r="AM160" s="69">
        <f t="shared" si="61"/>
        <v>0</v>
      </c>
      <c r="AN160" s="69">
        <f t="shared" si="61"/>
        <v>0</v>
      </c>
      <c r="AO160" s="70">
        <v>0</v>
      </c>
      <c r="AP160" s="70">
        <v>0</v>
      </c>
      <c r="AQ160" s="70">
        <v>0</v>
      </c>
      <c r="AR160" s="70">
        <v>0</v>
      </c>
      <c r="AS160" s="70">
        <v>0</v>
      </c>
      <c r="AT160" s="70">
        <v>0</v>
      </c>
      <c r="AU160" s="70">
        <v>0</v>
      </c>
      <c r="AV160" s="70">
        <v>0</v>
      </c>
      <c r="AW160" s="70">
        <v>0</v>
      </c>
      <c r="AX160" s="70">
        <v>0</v>
      </c>
      <c r="AY160" s="70">
        <v>0</v>
      </c>
      <c r="AZ160" s="70">
        <v>0</v>
      </c>
      <c r="BA160" s="70">
        <v>0</v>
      </c>
      <c r="BB160" s="70">
        <v>0</v>
      </c>
      <c r="BC160" s="70">
        <v>0</v>
      </c>
      <c r="BD160" s="70">
        <v>0</v>
      </c>
      <c r="BE160" s="70">
        <v>0</v>
      </c>
      <c r="BF160" s="70">
        <v>0</v>
      </c>
      <c r="BG160" s="70">
        <v>0</v>
      </c>
      <c r="BH160" s="70">
        <v>0</v>
      </c>
      <c r="BI160" s="70" t="s">
        <v>0</v>
      </c>
      <c r="BJ160" s="70" t="s">
        <v>0</v>
      </c>
      <c r="BK160" s="70" t="s">
        <v>0</v>
      </c>
      <c r="BL160" s="70" t="s">
        <v>0</v>
      </c>
      <c r="BM160" s="70" t="s">
        <v>0</v>
      </c>
      <c r="BN160" s="51" t="s">
        <v>1047</v>
      </c>
    </row>
    <row r="161" spans="1:66" ht="47.25" hidden="1" x14ac:dyDescent="0.25">
      <c r="A161" s="75" t="s">
        <v>1048</v>
      </c>
      <c r="B161" s="75">
        <v>0</v>
      </c>
      <c r="C161" s="75" t="s">
        <v>1</v>
      </c>
      <c r="D161" s="76" t="s">
        <v>698</v>
      </c>
      <c r="E161" s="77" t="s">
        <v>1022</v>
      </c>
      <c r="F161" s="67"/>
      <c r="G161" s="72" t="s">
        <v>998</v>
      </c>
      <c r="H161" s="78" t="s">
        <v>1049</v>
      </c>
      <c r="I161" s="79" t="s">
        <v>1050</v>
      </c>
      <c r="J161" s="46" t="s">
        <v>0</v>
      </c>
      <c r="K161" s="70" t="s">
        <v>0</v>
      </c>
      <c r="L161" s="70" t="s">
        <v>0</v>
      </c>
      <c r="M161" s="70" t="s">
        <v>0</v>
      </c>
      <c r="N161" s="70" t="s">
        <v>0</v>
      </c>
      <c r="O161" s="70" t="s">
        <v>0</v>
      </c>
      <c r="P161" s="70" t="s">
        <v>0</v>
      </c>
      <c r="Q161" s="70" t="s">
        <v>0</v>
      </c>
      <c r="R161" s="70" t="s">
        <v>0</v>
      </c>
      <c r="S161" s="70" t="s">
        <v>0</v>
      </c>
      <c r="T161" s="70" t="s">
        <v>0</v>
      </c>
      <c r="U161" s="70" t="s">
        <v>0</v>
      </c>
      <c r="V161" s="70" t="s">
        <v>0</v>
      </c>
      <c r="W161" s="70" t="s">
        <v>0</v>
      </c>
      <c r="X161" s="70" t="s">
        <v>0</v>
      </c>
      <c r="Y161" s="70" t="s">
        <v>0</v>
      </c>
      <c r="Z161" s="70" t="s">
        <v>0</v>
      </c>
      <c r="AA161" s="70" t="s">
        <v>0</v>
      </c>
      <c r="AB161" s="70" t="s">
        <v>0</v>
      </c>
      <c r="AC161" s="70" t="s">
        <v>0</v>
      </c>
      <c r="AD161" s="70" t="s">
        <v>0</v>
      </c>
      <c r="AE161" s="70" t="s">
        <v>0</v>
      </c>
      <c r="AF161" s="70" t="s">
        <v>0</v>
      </c>
      <c r="AG161" s="70" t="s">
        <v>0</v>
      </c>
      <c r="AH161" s="70" t="s">
        <v>0</v>
      </c>
      <c r="AI161" s="70" t="s">
        <v>0</v>
      </c>
      <c r="AJ161" s="69">
        <f t="shared" si="61"/>
        <v>0</v>
      </c>
      <c r="AK161" s="69">
        <f t="shared" si="61"/>
        <v>0</v>
      </c>
      <c r="AL161" s="69">
        <f t="shared" si="61"/>
        <v>0</v>
      </c>
      <c r="AM161" s="69">
        <f t="shared" si="61"/>
        <v>0</v>
      </c>
      <c r="AN161" s="69">
        <f t="shared" si="61"/>
        <v>0</v>
      </c>
      <c r="AO161" s="70">
        <v>0</v>
      </c>
      <c r="AP161" s="70">
        <v>0</v>
      </c>
      <c r="AQ161" s="70">
        <v>0</v>
      </c>
      <c r="AR161" s="70">
        <v>0</v>
      </c>
      <c r="AS161" s="70">
        <v>0</v>
      </c>
      <c r="AT161" s="70">
        <v>0</v>
      </c>
      <c r="AU161" s="70">
        <v>0</v>
      </c>
      <c r="AV161" s="70">
        <v>0</v>
      </c>
      <c r="AW161" s="70">
        <v>0</v>
      </c>
      <c r="AX161" s="70">
        <v>0</v>
      </c>
      <c r="AY161" s="70">
        <v>0</v>
      </c>
      <c r="AZ161" s="70">
        <v>0</v>
      </c>
      <c r="BA161" s="70">
        <v>0</v>
      </c>
      <c r="BB161" s="70">
        <v>0</v>
      </c>
      <c r="BC161" s="70">
        <v>0</v>
      </c>
      <c r="BD161" s="70">
        <v>0</v>
      </c>
      <c r="BE161" s="70">
        <v>0</v>
      </c>
      <c r="BF161" s="70">
        <v>0</v>
      </c>
      <c r="BG161" s="70">
        <v>0</v>
      </c>
      <c r="BH161" s="70">
        <v>0</v>
      </c>
      <c r="BI161" s="70" t="s">
        <v>0</v>
      </c>
      <c r="BJ161" s="70" t="s">
        <v>0</v>
      </c>
      <c r="BK161" s="70" t="s">
        <v>0</v>
      </c>
      <c r="BL161" s="70" t="s">
        <v>0</v>
      </c>
      <c r="BM161" s="70" t="s">
        <v>0</v>
      </c>
      <c r="BN161" s="51" t="s">
        <v>1051</v>
      </c>
    </row>
    <row r="162" spans="1:66" ht="47.25" hidden="1" x14ac:dyDescent="0.25">
      <c r="A162" s="75" t="s">
        <v>1052</v>
      </c>
      <c r="B162" s="75">
        <v>0</v>
      </c>
      <c r="C162" s="75" t="s">
        <v>1</v>
      </c>
      <c r="D162" s="76" t="s">
        <v>698</v>
      </c>
      <c r="E162" s="77" t="s">
        <v>1022</v>
      </c>
      <c r="F162" s="67"/>
      <c r="G162" s="72" t="s">
        <v>998</v>
      </c>
      <c r="H162" s="78" t="s">
        <v>263</v>
      </c>
      <c r="I162" s="79" t="s">
        <v>264</v>
      </c>
      <c r="J162" s="46" t="s">
        <v>0</v>
      </c>
      <c r="K162" s="70" t="s">
        <v>0</v>
      </c>
      <c r="L162" s="70" t="s">
        <v>0</v>
      </c>
      <c r="M162" s="70" t="s">
        <v>0</v>
      </c>
      <c r="N162" s="70" t="s">
        <v>0</v>
      </c>
      <c r="O162" s="70" t="s">
        <v>0</v>
      </c>
      <c r="P162" s="70" t="s">
        <v>0</v>
      </c>
      <c r="Q162" s="70" t="s">
        <v>0</v>
      </c>
      <c r="R162" s="70" t="s">
        <v>0</v>
      </c>
      <c r="S162" s="70" t="s">
        <v>0</v>
      </c>
      <c r="T162" s="70" t="s">
        <v>0</v>
      </c>
      <c r="U162" s="70" t="s">
        <v>0</v>
      </c>
      <c r="V162" s="70" t="s">
        <v>0</v>
      </c>
      <c r="W162" s="70" t="s">
        <v>0</v>
      </c>
      <c r="X162" s="70" t="s">
        <v>0</v>
      </c>
      <c r="Y162" s="70" t="s">
        <v>0</v>
      </c>
      <c r="Z162" s="70" t="s">
        <v>0</v>
      </c>
      <c r="AA162" s="70" t="s">
        <v>0</v>
      </c>
      <c r="AB162" s="70" t="s">
        <v>0</v>
      </c>
      <c r="AC162" s="70" t="s">
        <v>0</v>
      </c>
      <c r="AD162" s="70" t="s">
        <v>0</v>
      </c>
      <c r="AE162" s="70" t="s">
        <v>0</v>
      </c>
      <c r="AF162" s="70" t="s">
        <v>0</v>
      </c>
      <c r="AG162" s="70" t="s">
        <v>0</v>
      </c>
      <c r="AH162" s="70" t="s">
        <v>0</v>
      </c>
      <c r="AI162" s="70" t="s">
        <v>0</v>
      </c>
      <c r="AJ162" s="69">
        <f t="shared" si="61"/>
        <v>0</v>
      </c>
      <c r="AK162" s="69">
        <f t="shared" si="61"/>
        <v>0</v>
      </c>
      <c r="AL162" s="69">
        <f t="shared" si="61"/>
        <v>0</v>
      </c>
      <c r="AM162" s="69">
        <f t="shared" si="61"/>
        <v>0</v>
      </c>
      <c r="AN162" s="69">
        <f t="shared" si="61"/>
        <v>0</v>
      </c>
      <c r="AO162" s="70">
        <v>0</v>
      </c>
      <c r="AP162" s="70">
        <v>0</v>
      </c>
      <c r="AQ162" s="70">
        <v>0</v>
      </c>
      <c r="AR162" s="70">
        <v>0</v>
      </c>
      <c r="AS162" s="70">
        <v>0</v>
      </c>
      <c r="AT162" s="70">
        <v>0</v>
      </c>
      <c r="AU162" s="70">
        <v>0</v>
      </c>
      <c r="AV162" s="70">
        <v>0</v>
      </c>
      <c r="AW162" s="70">
        <v>0</v>
      </c>
      <c r="AX162" s="70">
        <v>0</v>
      </c>
      <c r="AY162" s="70">
        <v>0</v>
      </c>
      <c r="AZ162" s="70">
        <v>0</v>
      </c>
      <c r="BA162" s="70">
        <v>0</v>
      </c>
      <c r="BB162" s="70">
        <v>0</v>
      </c>
      <c r="BC162" s="70">
        <v>0</v>
      </c>
      <c r="BD162" s="70">
        <v>0</v>
      </c>
      <c r="BE162" s="70">
        <v>0</v>
      </c>
      <c r="BF162" s="70">
        <v>0</v>
      </c>
      <c r="BG162" s="70">
        <v>0</v>
      </c>
      <c r="BH162" s="70">
        <v>0</v>
      </c>
      <c r="BI162" s="70" t="s">
        <v>0</v>
      </c>
      <c r="BJ162" s="70" t="s">
        <v>0</v>
      </c>
      <c r="BK162" s="70" t="s">
        <v>0</v>
      </c>
      <c r="BL162" s="70" t="s">
        <v>0</v>
      </c>
      <c r="BM162" s="70" t="s">
        <v>0</v>
      </c>
      <c r="BN162" s="51" t="s">
        <v>584</v>
      </c>
    </row>
    <row r="163" spans="1:66" ht="63" hidden="1" x14ac:dyDescent="0.25">
      <c r="A163" s="75" t="s">
        <v>1053</v>
      </c>
      <c r="B163" s="75">
        <v>0</v>
      </c>
      <c r="C163" s="75" t="s">
        <v>1</v>
      </c>
      <c r="D163" s="76" t="s">
        <v>698</v>
      </c>
      <c r="E163" s="77" t="s">
        <v>1022</v>
      </c>
      <c r="F163" s="67"/>
      <c r="G163" s="72" t="s">
        <v>998</v>
      </c>
      <c r="H163" s="78" t="s">
        <v>1054</v>
      </c>
      <c r="I163" s="79" t="s">
        <v>1055</v>
      </c>
      <c r="J163" s="46" t="s">
        <v>0</v>
      </c>
      <c r="K163" s="70" t="s">
        <v>0</v>
      </c>
      <c r="L163" s="70" t="s">
        <v>0</v>
      </c>
      <c r="M163" s="70" t="s">
        <v>0</v>
      </c>
      <c r="N163" s="70" t="s">
        <v>0</v>
      </c>
      <c r="O163" s="70" t="s">
        <v>0</v>
      </c>
      <c r="P163" s="70" t="s">
        <v>0</v>
      </c>
      <c r="Q163" s="70" t="s">
        <v>0</v>
      </c>
      <c r="R163" s="70" t="s">
        <v>0</v>
      </c>
      <c r="S163" s="70" t="s">
        <v>0</v>
      </c>
      <c r="T163" s="70" t="s">
        <v>0</v>
      </c>
      <c r="U163" s="70" t="s">
        <v>0</v>
      </c>
      <c r="V163" s="70" t="s">
        <v>0</v>
      </c>
      <c r="W163" s="70" t="s">
        <v>0</v>
      </c>
      <c r="X163" s="70" t="s">
        <v>0</v>
      </c>
      <c r="Y163" s="70" t="s">
        <v>0</v>
      </c>
      <c r="Z163" s="70" t="s">
        <v>0</v>
      </c>
      <c r="AA163" s="70" t="s">
        <v>0</v>
      </c>
      <c r="AB163" s="70" t="s">
        <v>0</v>
      </c>
      <c r="AC163" s="70" t="s">
        <v>0</v>
      </c>
      <c r="AD163" s="70" t="s">
        <v>0</v>
      </c>
      <c r="AE163" s="70" t="s">
        <v>0</v>
      </c>
      <c r="AF163" s="70" t="s">
        <v>0</v>
      </c>
      <c r="AG163" s="70" t="s">
        <v>0</v>
      </c>
      <c r="AH163" s="70" t="s">
        <v>0</v>
      </c>
      <c r="AI163" s="70" t="s">
        <v>0</v>
      </c>
      <c r="AJ163" s="69">
        <f t="shared" si="61"/>
        <v>0</v>
      </c>
      <c r="AK163" s="69">
        <f t="shared" si="61"/>
        <v>0</v>
      </c>
      <c r="AL163" s="69">
        <f t="shared" si="61"/>
        <v>0</v>
      </c>
      <c r="AM163" s="69">
        <f t="shared" si="61"/>
        <v>0</v>
      </c>
      <c r="AN163" s="69">
        <f t="shared" si="61"/>
        <v>0</v>
      </c>
      <c r="AO163" s="70">
        <v>0</v>
      </c>
      <c r="AP163" s="70">
        <v>0</v>
      </c>
      <c r="AQ163" s="70">
        <v>0</v>
      </c>
      <c r="AR163" s="70">
        <v>0</v>
      </c>
      <c r="AS163" s="70">
        <v>0</v>
      </c>
      <c r="AT163" s="70">
        <v>0</v>
      </c>
      <c r="AU163" s="70">
        <v>0</v>
      </c>
      <c r="AV163" s="70">
        <v>0</v>
      </c>
      <c r="AW163" s="70">
        <v>0</v>
      </c>
      <c r="AX163" s="70">
        <v>0</v>
      </c>
      <c r="AY163" s="70">
        <v>0</v>
      </c>
      <c r="AZ163" s="70">
        <v>0</v>
      </c>
      <c r="BA163" s="70">
        <v>0</v>
      </c>
      <c r="BB163" s="70">
        <v>0</v>
      </c>
      <c r="BC163" s="70">
        <v>0</v>
      </c>
      <c r="BD163" s="70">
        <v>0</v>
      </c>
      <c r="BE163" s="70">
        <v>0</v>
      </c>
      <c r="BF163" s="70">
        <v>0</v>
      </c>
      <c r="BG163" s="70">
        <v>0</v>
      </c>
      <c r="BH163" s="70">
        <v>0</v>
      </c>
      <c r="BI163" s="70" t="s">
        <v>0</v>
      </c>
      <c r="BJ163" s="70" t="s">
        <v>0</v>
      </c>
      <c r="BK163" s="70" t="s">
        <v>0</v>
      </c>
      <c r="BL163" s="70" t="s">
        <v>0</v>
      </c>
      <c r="BM163" s="70" t="s">
        <v>0</v>
      </c>
      <c r="BN163" s="51" t="s">
        <v>1056</v>
      </c>
    </row>
    <row r="164" spans="1:66" ht="78.75" hidden="1" x14ac:dyDescent="0.25">
      <c r="A164" s="75" t="s">
        <v>1057</v>
      </c>
      <c r="B164" s="75">
        <v>0</v>
      </c>
      <c r="C164" s="75" t="s">
        <v>1</v>
      </c>
      <c r="D164" s="76" t="s">
        <v>698</v>
      </c>
      <c r="E164" s="77" t="s">
        <v>1022</v>
      </c>
      <c r="F164" s="67"/>
      <c r="G164" s="72" t="s">
        <v>998</v>
      </c>
      <c r="H164" s="78" t="s">
        <v>1058</v>
      </c>
      <c r="I164" s="79" t="s">
        <v>1059</v>
      </c>
      <c r="J164" s="46" t="s">
        <v>0</v>
      </c>
      <c r="K164" s="70" t="s">
        <v>0</v>
      </c>
      <c r="L164" s="70" t="s">
        <v>0</v>
      </c>
      <c r="M164" s="70" t="s">
        <v>0</v>
      </c>
      <c r="N164" s="70" t="s">
        <v>0</v>
      </c>
      <c r="O164" s="70" t="s">
        <v>0</v>
      </c>
      <c r="P164" s="70" t="s">
        <v>0</v>
      </c>
      <c r="Q164" s="70" t="s">
        <v>0</v>
      </c>
      <c r="R164" s="70" t="s">
        <v>0</v>
      </c>
      <c r="S164" s="70" t="s">
        <v>0</v>
      </c>
      <c r="T164" s="70" t="s">
        <v>0</v>
      </c>
      <c r="U164" s="70" t="s">
        <v>0</v>
      </c>
      <c r="V164" s="70" t="s">
        <v>0</v>
      </c>
      <c r="W164" s="70" t="s">
        <v>0</v>
      </c>
      <c r="X164" s="70" t="s">
        <v>0</v>
      </c>
      <c r="Y164" s="70" t="s">
        <v>0</v>
      </c>
      <c r="Z164" s="70" t="s">
        <v>0</v>
      </c>
      <c r="AA164" s="70" t="s">
        <v>0</v>
      </c>
      <c r="AB164" s="70" t="s">
        <v>0</v>
      </c>
      <c r="AC164" s="70" t="s">
        <v>0</v>
      </c>
      <c r="AD164" s="70" t="s">
        <v>0</v>
      </c>
      <c r="AE164" s="70" t="s">
        <v>0</v>
      </c>
      <c r="AF164" s="70" t="s">
        <v>0</v>
      </c>
      <c r="AG164" s="70" t="s">
        <v>0</v>
      </c>
      <c r="AH164" s="70" t="s">
        <v>0</v>
      </c>
      <c r="AI164" s="70" t="s">
        <v>0</v>
      </c>
      <c r="AJ164" s="69">
        <f t="shared" si="61"/>
        <v>0</v>
      </c>
      <c r="AK164" s="69">
        <f t="shared" si="61"/>
        <v>0</v>
      </c>
      <c r="AL164" s="69">
        <f t="shared" si="61"/>
        <v>0</v>
      </c>
      <c r="AM164" s="69">
        <f t="shared" si="61"/>
        <v>0</v>
      </c>
      <c r="AN164" s="69">
        <f t="shared" si="61"/>
        <v>0</v>
      </c>
      <c r="AO164" s="70">
        <v>0</v>
      </c>
      <c r="AP164" s="70">
        <v>0</v>
      </c>
      <c r="AQ164" s="70">
        <v>0</v>
      </c>
      <c r="AR164" s="70">
        <v>0</v>
      </c>
      <c r="AS164" s="70">
        <v>0</v>
      </c>
      <c r="AT164" s="70">
        <v>0</v>
      </c>
      <c r="AU164" s="70">
        <v>0</v>
      </c>
      <c r="AV164" s="70">
        <v>0</v>
      </c>
      <c r="AW164" s="70">
        <v>0</v>
      </c>
      <c r="AX164" s="70">
        <v>0</v>
      </c>
      <c r="AY164" s="70">
        <v>0</v>
      </c>
      <c r="AZ164" s="70">
        <v>0</v>
      </c>
      <c r="BA164" s="70">
        <v>0</v>
      </c>
      <c r="BB164" s="70">
        <v>0</v>
      </c>
      <c r="BC164" s="70">
        <v>0</v>
      </c>
      <c r="BD164" s="70">
        <v>0</v>
      </c>
      <c r="BE164" s="70">
        <v>0</v>
      </c>
      <c r="BF164" s="70">
        <v>0</v>
      </c>
      <c r="BG164" s="70">
        <v>0</v>
      </c>
      <c r="BH164" s="70">
        <v>0</v>
      </c>
      <c r="BI164" s="70" t="s">
        <v>0</v>
      </c>
      <c r="BJ164" s="70" t="s">
        <v>0</v>
      </c>
      <c r="BK164" s="70" t="s">
        <v>0</v>
      </c>
      <c r="BL164" s="70" t="s">
        <v>0</v>
      </c>
      <c r="BM164" s="70" t="s">
        <v>0</v>
      </c>
      <c r="BN164" s="51" t="s">
        <v>1060</v>
      </c>
    </row>
    <row r="165" spans="1:66" ht="47.25" hidden="1" x14ac:dyDescent="0.25">
      <c r="A165" s="75" t="s">
        <v>1061</v>
      </c>
      <c r="B165" s="75">
        <v>0</v>
      </c>
      <c r="C165" s="75" t="s">
        <v>1</v>
      </c>
      <c r="D165" s="76" t="s">
        <v>698</v>
      </c>
      <c r="E165" s="77" t="s">
        <v>1022</v>
      </c>
      <c r="F165" s="67"/>
      <c r="G165" s="72" t="s">
        <v>998</v>
      </c>
      <c r="H165" s="78" t="s">
        <v>1062</v>
      </c>
      <c r="I165" s="79" t="s">
        <v>1063</v>
      </c>
      <c r="J165" s="46" t="s">
        <v>0</v>
      </c>
      <c r="K165" s="70" t="s">
        <v>0</v>
      </c>
      <c r="L165" s="70" t="s">
        <v>0</v>
      </c>
      <c r="M165" s="70" t="s">
        <v>0</v>
      </c>
      <c r="N165" s="70" t="s">
        <v>0</v>
      </c>
      <c r="O165" s="70" t="s">
        <v>0</v>
      </c>
      <c r="P165" s="70" t="s">
        <v>0</v>
      </c>
      <c r="Q165" s="70" t="s">
        <v>0</v>
      </c>
      <c r="R165" s="70" t="s">
        <v>0</v>
      </c>
      <c r="S165" s="70" t="s">
        <v>0</v>
      </c>
      <c r="T165" s="70" t="s">
        <v>0</v>
      </c>
      <c r="U165" s="70" t="s">
        <v>0</v>
      </c>
      <c r="V165" s="70" t="s">
        <v>0</v>
      </c>
      <c r="W165" s="70" t="s">
        <v>0</v>
      </c>
      <c r="X165" s="70" t="s">
        <v>0</v>
      </c>
      <c r="Y165" s="70" t="s">
        <v>0</v>
      </c>
      <c r="Z165" s="70" t="s">
        <v>0</v>
      </c>
      <c r="AA165" s="70" t="s">
        <v>0</v>
      </c>
      <c r="AB165" s="70" t="s">
        <v>0</v>
      </c>
      <c r="AC165" s="70" t="s">
        <v>0</v>
      </c>
      <c r="AD165" s="70" t="s">
        <v>0</v>
      </c>
      <c r="AE165" s="70" t="s">
        <v>0</v>
      </c>
      <c r="AF165" s="70" t="s">
        <v>0</v>
      </c>
      <c r="AG165" s="70" t="s">
        <v>0</v>
      </c>
      <c r="AH165" s="70" t="s">
        <v>0</v>
      </c>
      <c r="AI165" s="70" t="s">
        <v>0</v>
      </c>
      <c r="AJ165" s="69">
        <f t="shared" si="61"/>
        <v>0</v>
      </c>
      <c r="AK165" s="69">
        <f t="shared" si="61"/>
        <v>0</v>
      </c>
      <c r="AL165" s="69">
        <f t="shared" si="61"/>
        <v>0</v>
      </c>
      <c r="AM165" s="69">
        <f t="shared" si="61"/>
        <v>0</v>
      </c>
      <c r="AN165" s="69">
        <f t="shared" si="61"/>
        <v>0</v>
      </c>
      <c r="AO165" s="70">
        <v>0</v>
      </c>
      <c r="AP165" s="70">
        <v>0</v>
      </c>
      <c r="AQ165" s="70">
        <v>0</v>
      </c>
      <c r="AR165" s="70">
        <v>0</v>
      </c>
      <c r="AS165" s="70">
        <v>0</v>
      </c>
      <c r="AT165" s="70">
        <v>0</v>
      </c>
      <c r="AU165" s="70">
        <v>0</v>
      </c>
      <c r="AV165" s="70">
        <v>0</v>
      </c>
      <c r="AW165" s="70">
        <v>0</v>
      </c>
      <c r="AX165" s="70">
        <v>0</v>
      </c>
      <c r="AY165" s="70">
        <v>0</v>
      </c>
      <c r="AZ165" s="70">
        <v>0</v>
      </c>
      <c r="BA165" s="70">
        <v>0</v>
      </c>
      <c r="BB165" s="70">
        <v>0</v>
      </c>
      <c r="BC165" s="70">
        <v>0</v>
      </c>
      <c r="BD165" s="70">
        <v>0</v>
      </c>
      <c r="BE165" s="70">
        <v>0</v>
      </c>
      <c r="BF165" s="70">
        <v>0</v>
      </c>
      <c r="BG165" s="70">
        <v>0</v>
      </c>
      <c r="BH165" s="70">
        <v>0</v>
      </c>
      <c r="BI165" s="70" t="s">
        <v>0</v>
      </c>
      <c r="BJ165" s="70" t="s">
        <v>0</v>
      </c>
      <c r="BK165" s="70" t="s">
        <v>0</v>
      </c>
      <c r="BL165" s="70" t="s">
        <v>0</v>
      </c>
      <c r="BM165" s="70" t="s">
        <v>0</v>
      </c>
      <c r="BN165" s="51" t="s">
        <v>1064</v>
      </c>
    </row>
    <row r="166" spans="1:66" ht="47.25" hidden="1" x14ac:dyDescent="0.25">
      <c r="A166" s="75" t="s">
        <v>1065</v>
      </c>
      <c r="B166" s="75">
        <v>0</v>
      </c>
      <c r="C166" s="75" t="s">
        <v>1</v>
      </c>
      <c r="D166" s="76" t="s">
        <v>698</v>
      </c>
      <c r="E166" s="77" t="s">
        <v>1022</v>
      </c>
      <c r="F166" s="67"/>
      <c r="G166" s="72" t="s">
        <v>998</v>
      </c>
      <c r="H166" s="78" t="s">
        <v>1066</v>
      </c>
      <c r="I166" s="79" t="s">
        <v>1067</v>
      </c>
      <c r="J166" s="46" t="s">
        <v>0</v>
      </c>
      <c r="K166" s="70" t="s">
        <v>0</v>
      </c>
      <c r="L166" s="70" t="s">
        <v>0</v>
      </c>
      <c r="M166" s="70" t="s">
        <v>0</v>
      </c>
      <c r="N166" s="70" t="s">
        <v>0</v>
      </c>
      <c r="O166" s="70" t="s">
        <v>0</v>
      </c>
      <c r="P166" s="70" t="s">
        <v>0</v>
      </c>
      <c r="Q166" s="70" t="s">
        <v>0</v>
      </c>
      <c r="R166" s="70" t="s">
        <v>0</v>
      </c>
      <c r="S166" s="70" t="s">
        <v>0</v>
      </c>
      <c r="T166" s="70" t="s">
        <v>0</v>
      </c>
      <c r="U166" s="70" t="s">
        <v>0</v>
      </c>
      <c r="V166" s="70" t="s">
        <v>0</v>
      </c>
      <c r="W166" s="70" t="s">
        <v>0</v>
      </c>
      <c r="X166" s="70" t="s">
        <v>0</v>
      </c>
      <c r="Y166" s="70" t="s">
        <v>0</v>
      </c>
      <c r="Z166" s="70" t="s">
        <v>0</v>
      </c>
      <c r="AA166" s="70" t="s">
        <v>0</v>
      </c>
      <c r="AB166" s="70" t="s">
        <v>0</v>
      </c>
      <c r="AC166" s="70" t="s">
        <v>0</v>
      </c>
      <c r="AD166" s="70" t="s">
        <v>0</v>
      </c>
      <c r="AE166" s="70" t="s">
        <v>0</v>
      </c>
      <c r="AF166" s="70" t="s">
        <v>0</v>
      </c>
      <c r="AG166" s="70" t="s">
        <v>0</v>
      </c>
      <c r="AH166" s="70" t="s">
        <v>0</v>
      </c>
      <c r="AI166" s="70" t="s">
        <v>0</v>
      </c>
      <c r="AJ166" s="69">
        <f t="shared" si="61"/>
        <v>0</v>
      </c>
      <c r="AK166" s="69">
        <f t="shared" si="61"/>
        <v>0</v>
      </c>
      <c r="AL166" s="69">
        <f t="shared" si="61"/>
        <v>0</v>
      </c>
      <c r="AM166" s="69">
        <f t="shared" si="61"/>
        <v>0</v>
      </c>
      <c r="AN166" s="69">
        <f t="shared" si="61"/>
        <v>0</v>
      </c>
      <c r="AO166" s="70">
        <v>0</v>
      </c>
      <c r="AP166" s="70">
        <v>0</v>
      </c>
      <c r="AQ166" s="70">
        <v>0</v>
      </c>
      <c r="AR166" s="70">
        <v>0</v>
      </c>
      <c r="AS166" s="70">
        <v>0</v>
      </c>
      <c r="AT166" s="70">
        <v>0</v>
      </c>
      <c r="AU166" s="70">
        <v>0</v>
      </c>
      <c r="AV166" s="70">
        <v>0</v>
      </c>
      <c r="AW166" s="70">
        <v>0</v>
      </c>
      <c r="AX166" s="70">
        <v>0</v>
      </c>
      <c r="AY166" s="70">
        <v>0</v>
      </c>
      <c r="AZ166" s="70">
        <v>0</v>
      </c>
      <c r="BA166" s="70">
        <v>0</v>
      </c>
      <c r="BB166" s="70">
        <v>0</v>
      </c>
      <c r="BC166" s="70">
        <v>0</v>
      </c>
      <c r="BD166" s="70">
        <v>0</v>
      </c>
      <c r="BE166" s="70">
        <v>0</v>
      </c>
      <c r="BF166" s="70">
        <v>0</v>
      </c>
      <c r="BG166" s="70">
        <v>0</v>
      </c>
      <c r="BH166" s="70">
        <v>0</v>
      </c>
      <c r="BI166" s="70" t="s">
        <v>0</v>
      </c>
      <c r="BJ166" s="70" t="s">
        <v>0</v>
      </c>
      <c r="BK166" s="70" t="s">
        <v>0</v>
      </c>
      <c r="BL166" s="70" t="s">
        <v>0</v>
      </c>
      <c r="BM166" s="70" t="s">
        <v>0</v>
      </c>
      <c r="BN166" s="51" t="s">
        <v>1068</v>
      </c>
    </row>
    <row r="167" spans="1:66" ht="47.25" hidden="1" x14ac:dyDescent="0.25">
      <c r="A167" s="75" t="s">
        <v>1069</v>
      </c>
      <c r="B167" s="75">
        <v>0</v>
      </c>
      <c r="C167" s="75" t="s">
        <v>1</v>
      </c>
      <c r="D167" s="76" t="s">
        <v>698</v>
      </c>
      <c r="E167" s="77" t="s">
        <v>1022</v>
      </c>
      <c r="F167" s="67"/>
      <c r="G167" s="72" t="s">
        <v>998</v>
      </c>
      <c r="H167" s="78" t="s">
        <v>1070</v>
      </c>
      <c r="I167" s="79" t="s">
        <v>1071</v>
      </c>
      <c r="J167" s="46" t="s">
        <v>0</v>
      </c>
      <c r="K167" s="70" t="s">
        <v>0</v>
      </c>
      <c r="L167" s="70" t="s">
        <v>0</v>
      </c>
      <c r="M167" s="70" t="s">
        <v>0</v>
      </c>
      <c r="N167" s="70" t="s">
        <v>0</v>
      </c>
      <c r="O167" s="70" t="s">
        <v>0</v>
      </c>
      <c r="P167" s="70" t="s">
        <v>0</v>
      </c>
      <c r="Q167" s="70" t="s">
        <v>0</v>
      </c>
      <c r="R167" s="70" t="s">
        <v>0</v>
      </c>
      <c r="S167" s="70" t="s">
        <v>0</v>
      </c>
      <c r="T167" s="70" t="s">
        <v>0</v>
      </c>
      <c r="U167" s="70" t="s">
        <v>0</v>
      </c>
      <c r="V167" s="70" t="s">
        <v>0</v>
      </c>
      <c r="W167" s="70" t="s">
        <v>0</v>
      </c>
      <c r="X167" s="70" t="s">
        <v>0</v>
      </c>
      <c r="Y167" s="70" t="s">
        <v>0</v>
      </c>
      <c r="Z167" s="70" t="s">
        <v>0</v>
      </c>
      <c r="AA167" s="70" t="s">
        <v>0</v>
      </c>
      <c r="AB167" s="70" t="s">
        <v>0</v>
      </c>
      <c r="AC167" s="70" t="s">
        <v>0</v>
      </c>
      <c r="AD167" s="70" t="s">
        <v>0</v>
      </c>
      <c r="AE167" s="70" t="s">
        <v>0</v>
      </c>
      <c r="AF167" s="70" t="s">
        <v>0</v>
      </c>
      <c r="AG167" s="70" t="s">
        <v>0</v>
      </c>
      <c r="AH167" s="70" t="s">
        <v>0</v>
      </c>
      <c r="AI167" s="70" t="s">
        <v>0</v>
      </c>
      <c r="AJ167" s="69">
        <f t="shared" si="61"/>
        <v>0</v>
      </c>
      <c r="AK167" s="69">
        <f t="shared" si="61"/>
        <v>0</v>
      </c>
      <c r="AL167" s="69">
        <f t="shared" si="61"/>
        <v>0</v>
      </c>
      <c r="AM167" s="69">
        <f t="shared" si="61"/>
        <v>0</v>
      </c>
      <c r="AN167" s="69">
        <f t="shared" si="61"/>
        <v>0</v>
      </c>
      <c r="AO167" s="70">
        <v>0</v>
      </c>
      <c r="AP167" s="70">
        <v>0</v>
      </c>
      <c r="AQ167" s="70">
        <v>0</v>
      </c>
      <c r="AR167" s="70">
        <v>0</v>
      </c>
      <c r="AS167" s="70">
        <v>0</v>
      </c>
      <c r="AT167" s="70">
        <v>0</v>
      </c>
      <c r="AU167" s="70">
        <v>0</v>
      </c>
      <c r="AV167" s="70">
        <v>0</v>
      </c>
      <c r="AW167" s="70">
        <v>0</v>
      </c>
      <c r="AX167" s="70">
        <v>0</v>
      </c>
      <c r="AY167" s="70">
        <v>0</v>
      </c>
      <c r="AZ167" s="70">
        <v>0</v>
      </c>
      <c r="BA167" s="70">
        <v>0</v>
      </c>
      <c r="BB167" s="70">
        <v>0</v>
      </c>
      <c r="BC167" s="70">
        <v>0</v>
      </c>
      <c r="BD167" s="70">
        <v>0</v>
      </c>
      <c r="BE167" s="70">
        <v>0</v>
      </c>
      <c r="BF167" s="70">
        <v>0</v>
      </c>
      <c r="BG167" s="70">
        <v>0</v>
      </c>
      <c r="BH167" s="70">
        <v>0</v>
      </c>
      <c r="BI167" s="70" t="s">
        <v>0</v>
      </c>
      <c r="BJ167" s="70" t="s">
        <v>0</v>
      </c>
      <c r="BK167" s="70" t="s">
        <v>0</v>
      </c>
      <c r="BL167" s="70" t="s">
        <v>0</v>
      </c>
      <c r="BM167" s="70" t="s">
        <v>0</v>
      </c>
      <c r="BN167" s="51" t="s">
        <v>1072</v>
      </c>
    </row>
    <row r="168" spans="1:66" ht="63" hidden="1" x14ac:dyDescent="0.25">
      <c r="A168" s="75" t="s">
        <v>1073</v>
      </c>
      <c r="B168" s="75">
        <v>0</v>
      </c>
      <c r="C168" s="75" t="s">
        <v>1</v>
      </c>
      <c r="D168" s="76" t="s">
        <v>698</v>
      </c>
      <c r="E168" s="77" t="s">
        <v>1022</v>
      </c>
      <c r="F168" s="67"/>
      <c r="G168" s="72" t="s">
        <v>998</v>
      </c>
      <c r="H168" s="78" t="s">
        <v>1074</v>
      </c>
      <c r="I168" s="79" t="s">
        <v>1075</v>
      </c>
      <c r="J168" s="78" t="s">
        <v>1076</v>
      </c>
      <c r="K168" s="70" t="s">
        <v>0</v>
      </c>
      <c r="L168" s="70" t="s">
        <v>0</v>
      </c>
      <c r="M168" s="70" t="s">
        <v>0</v>
      </c>
      <c r="N168" s="70" t="s">
        <v>0</v>
      </c>
      <c r="O168" s="70" t="s">
        <v>0</v>
      </c>
      <c r="P168" s="70" t="s">
        <v>0</v>
      </c>
      <c r="Q168" s="70" t="s">
        <v>0</v>
      </c>
      <c r="R168" s="70" t="s">
        <v>0</v>
      </c>
      <c r="S168" s="70" t="s">
        <v>0</v>
      </c>
      <c r="T168" s="70" t="s">
        <v>0</v>
      </c>
      <c r="U168" s="70" t="s">
        <v>0</v>
      </c>
      <c r="V168" s="70" t="s">
        <v>0</v>
      </c>
      <c r="W168" s="70" t="s">
        <v>0</v>
      </c>
      <c r="X168" s="70" t="s">
        <v>0</v>
      </c>
      <c r="Y168" s="70" t="s">
        <v>0</v>
      </c>
      <c r="Z168" s="70" t="s">
        <v>0</v>
      </c>
      <c r="AA168" s="70" t="s">
        <v>0</v>
      </c>
      <c r="AB168" s="70" t="s">
        <v>0</v>
      </c>
      <c r="AC168" s="70" t="s">
        <v>0</v>
      </c>
      <c r="AD168" s="70" t="s">
        <v>0</v>
      </c>
      <c r="AE168" s="70" t="s">
        <v>0</v>
      </c>
      <c r="AF168" s="70" t="s">
        <v>0</v>
      </c>
      <c r="AG168" s="70" t="s">
        <v>0</v>
      </c>
      <c r="AH168" s="70" t="s">
        <v>0</v>
      </c>
      <c r="AI168" s="70" t="s">
        <v>0</v>
      </c>
      <c r="AJ168" s="69">
        <f t="shared" si="61"/>
        <v>0</v>
      </c>
      <c r="AK168" s="69">
        <f t="shared" si="61"/>
        <v>0</v>
      </c>
      <c r="AL168" s="69">
        <f t="shared" si="61"/>
        <v>0.128</v>
      </c>
      <c r="AM168" s="69">
        <f t="shared" si="61"/>
        <v>0</v>
      </c>
      <c r="AN168" s="69">
        <f t="shared" si="61"/>
        <v>0</v>
      </c>
      <c r="AO168" s="70">
        <v>0</v>
      </c>
      <c r="AP168" s="70">
        <v>0</v>
      </c>
      <c r="AQ168" s="70">
        <v>0</v>
      </c>
      <c r="AR168" s="70">
        <v>0</v>
      </c>
      <c r="AS168" s="70">
        <v>0</v>
      </c>
      <c r="AT168" s="70">
        <v>0</v>
      </c>
      <c r="AU168" s="70">
        <v>0</v>
      </c>
      <c r="AV168" s="80">
        <v>0.128</v>
      </c>
      <c r="AW168" s="70">
        <v>0</v>
      </c>
      <c r="AX168" s="70">
        <v>0</v>
      </c>
      <c r="AY168" s="70">
        <v>0</v>
      </c>
      <c r="AZ168" s="70">
        <v>0</v>
      </c>
      <c r="BA168" s="70">
        <v>0</v>
      </c>
      <c r="BB168" s="70">
        <v>0</v>
      </c>
      <c r="BC168" s="70">
        <v>0</v>
      </c>
      <c r="BD168" s="70">
        <v>0</v>
      </c>
      <c r="BE168" s="70">
        <v>0</v>
      </c>
      <c r="BF168" s="70">
        <v>0</v>
      </c>
      <c r="BG168" s="70">
        <v>0</v>
      </c>
      <c r="BH168" s="70">
        <v>0</v>
      </c>
      <c r="BI168" s="70" t="s">
        <v>0</v>
      </c>
      <c r="BJ168" s="70" t="s">
        <v>0</v>
      </c>
      <c r="BK168" s="70" t="s">
        <v>0</v>
      </c>
      <c r="BL168" s="70" t="s">
        <v>0</v>
      </c>
      <c r="BM168" s="70" t="s">
        <v>0</v>
      </c>
      <c r="BN168" s="51" t="s">
        <v>1077</v>
      </c>
    </row>
    <row r="169" spans="1:66" ht="110.25" hidden="1" x14ac:dyDescent="0.25">
      <c r="A169" s="75" t="s">
        <v>1078</v>
      </c>
      <c r="B169" s="75">
        <v>0</v>
      </c>
      <c r="C169" s="75" t="s">
        <v>1</v>
      </c>
      <c r="D169" s="76" t="s">
        <v>698</v>
      </c>
      <c r="E169" s="77" t="s">
        <v>1022</v>
      </c>
      <c r="F169" s="67"/>
      <c r="G169" s="72" t="s">
        <v>998</v>
      </c>
      <c r="H169" s="78" t="s">
        <v>1079</v>
      </c>
      <c r="I169" s="79" t="s">
        <v>1080</v>
      </c>
      <c r="J169" s="46" t="s">
        <v>0</v>
      </c>
      <c r="K169" s="70" t="s">
        <v>0</v>
      </c>
      <c r="L169" s="70" t="s">
        <v>0</v>
      </c>
      <c r="M169" s="70" t="s">
        <v>0</v>
      </c>
      <c r="N169" s="70" t="s">
        <v>0</v>
      </c>
      <c r="O169" s="70" t="s">
        <v>0</v>
      </c>
      <c r="P169" s="70" t="s">
        <v>0</v>
      </c>
      <c r="Q169" s="70" t="s">
        <v>0</v>
      </c>
      <c r="R169" s="70" t="s">
        <v>0</v>
      </c>
      <c r="S169" s="70" t="s">
        <v>0</v>
      </c>
      <c r="T169" s="70" t="s">
        <v>0</v>
      </c>
      <c r="U169" s="70" t="s">
        <v>0</v>
      </c>
      <c r="V169" s="70" t="s">
        <v>0</v>
      </c>
      <c r="W169" s="70" t="s">
        <v>0</v>
      </c>
      <c r="X169" s="70" t="s">
        <v>0</v>
      </c>
      <c r="Y169" s="70" t="s">
        <v>0</v>
      </c>
      <c r="Z169" s="70" t="s">
        <v>0</v>
      </c>
      <c r="AA169" s="70" t="s">
        <v>0</v>
      </c>
      <c r="AB169" s="70" t="s">
        <v>0</v>
      </c>
      <c r="AC169" s="70" t="s">
        <v>0</v>
      </c>
      <c r="AD169" s="70" t="s">
        <v>0</v>
      </c>
      <c r="AE169" s="70" t="s">
        <v>0</v>
      </c>
      <c r="AF169" s="70" t="s">
        <v>0</v>
      </c>
      <c r="AG169" s="70" t="s">
        <v>0</v>
      </c>
      <c r="AH169" s="70" t="s">
        <v>0</v>
      </c>
      <c r="AI169" s="70" t="s">
        <v>0</v>
      </c>
      <c r="AJ169" s="69">
        <f t="shared" si="61"/>
        <v>0</v>
      </c>
      <c r="AK169" s="69">
        <f t="shared" si="61"/>
        <v>0</v>
      </c>
      <c r="AL169" s="69">
        <f t="shared" si="61"/>
        <v>0</v>
      </c>
      <c r="AM169" s="69">
        <f t="shared" si="61"/>
        <v>0</v>
      </c>
      <c r="AN169" s="69">
        <f t="shared" si="61"/>
        <v>0</v>
      </c>
      <c r="AO169" s="70">
        <v>0</v>
      </c>
      <c r="AP169" s="70">
        <v>0</v>
      </c>
      <c r="AQ169" s="70">
        <v>0</v>
      </c>
      <c r="AR169" s="70">
        <v>0</v>
      </c>
      <c r="AS169" s="70">
        <v>0</v>
      </c>
      <c r="AT169" s="70">
        <v>0</v>
      </c>
      <c r="AU169" s="70">
        <v>0</v>
      </c>
      <c r="AV169" s="70">
        <v>0</v>
      </c>
      <c r="AW169" s="70">
        <v>0</v>
      </c>
      <c r="AX169" s="70">
        <v>0</v>
      </c>
      <c r="AY169" s="70">
        <v>0</v>
      </c>
      <c r="AZ169" s="70">
        <v>0</v>
      </c>
      <c r="BA169" s="70">
        <v>0</v>
      </c>
      <c r="BB169" s="70">
        <v>0</v>
      </c>
      <c r="BC169" s="70">
        <v>0</v>
      </c>
      <c r="BD169" s="70">
        <v>0</v>
      </c>
      <c r="BE169" s="70">
        <v>0</v>
      </c>
      <c r="BF169" s="70">
        <v>0</v>
      </c>
      <c r="BG169" s="70">
        <v>0</v>
      </c>
      <c r="BH169" s="70">
        <v>0</v>
      </c>
      <c r="BI169" s="70" t="s">
        <v>0</v>
      </c>
      <c r="BJ169" s="70" t="s">
        <v>0</v>
      </c>
      <c r="BK169" s="70" t="s">
        <v>0</v>
      </c>
      <c r="BL169" s="70" t="s">
        <v>0</v>
      </c>
      <c r="BM169" s="70" t="s">
        <v>0</v>
      </c>
      <c r="BN169" s="51" t="s">
        <v>1081</v>
      </c>
    </row>
    <row r="170" spans="1:66" ht="157.5" hidden="1" x14ac:dyDescent="0.25">
      <c r="A170" s="75" t="s">
        <v>1082</v>
      </c>
      <c r="B170" s="75">
        <v>0</v>
      </c>
      <c r="C170" s="75" t="s">
        <v>1</v>
      </c>
      <c r="D170" s="76" t="s">
        <v>698</v>
      </c>
      <c r="E170" s="77" t="s">
        <v>1022</v>
      </c>
      <c r="F170" s="67"/>
      <c r="G170" s="72" t="s">
        <v>998</v>
      </c>
      <c r="H170" s="78" t="s">
        <v>1083</v>
      </c>
      <c r="I170" s="79" t="s">
        <v>1084</v>
      </c>
      <c r="J170" s="78" t="s">
        <v>1085</v>
      </c>
      <c r="K170" s="70" t="s">
        <v>0</v>
      </c>
      <c r="L170" s="70" t="s">
        <v>0</v>
      </c>
      <c r="M170" s="70" t="s">
        <v>0</v>
      </c>
      <c r="N170" s="70" t="s">
        <v>0</v>
      </c>
      <c r="O170" s="70" t="s">
        <v>0</v>
      </c>
      <c r="P170" s="70" t="s">
        <v>0</v>
      </c>
      <c r="Q170" s="70" t="s">
        <v>0</v>
      </c>
      <c r="R170" s="70" t="s">
        <v>0</v>
      </c>
      <c r="S170" s="70" t="s">
        <v>0</v>
      </c>
      <c r="T170" s="70" t="s">
        <v>0</v>
      </c>
      <c r="U170" s="70" t="s">
        <v>0</v>
      </c>
      <c r="V170" s="70" t="s">
        <v>0</v>
      </c>
      <c r="W170" s="70" t="s">
        <v>0</v>
      </c>
      <c r="X170" s="70" t="s">
        <v>0</v>
      </c>
      <c r="Y170" s="70" t="s">
        <v>0</v>
      </c>
      <c r="Z170" s="70" t="s">
        <v>0</v>
      </c>
      <c r="AA170" s="70" t="s">
        <v>0</v>
      </c>
      <c r="AB170" s="70" t="s">
        <v>0</v>
      </c>
      <c r="AC170" s="70" t="s">
        <v>0</v>
      </c>
      <c r="AD170" s="70" t="s">
        <v>0</v>
      </c>
      <c r="AE170" s="70" t="s">
        <v>0</v>
      </c>
      <c r="AF170" s="70" t="s">
        <v>0</v>
      </c>
      <c r="AG170" s="70" t="s">
        <v>0</v>
      </c>
      <c r="AH170" s="70" t="s">
        <v>0</v>
      </c>
      <c r="AI170" s="70" t="s">
        <v>0</v>
      </c>
      <c r="AJ170" s="69">
        <f t="shared" si="61"/>
        <v>0</v>
      </c>
      <c r="AK170" s="69">
        <f t="shared" si="61"/>
        <v>0</v>
      </c>
      <c r="AL170" s="69">
        <f t="shared" si="61"/>
        <v>0.69099999999999995</v>
      </c>
      <c r="AM170" s="69">
        <f t="shared" si="61"/>
        <v>0</v>
      </c>
      <c r="AN170" s="69">
        <f t="shared" si="61"/>
        <v>0</v>
      </c>
      <c r="AO170" s="70">
        <v>0</v>
      </c>
      <c r="AP170" s="70">
        <v>0</v>
      </c>
      <c r="AQ170" s="70">
        <v>0</v>
      </c>
      <c r="AR170" s="70">
        <v>0</v>
      </c>
      <c r="AS170" s="70">
        <v>0</v>
      </c>
      <c r="AT170" s="70">
        <v>0</v>
      </c>
      <c r="AU170" s="70">
        <v>0</v>
      </c>
      <c r="AV170" s="80">
        <v>0.69099999999999995</v>
      </c>
      <c r="AW170" s="70">
        <v>0</v>
      </c>
      <c r="AX170" s="70">
        <v>0</v>
      </c>
      <c r="AY170" s="70">
        <v>0</v>
      </c>
      <c r="AZ170" s="70">
        <v>0</v>
      </c>
      <c r="BA170" s="70">
        <v>0</v>
      </c>
      <c r="BB170" s="70">
        <v>0</v>
      </c>
      <c r="BC170" s="70">
        <v>0</v>
      </c>
      <c r="BD170" s="70">
        <v>0</v>
      </c>
      <c r="BE170" s="70">
        <v>0</v>
      </c>
      <c r="BF170" s="70">
        <v>0</v>
      </c>
      <c r="BG170" s="70">
        <v>0</v>
      </c>
      <c r="BH170" s="70">
        <v>0</v>
      </c>
      <c r="BI170" s="70" t="s">
        <v>0</v>
      </c>
      <c r="BJ170" s="70" t="s">
        <v>0</v>
      </c>
      <c r="BK170" s="70" t="s">
        <v>0</v>
      </c>
      <c r="BL170" s="70" t="s">
        <v>0</v>
      </c>
      <c r="BM170" s="70" t="s">
        <v>0</v>
      </c>
      <c r="BN170" s="51" t="s">
        <v>1086</v>
      </c>
    </row>
    <row r="171" spans="1:66" ht="47.25" hidden="1" x14ac:dyDescent="0.25">
      <c r="A171" s="75" t="s">
        <v>1087</v>
      </c>
      <c r="B171" s="75">
        <v>0</v>
      </c>
      <c r="C171" s="75" t="s">
        <v>1</v>
      </c>
      <c r="D171" s="76" t="s">
        <v>698</v>
      </c>
      <c r="E171" s="77" t="s">
        <v>1022</v>
      </c>
      <c r="F171" s="67"/>
      <c r="G171" s="72" t="s">
        <v>998</v>
      </c>
      <c r="H171" s="78" t="s">
        <v>1088</v>
      </c>
      <c r="I171" s="79" t="s">
        <v>1089</v>
      </c>
      <c r="J171" s="46" t="s">
        <v>0</v>
      </c>
      <c r="K171" s="70" t="s">
        <v>0</v>
      </c>
      <c r="L171" s="70" t="s">
        <v>0</v>
      </c>
      <c r="M171" s="70" t="s">
        <v>0</v>
      </c>
      <c r="N171" s="70" t="s">
        <v>0</v>
      </c>
      <c r="O171" s="70" t="s">
        <v>0</v>
      </c>
      <c r="P171" s="70" t="s">
        <v>0</v>
      </c>
      <c r="Q171" s="70" t="s">
        <v>0</v>
      </c>
      <c r="R171" s="70" t="s">
        <v>0</v>
      </c>
      <c r="S171" s="70" t="s">
        <v>0</v>
      </c>
      <c r="T171" s="70" t="s">
        <v>0</v>
      </c>
      <c r="U171" s="70" t="s">
        <v>0</v>
      </c>
      <c r="V171" s="70" t="s">
        <v>0</v>
      </c>
      <c r="W171" s="70" t="s">
        <v>0</v>
      </c>
      <c r="X171" s="70" t="s">
        <v>0</v>
      </c>
      <c r="Y171" s="70" t="s">
        <v>0</v>
      </c>
      <c r="Z171" s="70" t="s">
        <v>0</v>
      </c>
      <c r="AA171" s="70" t="s">
        <v>0</v>
      </c>
      <c r="AB171" s="70" t="s">
        <v>0</v>
      </c>
      <c r="AC171" s="70" t="s">
        <v>0</v>
      </c>
      <c r="AD171" s="70" t="s">
        <v>0</v>
      </c>
      <c r="AE171" s="70" t="s">
        <v>0</v>
      </c>
      <c r="AF171" s="70" t="s">
        <v>0</v>
      </c>
      <c r="AG171" s="70" t="s">
        <v>0</v>
      </c>
      <c r="AH171" s="70" t="s">
        <v>0</v>
      </c>
      <c r="AI171" s="70" t="s">
        <v>0</v>
      </c>
      <c r="AJ171" s="69">
        <f t="shared" si="61"/>
        <v>0</v>
      </c>
      <c r="AK171" s="69">
        <f t="shared" si="61"/>
        <v>0</v>
      </c>
      <c r="AL171" s="69">
        <f t="shared" si="61"/>
        <v>0</v>
      </c>
      <c r="AM171" s="69">
        <f t="shared" si="61"/>
        <v>0</v>
      </c>
      <c r="AN171" s="69">
        <f t="shared" si="61"/>
        <v>0</v>
      </c>
      <c r="AO171" s="70">
        <v>0</v>
      </c>
      <c r="AP171" s="70">
        <v>0</v>
      </c>
      <c r="AQ171" s="70">
        <v>0</v>
      </c>
      <c r="AR171" s="70">
        <v>0</v>
      </c>
      <c r="AS171" s="70">
        <v>0</v>
      </c>
      <c r="AT171" s="70">
        <v>0</v>
      </c>
      <c r="AU171" s="70">
        <v>0</v>
      </c>
      <c r="AV171" s="70">
        <v>0</v>
      </c>
      <c r="AW171" s="70">
        <v>0</v>
      </c>
      <c r="AX171" s="70">
        <v>0</v>
      </c>
      <c r="AY171" s="70">
        <v>0</v>
      </c>
      <c r="AZ171" s="70">
        <v>0</v>
      </c>
      <c r="BA171" s="70">
        <v>0</v>
      </c>
      <c r="BB171" s="70">
        <v>0</v>
      </c>
      <c r="BC171" s="70">
        <v>0</v>
      </c>
      <c r="BD171" s="70">
        <v>0</v>
      </c>
      <c r="BE171" s="70">
        <v>0</v>
      </c>
      <c r="BF171" s="70">
        <v>0</v>
      </c>
      <c r="BG171" s="70">
        <v>0</v>
      </c>
      <c r="BH171" s="70">
        <v>0</v>
      </c>
      <c r="BI171" s="70" t="s">
        <v>0</v>
      </c>
      <c r="BJ171" s="70" t="s">
        <v>0</v>
      </c>
      <c r="BK171" s="70" t="s">
        <v>0</v>
      </c>
      <c r="BL171" s="70" t="s">
        <v>0</v>
      </c>
      <c r="BM171" s="70" t="s">
        <v>0</v>
      </c>
      <c r="BN171" s="51" t="s">
        <v>1090</v>
      </c>
    </row>
    <row r="172" spans="1:66" ht="63" hidden="1" x14ac:dyDescent="0.25">
      <c r="A172" s="75" t="s">
        <v>1091</v>
      </c>
      <c r="B172" s="75">
        <v>0</v>
      </c>
      <c r="C172" s="75" t="s">
        <v>1</v>
      </c>
      <c r="D172" s="76" t="s">
        <v>698</v>
      </c>
      <c r="E172" s="77" t="s">
        <v>1022</v>
      </c>
      <c r="F172" s="67"/>
      <c r="G172" s="72" t="s">
        <v>998</v>
      </c>
      <c r="H172" s="78" t="s">
        <v>1092</v>
      </c>
      <c r="I172" s="79" t="s">
        <v>1093</v>
      </c>
      <c r="J172" s="46" t="s">
        <v>0</v>
      </c>
      <c r="K172" s="70" t="s">
        <v>0</v>
      </c>
      <c r="L172" s="70" t="s">
        <v>0</v>
      </c>
      <c r="M172" s="70" t="s">
        <v>0</v>
      </c>
      <c r="N172" s="70" t="s">
        <v>0</v>
      </c>
      <c r="O172" s="70" t="s">
        <v>0</v>
      </c>
      <c r="P172" s="70" t="s">
        <v>0</v>
      </c>
      <c r="Q172" s="70" t="s">
        <v>0</v>
      </c>
      <c r="R172" s="70" t="s">
        <v>0</v>
      </c>
      <c r="S172" s="70" t="s">
        <v>0</v>
      </c>
      <c r="T172" s="70" t="s">
        <v>0</v>
      </c>
      <c r="U172" s="70" t="s">
        <v>0</v>
      </c>
      <c r="V172" s="70" t="s">
        <v>0</v>
      </c>
      <c r="W172" s="70" t="s">
        <v>0</v>
      </c>
      <c r="X172" s="70" t="s">
        <v>0</v>
      </c>
      <c r="Y172" s="70" t="s">
        <v>0</v>
      </c>
      <c r="Z172" s="70" t="s">
        <v>0</v>
      </c>
      <c r="AA172" s="70" t="s">
        <v>0</v>
      </c>
      <c r="AB172" s="70" t="s">
        <v>0</v>
      </c>
      <c r="AC172" s="70" t="s">
        <v>0</v>
      </c>
      <c r="AD172" s="70" t="s">
        <v>0</v>
      </c>
      <c r="AE172" s="70" t="s">
        <v>0</v>
      </c>
      <c r="AF172" s="70" t="s">
        <v>0</v>
      </c>
      <c r="AG172" s="70" t="s">
        <v>0</v>
      </c>
      <c r="AH172" s="70" t="s">
        <v>0</v>
      </c>
      <c r="AI172" s="70" t="s">
        <v>0</v>
      </c>
      <c r="AJ172" s="69">
        <f t="shared" si="61"/>
        <v>0</v>
      </c>
      <c r="AK172" s="69">
        <f t="shared" si="61"/>
        <v>0</v>
      </c>
      <c r="AL172" s="69">
        <f t="shared" si="61"/>
        <v>0</v>
      </c>
      <c r="AM172" s="69">
        <f t="shared" si="61"/>
        <v>0</v>
      </c>
      <c r="AN172" s="69">
        <f t="shared" si="61"/>
        <v>0</v>
      </c>
      <c r="AO172" s="70">
        <v>0</v>
      </c>
      <c r="AP172" s="70">
        <v>0</v>
      </c>
      <c r="AQ172" s="70">
        <v>0</v>
      </c>
      <c r="AR172" s="70">
        <v>0</v>
      </c>
      <c r="AS172" s="70">
        <v>0</v>
      </c>
      <c r="AT172" s="70">
        <v>0</v>
      </c>
      <c r="AU172" s="70">
        <v>0</v>
      </c>
      <c r="AV172" s="70">
        <v>0</v>
      </c>
      <c r="AW172" s="70">
        <v>0</v>
      </c>
      <c r="AX172" s="70">
        <v>0</v>
      </c>
      <c r="AY172" s="70">
        <v>0</v>
      </c>
      <c r="AZ172" s="70">
        <v>0</v>
      </c>
      <c r="BA172" s="70">
        <v>0</v>
      </c>
      <c r="BB172" s="70">
        <v>0</v>
      </c>
      <c r="BC172" s="70">
        <v>0</v>
      </c>
      <c r="BD172" s="70">
        <v>0</v>
      </c>
      <c r="BE172" s="70">
        <v>0</v>
      </c>
      <c r="BF172" s="70">
        <v>0</v>
      </c>
      <c r="BG172" s="70">
        <v>0</v>
      </c>
      <c r="BH172" s="70">
        <v>0</v>
      </c>
      <c r="BI172" s="70" t="s">
        <v>0</v>
      </c>
      <c r="BJ172" s="70" t="s">
        <v>0</v>
      </c>
      <c r="BK172" s="70" t="s">
        <v>0</v>
      </c>
      <c r="BL172" s="70" t="s">
        <v>0</v>
      </c>
      <c r="BM172" s="70" t="s">
        <v>0</v>
      </c>
      <c r="BN172" s="51" t="s">
        <v>1094</v>
      </c>
    </row>
    <row r="173" spans="1:66" ht="33.75" hidden="1" customHeight="1" x14ac:dyDescent="0.25">
      <c r="A173" s="75" t="s">
        <v>1095</v>
      </c>
      <c r="B173" s="75">
        <v>0</v>
      </c>
      <c r="C173" s="75" t="s">
        <v>1</v>
      </c>
      <c r="D173" s="76" t="s">
        <v>698</v>
      </c>
      <c r="E173" s="77" t="s">
        <v>1022</v>
      </c>
      <c r="F173" s="67"/>
      <c r="G173" s="72" t="s">
        <v>998</v>
      </c>
      <c r="H173" s="78" t="s">
        <v>1096</v>
      </c>
      <c r="I173" s="79" t="s">
        <v>1097</v>
      </c>
      <c r="J173" s="46" t="s">
        <v>0</v>
      </c>
      <c r="K173" s="70" t="s">
        <v>0</v>
      </c>
      <c r="L173" s="70" t="s">
        <v>0</v>
      </c>
      <c r="M173" s="70" t="s">
        <v>0</v>
      </c>
      <c r="N173" s="70" t="s">
        <v>0</v>
      </c>
      <c r="O173" s="70" t="s">
        <v>0</v>
      </c>
      <c r="P173" s="70" t="s">
        <v>0</v>
      </c>
      <c r="Q173" s="70" t="s">
        <v>0</v>
      </c>
      <c r="R173" s="70" t="s">
        <v>0</v>
      </c>
      <c r="S173" s="70" t="s">
        <v>0</v>
      </c>
      <c r="T173" s="70" t="s">
        <v>0</v>
      </c>
      <c r="U173" s="70" t="s">
        <v>0</v>
      </c>
      <c r="V173" s="70" t="s">
        <v>0</v>
      </c>
      <c r="W173" s="70" t="s">
        <v>0</v>
      </c>
      <c r="X173" s="70" t="s">
        <v>0</v>
      </c>
      <c r="Y173" s="70" t="s">
        <v>0</v>
      </c>
      <c r="Z173" s="70" t="s">
        <v>0</v>
      </c>
      <c r="AA173" s="70" t="s">
        <v>0</v>
      </c>
      <c r="AB173" s="70" t="s">
        <v>0</v>
      </c>
      <c r="AC173" s="70" t="s">
        <v>0</v>
      </c>
      <c r="AD173" s="70" t="s">
        <v>0</v>
      </c>
      <c r="AE173" s="70" t="s">
        <v>0</v>
      </c>
      <c r="AF173" s="70" t="s">
        <v>0</v>
      </c>
      <c r="AG173" s="70" t="s">
        <v>0</v>
      </c>
      <c r="AH173" s="70" t="s">
        <v>0</v>
      </c>
      <c r="AI173" s="70" t="s">
        <v>0</v>
      </c>
      <c r="AJ173" s="69">
        <f t="shared" si="61"/>
        <v>0</v>
      </c>
      <c r="AK173" s="69">
        <f t="shared" si="61"/>
        <v>0</v>
      </c>
      <c r="AL173" s="69">
        <f t="shared" si="61"/>
        <v>0</v>
      </c>
      <c r="AM173" s="69">
        <f t="shared" si="61"/>
        <v>0</v>
      </c>
      <c r="AN173" s="69">
        <f t="shared" si="61"/>
        <v>0</v>
      </c>
      <c r="AO173" s="70">
        <v>0</v>
      </c>
      <c r="AP173" s="70">
        <v>0</v>
      </c>
      <c r="AQ173" s="70">
        <v>0</v>
      </c>
      <c r="AR173" s="70">
        <v>0</v>
      </c>
      <c r="AS173" s="70">
        <v>0</v>
      </c>
      <c r="AT173" s="70">
        <v>0</v>
      </c>
      <c r="AU173" s="70">
        <v>0</v>
      </c>
      <c r="AV173" s="70">
        <v>0</v>
      </c>
      <c r="AW173" s="70">
        <v>0</v>
      </c>
      <c r="AX173" s="70">
        <v>0</v>
      </c>
      <c r="AY173" s="70">
        <v>0</v>
      </c>
      <c r="AZ173" s="70">
        <v>0</v>
      </c>
      <c r="BA173" s="70">
        <v>0</v>
      </c>
      <c r="BB173" s="70">
        <v>0</v>
      </c>
      <c r="BC173" s="70">
        <v>0</v>
      </c>
      <c r="BD173" s="70">
        <v>0</v>
      </c>
      <c r="BE173" s="70">
        <v>0</v>
      </c>
      <c r="BF173" s="70">
        <v>0</v>
      </c>
      <c r="BG173" s="70">
        <v>0</v>
      </c>
      <c r="BH173" s="70">
        <v>0</v>
      </c>
      <c r="BI173" s="70" t="s">
        <v>0</v>
      </c>
      <c r="BJ173" s="70" t="s">
        <v>0</v>
      </c>
      <c r="BK173" s="70" t="s">
        <v>0</v>
      </c>
      <c r="BL173" s="70" t="s">
        <v>0</v>
      </c>
      <c r="BM173" s="70" t="s">
        <v>0</v>
      </c>
      <c r="BN173" s="51" t="s">
        <v>1098</v>
      </c>
    </row>
    <row r="174" spans="1:66" ht="47.25" hidden="1" x14ac:dyDescent="0.25">
      <c r="A174" s="75" t="s">
        <v>1099</v>
      </c>
      <c r="B174" s="75">
        <v>0</v>
      </c>
      <c r="C174" s="75" t="s">
        <v>1</v>
      </c>
      <c r="D174" s="76" t="s">
        <v>698</v>
      </c>
      <c r="E174" s="77" t="s">
        <v>1022</v>
      </c>
      <c r="F174" s="67"/>
      <c r="G174" s="72" t="s">
        <v>998</v>
      </c>
      <c r="H174" s="78" t="s">
        <v>1100</v>
      </c>
      <c r="I174" s="79" t="s">
        <v>1101</v>
      </c>
      <c r="J174" s="78" t="s">
        <v>1102</v>
      </c>
      <c r="K174" s="70" t="s">
        <v>0</v>
      </c>
      <c r="L174" s="70" t="s">
        <v>0</v>
      </c>
      <c r="M174" s="70" t="s">
        <v>0</v>
      </c>
      <c r="N174" s="70" t="s">
        <v>0</v>
      </c>
      <c r="O174" s="70" t="s">
        <v>0</v>
      </c>
      <c r="P174" s="70" t="s">
        <v>0</v>
      </c>
      <c r="Q174" s="70" t="s">
        <v>0</v>
      </c>
      <c r="R174" s="70" t="s">
        <v>0</v>
      </c>
      <c r="S174" s="70" t="s">
        <v>0</v>
      </c>
      <c r="T174" s="70" t="s">
        <v>0</v>
      </c>
      <c r="U174" s="70" t="s">
        <v>0</v>
      </c>
      <c r="V174" s="70" t="s">
        <v>0</v>
      </c>
      <c r="W174" s="70" t="s">
        <v>0</v>
      </c>
      <c r="X174" s="70" t="s">
        <v>0</v>
      </c>
      <c r="Y174" s="70" t="s">
        <v>0</v>
      </c>
      <c r="Z174" s="70" t="s">
        <v>0</v>
      </c>
      <c r="AA174" s="70" t="s">
        <v>0</v>
      </c>
      <c r="AB174" s="70" t="s">
        <v>0</v>
      </c>
      <c r="AC174" s="70" t="s">
        <v>0</v>
      </c>
      <c r="AD174" s="70" t="s">
        <v>0</v>
      </c>
      <c r="AE174" s="70" t="s">
        <v>0</v>
      </c>
      <c r="AF174" s="70" t="s">
        <v>0</v>
      </c>
      <c r="AG174" s="70" t="s">
        <v>0</v>
      </c>
      <c r="AH174" s="70" t="s">
        <v>0</v>
      </c>
      <c r="AI174" s="70" t="s">
        <v>0</v>
      </c>
      <c r="AJ174" s="69">
        <f t="shared" si="61"/>
        <v>0</v>
      </c>
      <c r="AK174" s="69">
        <f t="shared" si="61"/>
        <v>0</v>
      </c>
      <c r="AL174" s="69">
        <f t="shared" si="61"/>
        <v>3.5000000000000003E-2</v>
      </c>
      <c r="AM174" s="69">
        <f t="shared" si="61"/>
        <v>0</v>
      </c>
      <c r="AN174" s="69">
        <f t="shared" si="61"/>
        <v>0</v>
      </c>
      <c r="AO174" s="70">
        <v>0</v>
      </c>
      <c r="AP174" s="70">
        <v>0</v>
      </c>
      <c r="AQ174" s="70">
        <v>0</v>
      </c>
      <c r="AR174" s="70">
        <v>0</v>
      </c>
      <c r="AS174" s="70">
        <v>0</v>
      </c>
      <c r="AT174" s="70">
        <v>0</v>
      </c>
      <c r="AU174" s="70">
        <v>0</v>
      </c>
      <c r="AV174" s="80">
        <v>3.5000000000000003E-2</v>
      </c>
      <c r="AW174" s="70">
        <v>0</v>
      </c>
      <c r="AX174" s="70">
        <v>0</v>
      </c>
      <c r="AY174" s="70">
        <v>0</v>
      </c>
      <c r="AZ174" s="70">
        <v>0</v>
      </c>
      <c r="BA174" s="70">
        <v>0</v>
      </c>
      <c r="BB174" s="70">
        <v>0</v>
      </c>
      <c r="BC174" s="70">
        <v>0</v>
      </c>
      <c r="BD174" s="70">
        <v>0</v>
      </c>
      <c r="BE174" s="70">
        <v>0</v>
      </c>
      <c r="BF174" s="70">
        <v>0</v>
      </c>
      <c r="BG174" s="70">
        <v>0</v>
      </c>
      <c r="BH174" s="70">
        <v>0</v>
      </c>
      <c r="BI174" s="70" t="s">
        <v>0</v>
      </c>
      <c r="BJ174" s="70" t="s">
        <v>0</v>
      </c>
      <c r="BK174" s="70" t="s">
        <v>0</v>
      </c>
      <c r="BL174" s="70" t="s">
        <v>0</v>
      </c>
      <c r="BM174" s="70" t="s">
        <v>0</v>
      </c>
      <c r="BN174" s="51" t="s">
        <v>1103</v>
      </c>
    </row>
    <row r="175" spans="1:66" ht="47.25" hidden="1" x14ac:dyDescent="0.25">
      <c r="A175" s="75" t="s">
        <v>1104</v>
      </c>
      <c r="B175" s="75">
        <v>0</v>
      </c>
      <c r="C175" s="75" t="s">
        <v>1</v>
      </c>
      <c r="D175" s="76" t="s">
        <v>698</v>
      </c>
      <c r="E175" s="77" t="s">
        <v>1022</v>
      </c>
      <c r="F175" s="67"/>
      <c r="G175" s="72" t="s">
        <v>998</v>
      </c>
      <c r="H175" s="78" t="s">
        <v>1105</v>
      </c>
      <c r="I175" s="79" t="s">
        <v>1106</v>
      </c>
      <c r="J175" s="78" t="s">
        <v>1107</v>
      </c>
      <c r="K175" s="70" t="s">
        <v>0</v>
      </c>
      <c r="L175" s="70" t="s">
        <v>0</v>
      </c>
      <c r="M175" s="70" t="s">
        <v>0</v>
      </c>
      <c r="N175" s="70" t="s">
        <v>0</v>
      </c>
      <c r="O175" s="70" t="s">
        <v>0</v>
      </c>
      <c r="P175" s="70" t="s">
        <v>0</v>
      </c>
      <c r="Q175" s="70" t="s">
        <v>0</v>
      </c>
      <c r="R175" s="70" t="s">
        <v>0</v>
      </c>
      <c r="S175" s="70" t="s">
        <v>0</v>
      </c>
      <c r="T175" s="70" t="s">
        <v>0</v>
      </c>
      <c r="U175" s="70" t="s">
        <v>0</v>
      </c>
      <c r="V175" s="70" t="s">
        <v>0</v>
      </c>
      <c r="W175" s="70" t="s">
        <v>0</v>
      </c>
      <c r="X175" s="70" t="s">
        <v>0</v>
      </c>
      <c r="Y175" s="70" t="s">
        <v>0</v>
      </c>
      <c r="Z175" s="70" t="s">
        <v>0</v>
      </c>
      <c r="AA175" s="70" t="s">
        <v>0</v>
      </c>
      <c r="AB175" s="70" t="s">
        <v>0</v>
      </c>
      <c r="AC175" s="70" t="s">
        <v>0</v>
      </c>
      <c r="AD175" s="70" t="s">
        <v>0</v>
      </c>
      <c r="AE175" s="70" t="s">
        <v>0</v>
      </c>
      <c r="AF175" s="70" t="s">
        <v>0</v>
      </c>
      <c r="AG175" s="70" t="s">
        <v>0</v>
      </c>
      <c r="AH175" s="70" t="s">
        <v>0</v>
      </c>
      <c r="AI175" s="70" t="s">
        <v>0</v>
      </c>
      <c r="AJ175" s="69">
        <f t="shared" si="61"/>
        <v>0</v>
      </c>
      <c r="AK175" s="69">
        <f t="shared" si="61"/>
        <v>0</v>
      </c>
      <c r="AL175" s="69">
        <f t="shared" si="61"/>
        <v>7.4999999999999997E-2</v>
      </c>
      <c r="AM175" s="69">
        <f t="shared" si="61"/>
        <v>0</v>
      </c>
      <c r="AN175" s="69">
        <f t="shared" si="61"/>
        <v>0</v>
      </c>
      <c r="AO175" s="70">
        <v>0</v>
      </c>
      <c r="AP175" s="70">
        <v>0</v>
      </c>
      <c r="AQ175" s="70">
        <v>0</v>
      </c>
      <c r="AR175" s="70">
        <v>0</v>
      </c>
      <c r="AS175" s="70">
        <v>0</v>
      </c>
      <c r="AT175" s="70">
        <v>0</v>
      </c>
      <c r="AU175" s="70">
        <v>0</v>
      </c>
      <c r="AV175" s="80">
        <v>7.4999999999999997E-2</v>
      </c>
      <c r="AW175" s="70">
        <v>0</v>
      </c>
      <c r="AX175" s="70">
        <v>0</v>
      </c>
      <c r="AY175" s="70">
        <v>0</v>
      </c>
      <c r="AZ175" s="70">
        <v>0</v>
      </c>
      <c r="BA175" s="70">
        <v>0</v>
      </c>
      <c r="BB175" s="70">
        <v>0</v>
      </c>
      <c r="BC175" s="70">
        <v>0</v>
      </c>
      <c r="BD175" s="70">
        <v>0</v>
      </c>
      <c r="BE175" s="70">
        <v>0</v>
      </c>
      <c r="BF175" s="70">
        <v>0</v>
      </c>
      <c r="BG175" s="70">
        <v>0</v>
      </c>
      <c r="BH175" s="70">
        <v>0</v>
      </c>
      <c r="BI175" s="70" t="s">
        <v>0</v>
      </c>
      <c r="BJ175" s="70" t="s">
        <v>0</v>
      </c>
      <c r="BK175" s="70" t="s">
        <v>0</v>
      </c>
      <c r="BL175" s="70" t="s">
        <v>0</v>
      </c>
      <c r="BM175" s="70" t="s">
        <v>0</v>
      </c>
      <c r="BN175" s="51" t="s">
        <v>1108</v>
      </c>
    </row>
    <row r="176" spans="1:66" ht="63" hidden="1" x14ac:dyDescent="0.25">
      <c r="A176" s="75" t="s">
        <v>1109</v>
      </c>
      <c r="B176" s="75">
        <v>0</v>
      </c>
      <c r="C176" s="75" t="s">
        <v>1</v>
      </c>
      <c r="D176" s="76" t="s">
        <v>698</v>
      </c>
      <c r="E176" s="77" t="s">
        <v>1022</v>
      </c>
      <c r="F176" s="67"/>
      <c r="G176" s="72" t="s">
        <v>998</v>
      </c>
      <c r="H176" s="78" t="s">
        <v>1110</v>
      </c>
      <c r="I176" s="79" t="s">
        <v>1111</v>
      </c>
      <c r="J176" s="78" t="s">
        <v>1112</v>
      </c>
      <c r="K176" s="70" t="s">
        <v>0</v>
      </c>
      <c r="L176" s="70" t="s">
        <v>0</v>
      </c>
      <c r="M176" s="70" t="s">
        <v>0</v>
      </c>
      <c r="N176" s="70" t="s">
        <v>0</v>
      </c>
      <c r="O176" s="70" t="s">
        <v>0</v>
      </c>
      <c r="P176" s="70" t="s">
        <v>0</v>
      </c>
      <c r="Q176" s="70" t="s">
        <v>0</v>
      </c>
      <c r="R176" s="70" t="s">
        <v>0</v>
      </c>
      <c r="S176" s="70" t="s">
        <v>0</v>
      </c>
      <c r="T176" s="70" t="s">
        <v>0</v>
      </c>
      <c r="U176" s="70" t="s">
        <v>0</v>
      </c>
      <c r="V176" s="70" t="s">
        <v>0</v>
      </c>
      <c r="W176" s="70" t="s">
        <v>0</v>
      </c>
      <c r="X176" s="70" t="s">
        <v>0</v>
      </c>
      <c r="Y176" s="70" t="s">
        <v>0</v>
      </c>
      <c r="Z176" s="70" t="s">
        <v>0</v>
      </c>
      <c r="AA176" s="70" t="s">
        <v>0</v>
      </c>
      <c r="AB176" s="70" t="s">
        <v>0</v>
      </c>
      <c r="AC176" s="70" t="s">
        <v>0</v>
      </c>
      <c r="AD176" s="70" t="s">
        <v>0</v>
      </c>
      <c r="AE176" s="70" t="s">
        <v>0</v>
      </c>
      <c r="AF176" s="70" t="s">
        <v>0</v>
      </c>
      <c r="AG176" s="70" t="s">
        <v>0</v>
      </c>
      <c r="AH176" s="70" t="s">
        <v>0</v>
      </c>
      <c r="AI176" s="70" t="s">
        <v>0</v>
      </c>
      <c r="AJ176" s="69">
        <f t="shared" si="61"/>
        <v>0</v>
      </c>
      <c r="AK176" s="69">
        <f t="shared" si="61"/>
        <v>0</v>
      </c>
      <c r="AL176" s="69">
        <f t="shared" si="61"/>
        <v>0.215</v>
      </c>
      <c r="AM176" s="69">
        <f t="shared" si="61"/>
        <v>0</v>
      </c>
      <c r="AN176" s="69">
        <f t="shared" si="61"/>
        <v>0</v>
      </c>
      <c r="AO176" s="70">
        <v>0</v>
      </c>
      <c r="AP176" s="70">
        <v>0</v>
      </c>
      <c r="AQ176" s="70">
        <v>0</v>
      </c>
      <c r="AR176" s="70">
        <v>0</v>
      </c>
      <c r="AS176" s="70">
        <v>0</v>
      </c>
      <c r="AT176" s="70">
        <v>0</v>
      </c>
      <c r="AU176" s="70">
        <v>0</v>
      </c>
      <c r="AV176" s="70">
        <v>0</v>
      </c>
      <c r="AW176" s="70">
        <v>0</v>
      </c>
      <c r="AX176" s="70">
        <v>0</v>
      </c>
      <c r="AY176" s="70">
        <v>0</v>
      </c>
      <c r="AZ176" s="70">
        <v>0</v>
      </c>
      <c r="BA176" s="80">
        <v>0.215</v>
      </c>
      <c r="BB176" s="70">
        <v>0</v>
      </c>
      <c r="BC176" s="70">
        <v>0</v>
      </c>
      <c r="BD176" s="70">
        <v>0</v>
      </c>
      <c r="BE176" s="70">
        <v>0</v>
      </c>
      <c r="BF176" s="70">
        <v>0</v>
      </c>
      <c r="BG176" s="70">
        <v>0</v>
      </c>
      <c r="BH176" s="70">
        <v>0</v>
      </c>
      <c r="BI176" s="70" t="s">
        <v>0</v>
      </c>
      <c r="BJ176" s="70" t="s">
        <v>0</v>
      </c>
      <c r="BK176" s="70" t="s">
        <v>0</v>
      </c>
      <c r="BL176" s="70" t="s">
        <v>0</v>
      </c>
      <c r="BM176" s="70" t="s">
        <v>0</v>
      </c>
      <c r="BN176" s="51" t="s">
        <v>1113</v>
      </c>
    </row>
    <row r="177" spans="1:66" ht="47.25" hidden="1" x14ac:dyDescent="0.25">
      <c r="A177" s="75" t="s">
        <v>1114</v>
      </c>
      <c r="B177" s="75">
        <v>0</v>
      </c>
      <c r="C177" s="75" t="s">
        <v>1</v>
      </c>
      <c r="D177" s="76" t="s">
        <v>698</v>
      </c>
      <c r="E177" s="77" t="s">
        <v>1022</v>
      </c>
      <c r="F177" s="67"/>
      <c r="G177" s="72" t="s">
        <v>998</v>
      </c>
      <c r="H177" s="78" t="s">
        <v>1115</v>
      </c>
      <c r="I177" s="79" t="s">
        <v>1116</v>
      </c>
      <c r="J177" s="78" t="s">
        <v>1117</v>
      </c>
      <c r="K177" s="70" t="s">
        <v>0</v>
      </c>
      <c r="L177" s="70" t="s">
        <v>0</v>
      </c>
      <c r="M177" s="70" t="s">
        <v>0</v>
      </c>
      <c r="N177" s="70" t="s">
        <v>0</v>
      </c>
      <c r="O177" s="70" t="s">
        <v>0</v>
      </c>
      <c r="P177" s="70" t="s">
        <v>0</v>
      </c>
      <c r="Q177" s="70" t="s">
        <v>0</v>
      </c>
      <c r="R177" s="70" t="s">
        <v>0</v>
      </c>
      <c r="S177" s="70" t="s">
        <v>0</v>
      </c>
      <c r="T177" s="70" t="s">
        <v>0</v>
      </c>
      <c r="U177" s="70" t="s">
        <v>0</v>
      </c>
      <c r="V177" s="70" t="s">
        <v>0</v>
      </c>
      <c r="W177" s="70" t="s">
        <v>0</v>
      </c>
      <c r="X177" s="70" t="s">
        <v>0</v>
      </c>
      <c r="Y177" s="70" t="s">
        <v>0</v>
      </c>
      <c r="Z177" s="70" t="s">
        <v>0</v>
      </c>
      <c r="AA177" s="70" t="s">
        <v>0</v>
      </c>
      <c r="AB177" s="70" t="s">
        <v>0</v>
      </c>
      <c r="AC177" s="70" t="s">
        <v>0</v>
      </c>
      <c r="AD177" s="70" t="s">
        <v>0</v>
      </c>
      <c r="AE177" s="70" t="s">
        <v>0</v>
      </c>
      <c r="AF177" s="70" t="s">
        <v>0</v>
      </c>
      <c r="AG177" s="70" t="s">
        <v>0</v>
      </c>
      <c r="AH177" s="70" t="s">
        <v>0</v>
      </c>
      <c r="AI177" s="70" t="s">
        <v>0</v>
      </c>
      <c r="AJ177" s="69">
        <f t="shared" si="61"/>
        <v>0</v>
      </c>
      <c r="AK177" s="69">
        <f t="shared" si="61"/>
        <v>0</v>
      </c>
      <c r="AL177" s="69">
        <f t="shared" si="61"/>
        <v>0.124</v>
      </c>
      <c r="AM177" s="69">
        <f t="shared" si="61"/>
        <v>0</v>
      </c>
      <c r="AN177" s="69">
        <f t="shared" si="61"/>
        <v>0</v>
      </c>
      <c r="AO177" s="70">
        <v>0</v>
      </c>
      <c r="AP177" s="70">
        <v>0</v>
      </c>
      <c r="AQ177" s="80">
        <v>0.124</v>
      </c>
      <c r="AR177" s="70">
        <v>0</v>
      </c>
      <c r="AS177" s="70">
        <v>0</v>
      </c>
      <c r="AT177" s="70">
        <v>0</v>
      </c>
      <c r="AU177" s="70">
        <v>0</v>
      </c>
      <c r="AV177" s="70">
        <v>0</v>
      </c>
      <c r="AW177" s="70">
        <v>0</v>
      </c>
      <c r="AX177" s="70">
        <v>0</v>
      </c>
      <c r="AY177" s="70">
        <v>0</v>
      </c>
      <c r="AZ177" s="70">
        <v>0</v>
      </c>
      <c r="BA177" s="70">
        <v>0</v>
      </c>
      <c r="BB177" s="70">
        <v>0</v>
      </c>
      <c r="BC177" s="70">
        <v>0</v>
      </c>
      <c r="BD177" s="70">
        <v>0</v>
      </c>
      <c r="BE177" s="70">
        <v>0</v>
      </c>
      <c r="BF177" s="70">
        <v>0</v>
      </c>
      <c r="BG177" s="70">
        <v>0</v>
      </c>
      <c r="BH177" s="70">
        <v>0</v>
      </c>
      <c r="BI177" s="70" t="s">
        <v>0</v>
      </c>
      <c r="BJ177" s="70" t="s">
        <v>0</v>
      </c>
      <c r="BK177" s="70" t="s">
        <v>0</v>
      </c>
      <c r="BL177" s="70" t="s">
        <v>0</v>
      </c>
      <c r="BM177" s="70" t="s">
        <v>0</v>
      </c>
      <c r="BN177" s="51" t="s">
        <v>1118</v>
      </c>
    </row>
    <row r="178" spans="1:66" ht="22.5" hidden="1" customHeight="1" x14ac:dyDescent="0.25">
      <c r="A178" s="75" t="s">
        <v>1119</v>
      </c>
      <c r="B178" s="75">
        <v>0</v>
      </c>
      <c r="C178" s="75" t="s">
        <v>1</v>
      </c>
      <c r="D178" s="76" t="s">
        <v>698</v>
      </c>
      <c r="E178" s="77" t="s">
        <v>1022</v>
      </c>
      <c r="F178" s="67"/>
      <c r="G178" s="72" t="s">
        <v>998</v>
      </c>
      <c r="H178" s="78" t="s">
        <v>1120</v>
      </c>
      <c r="I178" s="79" t="s">
        <v>1121</v>
      </c>
      <c r="J178" s="78" t="s">
        <v>1122</v>
      </c>
      <c r="K178" s="70" t="s">
        <v>0</v>
      </c>
      <c r="L178" s="70" t="s">
        <v>0</v>
      </c>
      <c r="M178" s="70" t="s">
        <v>0</v>
      </c>
      <c r="N178" s="70" t="s">
        <v>0</v>
      </c>
      <c r="O178" s="70" t="s">
        <v>0</v>
      </c>
      <c r="P178" s="70" t="s">
        <v>0</v>
      </c>
      <c r="Q178" s="70" t="s">
        <v>0</v>
      </c>
      <c r="R178" s="70" t="s">
        <v>0</v>
      </c>
      <c r="S178" s="70" t="s">
        <v>0</v>
      </c>
      <c r="T178" s="70" t="s">
        <v>0</v>
      </c>
      <c r="U178" s="70" t="s">
        <v>0</v>
      </c>
      <c r="V178" s="70" t="s">
        <v>0</v>
      </c>
      <c r="W178" s="70" t="s">
        <v>0</v>
      </c>
      <c r="X178" s="70" t="s">
        <v>0</v>
      </c>
      <c r="Y178" s="70" t="s">
        <v>0</v>
      </c>
      <c r="Z178" s="70" t="s">
        <v>0</v>
      </c>
      <c r="AA178" s="70" t="s">
        <v>0</v>
      </c>
      <c r="AB178" s="70" t="s">
        <v>0</v>
      </c>
      <c r="AC178" s="70" t="s">
        <v>0</v>
      </c>
      <c r="AD178" s="70" t="s">
        <v>0</v>
      </c>
      <c r="AE178" s="70" t="s">
        <v>0</v>
      </c>
      <c r="AF178" s="70" t="s">
        <v>0</v>
      </c>
      <c r="AG178" s="70" t="s">
        <v>0</v>
      </c>
      <c r="AH178" s="70" t="s">
        <v>0</v>
      </c>
      <c r="AI178" s="70" t="s">
        <v>0</v>
      </c>
      <c r="AJ178" s="69">
        <f t="shared" si="61"/>
        <v>0</v>
      </c>
      <c r="AK178" s="69">
        <f t="shared" si="61"/>
        <v>0</v>
      </c>
      <c r="AL178" s="69">
        <f t="shared" si="61"/>
        <v>0.115</v>
      </c>
      <c r="AM178" s="69">
        <f t="shared" si="61"/>
        <v>0</v>
      </c>
      <c r="AN178" s="69">
        <f t="shared" si="61"/>
        <v>0</v>
      </c>
      <c r="AO178" s="70">
        <v>0</v>
      </c>
      <c r="AP178" s="70">
        <v>0</v>
      </c>
      <c r="AQ178" s="70">
        <v>0</v>
      </c>
      <c r="AR178" s="70">
        <v>0</v>
      </c>
      <c r="AS178" s="70">
        <v>0</v>
      </c>
      <c r="AT178" s="70">
        <v>0</v>
      </c>
      <c r="AU178" s="70">
        <v>0</v>
      </c>
      <c r="AV178" s="70">
        <v>0</v>
      </c>
      <c r="AW178" s="70">
        <v>0</v>
      </c>
      <c r="AX178" s="70">
        <v>0</v>
      </c>
      <c r="AY178" s="70">
        <v>0</v>
      </c>
      <c r="AZ178" s="70">
        <v>0</v>
      </c>
      <c r="BA178" s="70">
        <v>0.115</v>
      </c>
      <c r="BB178" s="70">
        <v>0</v>
      </c>
      <c r="BC178" s="70">
        <v>0</v>
      </c>
      <c r="BD178" s="70">
        <v>0</v>
      </c>
      <c r="BE178" s="70">
        <v>0</v>
      </c>
      <c r="BF178" s="70">
        <v>0</v>
      </c>
      <c r="BG178" s="70">
        <v>0</v>
      </c>
      <c r="BH178" s="70">
        <v>0</v>
      </c>
      <c r="BI178" s="70" t="s">
        <v>0</v>
      </c>
      <c r="BJ178" s="70" t="s">
        <v>0</v>
      </c>
      <c r="BK178" s="70" t="s">
        <v>0</v>
      </c>
      <c r="BL178" s="70" t="s">
        <v>0</v>
      </c>
      <c r="BM178" s="70" t="s">
        <v>0</v>
      </c>
      <c r="BN178" s="51" t="s">
        <v>1123</v>
      </c>
    </row>
    <row r="179" spans="1:66" ht="47.25" hidden="1" x14ac:dyDescent="0.25">
      <c r="A179" s="75" t="s">
        <v>1124</v>
      </c>
      <c r="B179" s="75">
        <v>0</v>
      </c>
      <c r="C179" s="75" t="s">
        <v>1</v>
      </c>
      <c r="D179" s="76" t="s">
        <v>698</v>
      </c>
      <c r="E179" s="77" t="s">
        <v>1022</v>
      </c>
      <c r="F179" s="67"/>
      <c r="G179" s="72" t="s">
        <v>998</v>
      </c>
      <c r="H179" s="78" t="s">
        <v>1125</v>
      </c>
      <c r="I179" s="79" t="s">
        <v>1126</v>
      </c>
      <c r="J179" s="78" t="s">
        <v>0</v>
      </c>
      <c r="K179" s="70" t="s">
        <v>0</v>
      </c>
      <c r="L179" s="70" t="s">
        <v>0</v>
      </c>
      <c r="M179" s="70" t="s">
        <v>0</v>
      </c>
      <c r="N179" s="70" t="s">
        <v>0</v>
      </c>
      <c r="O179" s="70" t="s">
        <v>0</v>
      </c>
      <c r="P179" s="70" t="s">
        <v>0</v>
      </c>
      <c r="Q179" s="70" t="s">
        <v>0</v>
      </c>
      <c r="R179" s="70" t="s">
        <v>0</v>
      </c>
      <c r="S179" s="70" t="s">
        <v>0</v>
      </c>
      <c r="T179" s="70" t="s">
        <v>0</v>
      </c>
      <c r="U179" s="70" t="s">
        <v>0</v>
      </c>
      <c r="V179" s="70" t="s">
        <v>0</v>
      </c>
      <c r="W179" s="70" t="s">
        <v>0</v>
      </c>
      <c r="X179" s="70" t="s">
        <v>0</v>
      </c>
      <c r="Y179" s="70" t="s">
        <v>0</v>
      </c>
      <c r="Z179" s="70" t="s">
        <v>0</v>
      </c>
      <c r="AA179" s="70" t="s">
        <v>0</v>
      </c>
      <c r="AB179" s="70" t="s">
        <v>0</v>
      </c>
      <c r="AC179" s="70" t="s">
        <v>0</v>
      </c>
      <c r="AD179" s="70" t="s">
        <v>0</v>
      </c>
      <c r="AE179" s="70" t="s">
        <v>0</v>
      </c>
      <c r="AF179" s="70" t="s">
        <v>0</v>
      </c>
      <c r="AG179" s="70" t="s">
        <v>0</v>
      </c>
      <c r="AH179" s="70" t="s">
        <v>0</v>
      </c>
      <c r="AI179" s="70" t="s">
        <v>0</v>
      </c>
      <c r="AJ179" s="69">
        <f t="shared" si="61"/>
        <v>0</v>
      </c>
      <c r="AK179" s="69">
        <f t="shared" si="61"/>
        <v>0</v>
      </c>
      <c r="AL179" s="69">
        <f t="shared" si="61"/>
        <v>0</v>
      </c>
      <c r="AM179" s="69">
        <f t="shared" si="61"/>
        <v>0</v>
      </c>
      <c r="AN179" s="69">
        <f t="shared" si="61"/>
        <v>0</v>
      </c>
      <c r="AO179" s="70">
        <v>0</v>
      </c>
      <c r="AP179" s="70">
        <v>0</v>
      </c>
      <c r="AQ179" s="70">
        <v>0</v>
      </c>
      <c r="AR179" s="70">
        <v>0</v>
      </c>
      <c r="AS179" s="70">
        <v>0</v>
      </c>
      <c r="AT179" s="70">
        <v>0</v>
      </c>
      <c r="AU179" s="70">
        <v>0</v>
      </c>
      <c r="AV179" s="70">
        <v>0</v>
      </c>
      <c r="AW179" s="70">
        <v>0</v>
      </c>
      <c r="AX179" s="70">
        <v>0</v>
      </c>
      <c r="AY179" s="70">
        <v>0</v>
      </c>
      <c r="AZ179" s="70">
        <v>0</v>
      </c>
      <c r="BA179" s="70">
        <v>0</v>
      </c>
      <c r="BB179" s="70">
        <v>0</v>
      </c>
      <c r="BC179" s="70">
        <v>0</v>
      </c>
      <c r="BD179" s="70">
        <v>0</v>
      </c>
      <c r="BE179" s="70">
        <v>0</v>
      </c>
      <c r="BF179" s="70">
        <v>0</v>
      </c>
      <c r="BG179" s="70">
        <v>0</v>
      </c>
      <c r="BH179" s="70">
        <v>0</v>
      </c>
      <c r="BI179" s="70" t="s">
        <v>0</v>
      </c>
      <c r="BJ179" s="70" t="s">
        <v>0</v>
      </c>
      <c r="BK179" s="70" t="s">
        <v>0</v>
      </c>
      <c r="BL179" s="70" t="s">
        <v>0</v>
      </c>
      <c r="BM179" s="70" t="s">
        <v>0</v>
      </c>
      <c r="BN179" s="51" t="s">
        <v>1127</v>
      </c>
    </row>
    <row r="180" spans="1:66" ht="63" hidden="1" x14ac:dyDescent="0.25">
      <c r="A180" s="75" t="s">
        <v>1128</v>
      </c>
      <c r="B180" s="75">
        <v>0</v>
      </c>
      <c r="C180" s="75" t="s">
        <v>1</v>
      </c>
      <c r="D180" s="76" t="s">
        <v>698</v>
      </c>
      <c r="E180" s="77" t="s">
        <v>1022</v>
      </c>
      <c r="F180" s="67"/>
      <c r="G180" s="72" t="s">
        <v>998</v>
      </c>
      <c r="H180" s="78" t="s">
        <v>1129</v>
      </c>
      <c r="I180" s="79" t="s">
        <v>1130</v>
      </c>
      <c r="J180" s="78" t="s">
        <v>0</v>
      </c>
      <c r="K180" s="70" t="s">
        <v>0</v>
      </c>
      <c r="L180" s="70" t="s">
        <v>0</v>
      </c>
      <c r="M180" s="70" t="s">
        <v>0</v>
      </c>
      <c r="N180" s="70" t="s">
        <v>0</v>
      </c>
      <c r="O180" s="70" t="s">
        <v>0</v>
      </c>
      <c r="P180" s="70" t="s">
        <v>0</v>
      </c>
      <c r="Q180" s="70" t="s">
        <v>0</v>
      </c>
      <c r="R180" s="70" t="s">
        <v>0</v>
      </c>
      <c r="S180" s="70" t="s">
        <v>0</v>
      </c>
      <c r="T180" s="70" t="s">
        <v>0</v>
      </c>
      <c r="U180" s="70" t="s">
        <v>0</v>
      </c>
      <c r="V180" s="70" t="s">
        <v>0</v>
      </c>
      <c r="W180" s="70" t="s">
        <v>0</v>
      </c>
      <c r="X180" s="70" t="s">
        <v>0</v>
      </c>
      <c r="Y180" s="70" t="s">
        <v>0</v>
      </c>
      <c r="Z180" s="70" t="s">
        <v>0</v>
      </c>
      <c r="AA180" s="70" t="s">
        <v>0</v>
      </c>
      <c r="AB180" s="70" t="s">
        <v>0</v>
      </c>
      <c r="AC180" s="70" t="s">
        <v>0</v>
      </c>
      <c r="AD180" s="70" t="s">
        <v>0</v>
      </c>
      <c r="AE180" s="70" t="s">
        <v>0</v>
      </c>
      <c r="AF180" s="70" t="s">
        <v>0</v>
      </c>
      <c r="AG180" s="70" t="s">
        <v>0</v>
      </c>
      <c r="AH180" s="70" t="s">
        <v>0</v>
      </c>
      <c r="AI180" s="70" t="s">
        <v>0</v>
      </c>
      <c r="AJ180" s="69">
        <f t="shared" si="61"/>
        <v>0</v>
      </c>
      <c r="AK180" s="69">
        <f t="shared" si="61"/>
        <v>0</v>
      </c>
      <c r="AL180" s="69">
        <f t="shared" si="61"/>
        <v>0</v>
      </c>
      <c r="AM180" s="69">
        <f t="shared" si="61"/>
        <v>0</v>
      </c>
      <c r="AN180" s="69">
        <f t="shared" si="61"/>
        <v>0</v>
      </c>
      <c r="AO180" s="70">
        <v>0</v>
      </c>
      <c r="AP180" s="70">
        <v>0</v>
      </c>
      <c r="AQ180" s="70">
        <v>0</v>
      </c>
      <c r="AR180" s="70">
        <v>0</v>
      </c>
      <c r="AS180" s="70">
        <v>0</v>
      </c>
      <c r="AT180" s="70">
        <v>0</v>
      </c>
      <c r="AU180" s="70">
        <v>0</v>
      </c>
      <c r="AV180" s="70">
        <v>0</v>
      </c>
      <c r="AW180" s="70">
        <v>0</v>
      </c>
      <c r="AX180" s="70">
        <v>0</v>
      </c>
      <c r="AY180" s="70">
        <v>0</v>
      </c>
      <c r="AZ180" s="70">
        <v>0</v>
      </c>
      <c r="BA180" s="70">
        <v>0</v>
      </c>
      <c r="BB180" s="70">
        <v>0</v>
      </c>
      <c r="BC180" s="70">
        <v>0</v>
      </c>
      <c r="BD180" s="70">
        <v>0</v>
      </c>
      <c r="BE180" s="70">
        <v>0</v>
      </c>
      <c r="BF180" s="70">
        <v>0</v>
      </c>
      <c r="BG180" s="70">
        <v>0</v>
      </c>
      <c r="BH180" s="70">
        <v>0</v>
      </c>
      <c r="BI180" s="70" t="s">
        <v>0</v>
      </c>
      <c r="BJ180" s="70" t="s">
        <v>0</v>
      </c>
      <c r="BK180" s="70" t="s">
        <v>0</v>
      </c>
      <c r="BL180" s="70" t="s">
        <v>0</v>
      </c>
      <c r="BM180" s="70" t="s">
        <v>0</v>
      </c>
      <c r="BN180" s="51" t="s">
        <v>1131</v>
      </c>
    </row>
    <row r="181" spans="1:66" ht="31.5" hidden="1" x14ac:dyDescent="0.25">
      <c r="A181" s="75" t="s">
        <v>1132</v>
      </c>
      <c r="B181" s="75">
        <v>0</v>
      </c>
      <c r="C181" s="75" t="s">
        <v>1</v>
      </c>
      <c r="D181" s="76" t="s">
        <v>698</v>
      </c>
      <c r="E181" s="77" t="s">
        <v>1022</v>
      </c>
      <c r="F181" s="67"/>
      <c r="G181" s="72" t="s">
        <v>998</v>
      </c>
      <c r="H181" s="78" t="s">
        <v>1133</v>
      </c>
      <c r="I181" s="79" t="s">
        <v>1134</v>
      </c>
      <c r="J181" s="78" t="s">
        <v>0</v>
      </c>
      <c r="K181" s="70" t="s">
        <v>0</v>
      </c>
      <c r="L181" s="70" t="s">
        <v>0</v>
      </c>
      <c r="M181" s="70" t="s">
        <v>0</v>
      </c>
      <c r="N181" s="70" t="s">
        <v>0</v>
      </c>
      <c r="O181" s="70" t="s">
        <v>0</v>
      </c>
      <c r="P181" s="70" t="s">
        <v>0</v>
      </c>
      <c r="Q181" s="70" t="s">
        <v>0</v>
      </c>
      <c r="R181" s="70" t="s">
        <v>0</v>
      </c>
      <c r="S181" s="70" t="s">
        <v>0</v>
      </c>
      <c r="T181" s="70" t="s">
        <v>0</v>
      </c>
      <c r="U181" s="70" t="s">
        <v>0</v>
      </c>
      <c r="V181" s="70" t="s">
        <v>0</v>
      </c>
      <c r="W181" s="70" t="s">
        <v>0</v>
      </c>
      <c r="X181" s="70" t="s">
        <v>0</v>
      </c>
      <c r="Y181" s="70" t="s">
        <v>0</v>
      </c>
      <c r="Z181" s="70" t="s">
        <v>0</v>
      </c>
      <c r="AA181" s="70" t="s">
        <v>0</v>
      </c>
      <c r="AB181" s="70" t="s">
        <v>0</v>
      </c>
      <c r="AC181" s="70" t="s">
        <v>0</v>
      </c>
      <c r="AD181" s="70" t="s">
        <v>0</v>
      </c>
      <c r="AE181" s="70" t="s">
        <v>0</v>
      </c>
      <c r="AF181" s="70" t="s">
        <v>0</v>
      </c>
      <c r="AG181" s="70" t="s">
        <v>0</v>
      </c>
      <c r="AH181" s="70" t="s">
        <v>0</v>
      </c>
      <c r="AI181" s="70" t="s">
        <v>0</v>
      </c>
      <c r="AJ181" s="69">
        <f t="shared" si="61"/>
        <v>0</v>
      </c>
      <c r="AK181" s="69">
        <f t="shared" si="61"/>
        <v>0</v>
      </c>
      <c r="AL181" s="69">
        <f t="shared" si="61"/>
        <v>0</v>
      </c>
      <c r="AM181" s="69">
        <f t="shared" si="61"/>
        <v>0</v>
      </c>
      <c r="AN181" s="69">
        <f t="shared" si="61"/>
        <v>0</v>
      </c>
      <c r="AO181" s="70">
        <v>0</v>
      </c>
      <c r="AP181" s="70">
        <v>0</v>
      </c>
      <c r="AQ181" s="70">
        <v>0</v>
      </c>
      <c r="AR181" s="70">
        <v>0</v>
      </c>
      <c r="AS181" s="70">
        <v>0</v>
      </c>
      <c r="AT181" s="70">
        <v>0</v>
      </c>
      <c r="AU181" s="70">
        <v>0</v>
      </c>
      <c r="AV181" s="70">
        <v>0</v>
      </c>
      <c r="AW181" s="70">
        <v>0</v>
      </c>
      <c r="AX181" s="70">
        <v>0</v>
      </c>
      <c r="AY181" s="70">
        <v>0</v>
      </c>
      <c r="AZ181" s="70">
        <v>0</v>
      </c>
      <c r="BA181" s="70">
        <v>0</v>
      </c>
      <c r="BB181" s="70">
        <v>0</v>
      </c>
      <c r="BC181" s="70">
        <v>0</v>
      </c>
      <c r="BD181" s="70">
        <v>0</v>
      </c>
      <c r="BE181" s="70">
        <v>0</v>
      </c>
      <c r="BF181" s="70">
        <v>0</v>
      </c>
      <c r="BG181" s="70">
        <v>0</v>
      </c>
      <c r="BH181" s="70">
        <v>0</v>
      </c>
      <c r="BI181" s="70" t="s">
        <v>0</v>
      </c>
      <c r="BJ181" s="70" t="s">
        <v>0</v>
      </c>
      <c r="BK181" s="70" t="s">
        <v>0</v>
      </c>
      <c r="BL181" s="70" t="s">
        <v>0</v>
      </c>
      <c r="BM181" s="70" t="s">
        <v>0</v>
      </c>
      <c r="BN181" s="51" t="s">
        <v>1135</v>
      </c>
    </row>
    <row r="182" spans="1:66" ht="31.5" hidden="1" x14ac:dyDescent="0.25">
      <c r="A182" s="75" t="s">
        <v>1136</v>
      </c>
      <c r="B182" s="75">
        <v>0</v>
      </c>
      <c r="C182" s="75" t="s">
        <v>1</v>
      </c>
      <c r="D182" s="76" t="s">
        <v>698</v>
      </c>
      <c r="E182" s="77" t="s">
        <v>1022</v>
      </c>
      <c r="F182" s="67"/>
      <c r="G182" s="72" t="s">
        <v>998</v>
      </c>
      <c r="H182" s="78" t="s">
        <v>1137</v>
      </c>
      <c r="I182" s="79" t="s">
        <v>1138</v>
      </c>
      <c r="J182" s="78" t="s">
        <v>1139</v>
      </c>
      <c r="K182" s="70" t="s">
        <v>0</v>
      </c>
      <c r="L182" s="70" t="s">
        <v>0</v>
      </c>
      <c r="M182" s="70" t="s">
        <v>0</v>
      </c>
      <c r="N182" s="70" t="s">
        <v>0</v>
      </c>
      <c r="O182" s="70" t="s">
        <v>0</v>
      </c>
      <c r="P182" s="70" t="s">
        <v>0</v>
      </c>
      <c r="Q182" s="70" t="s">
        <v>0</v>
      </c>
      <c r="R182" s="70" t="s">
        <v>0</v>
      </c>
      <c r="S182" s="70" t="s">
        <v>0</v>
      </c>
      <c r="T182" s="70" t="s">
        <v>0</v>
      </c>
      <c r="U182" s="70" t="s">
        <v>0</v>
      </c>
      <c r="V182" s="70" t="s">
        <v>0</v>
      </c>
      <c r="W182" s="70" t="s">
        <v>0</v>
      </c>
      <c r="X182" s="70" t="s">
        <v>0</v>
      </c>
      <c r="Y182" s="70" t="s">
        <v>0</v>
      </c>
      <c r="Z182" s="70" t="s">
        <v>0</v>
      </c>
      <c r="AA182" s="70" t="s">
        <v>0</v>
      </c>
      <c r="AB182" s="70" t="s">
        <v>0</v>
      </c>
      <c r="AC182" s="70" t="s">
        <v>0</v>
      </c>
      <c r="AD182" s="70" t="s">
        <v>0</v>
      </c>
      <c r="AE182" s="70" t="s">
        <v>0</v>
      </c>
      <c r="AF182" s="70" t="s">
        <v>0</v>
      </c>
      <c r="AG182" s="70" t="s">
        <v>0</v>
      </c>
      <c r="AH182" s="70" t="s">
        <v>0</v>
      </c>
      <c r="AI182" s="70" t="s">
        <v>0</v>
      </c>
      <c r="AJ182" s="69">
        <f t="shared" si="61"/>
        <v>0</v>
      </c>
      <c r="AK182" s="69">
        <f t="shared" si="61"/>
        <v>0</v>
      </c>
      <c r="AL182" s="69">
        <f t="shared" si="61"/>
        <v>0.03</v>
      </c>
      <c r="AM182" s="69">
        <f t="shared" si="61"/>
        <v>0</v>
      </c>
      <c r="AN182" s="69">
        <f t="shared" si="61"/>
        <v>0</v>
      </c>
      <c r="AO182" s="70">
        <v>0</v>
      </c>
      <c r="AP182" s="70">
        <v>0</v>
      </c>
      <c r="AQ182" s="70">
        <v>0</v>
      </c>
      <c r="AR182" s="70">
        <v>0</v>
      </c>
      <c r="AS182" s="70">
        <v>0</v>
      </c>
      <c r="AT182" s="70">
        <v>0</v>
      </c>
      <c r="AU182" s="70">
        <v>0</v>
      </c>
      <c r="AV182" s="70">
        <v>0</v>
      </c>
      <c r="AW182" s="70">
        <v>0</v>
      </c>
      <c r="AX182" s="70">
        <v>0</v>
      </c>
      <c r="AY182" s="70">
        <v>0</v>
      </c>
      <c r="AZ182" s="70">
        <v>0</v>
      </c>
      <c r="BA182" s="70">
        <v>0.03</v>
      </c>
      <c r="BB182" s="70">
        <v>0</v>
      </c>
      <c r="BC182" s="70">
        <v>0</v>
      </c>
      <c r="BD182" s="70">
        <v>0</v>
      </c>
      <c r="BE182" s="70">
        <v>0</v>
      </c>
      <c r="BF182" s="70">
        <v>0</v>
      </c>
      <c r="BG182" s="70">
        <v>0</v>
      </c>
      <c r="BH182" s="70">
        <v>0</v>
      </c>
      <c r="BI182" s="70" t="s">
        <v>0</v>
      </c>
      <c r="BJ182" s="70" t="s">
        <v>0</v>
      </c>
      <c r="BK182" s="70" t="s">
        <v>0</v>
      </c>
      <c r="BL182" s="70" t="s">
        <v>0</v>
      </c>
      <c r="BM182" s="70" t="s">
        <v>0</v>
      </c>
      <c r="BN182" s="51" t="s">
        <v>1140</v>
      </c>
    </row>
    <row r="183" spans="1:66" ht="47.25" hidden="1" x14ac:dyDescent="0.25">
      <c r="A183" s="75" t="s">
        <v>1141</v>
      </c>
      <c r="B183" s="75">
        <v>0</v>
      </c>
      <c r="C183" s="75" t="s">
        <v>1</v>
      </c>
      <c r="D183" s="76" t="s">
        <v>698</v>
      </c>
      <c r="E183" s="77" t="s">
        <v>1022</v>
      </c>
      <c r="F183" s="67"/>
      <c r="G183" s="72" t="s">
        <v>998</v>
      </c>
      <c r="H183" s="78" t="s">
        <v>1142</v>
      </c>
      <c r="I183" s="79" t="s">
        <v>1143</v>
      </c>
      <c r="J183" s="78" t="s">
        <v>1144</v>
      </c>
      <c r="K183" s="70" t="s">
        <v>0</v>
      </c>
      <c r="L183" s="70" t="s">
        <v>0</v>
      </c>
      <c r="M183" s="70" t="s">
        <v>0</v>
      </c>
      <c r="N183" s="70" t="s">
        <v>0</v>
      </c>
      <c r="O183" s="70" t="s">
        <v>0</v>
      </c>
      <c r="P183" s="70" t="s">
        <v>0</v>
      </c>
      <c r="Q183" s="70" t="s">
        <v>0</v>
      </c>
      <c r="R183" s="70" t="s">
        <v>0</v>
      </c>
      <c r="S183" s="70" t="s">
        <v>0</v>
      </c>
      <c r="T183" s="70" t="s">
        <v>0</v>
      </c>
      <c r="U183" s="70" t="s">
        <v>0</v>
      </c>
      <c r="V183" s="70" t="s">
        <v>0</v>
      </c>
      <c r="W183" s="70" t="s">
        <v>0</v>
      </c>
      <c r="X183" s="70" t="s">
        <v>0</v>
      </c>
      <c r="Y183" s="70" t="s">
        <v>0</v>
      </c>
      <c r="Z183" s="70" t="s">
        <v>0</v>
      </c>
      <c r="AA183" s="70" t="s">
        <v>0</v>
      </c>
      <c r="AB183" s="70" t="s">
        <v>0</v>
      </c>
      <c r="AC183" s="70" t="s">
        <v>0</v>
      </c>
      <c r="AD183" s="70" t="s">
        <v>0</v>
      </c>
      <c r="AE183" s="70" t="s">
        <v>0</v>
      </c>
      <c r="AF183" s="70" t="s">
        <v>0</v>
      </c>
      <c r="AG183" s="70" t="s">
        <v>0</v>
      </c>
      <c r="AH183" s="70" t="s">
        <v>0</v>
      </c>
      <c r="AI183" s="70" t="s">
        <v>0</v>
      </c>
      <c r="AJ183" s="69">
        <f t="shared" si="61"/>
        <v>0</v>
      </c>
      <c r="AK183" s="69">
        <f>SUM(AP183,AU183,AZ183,BE183)</f>
        <v>0</v>
      </c>
      <c r="AL183" s="69">
        <f>SUM(AQ183,AV183,BA183,BF183)</f>
        <v>8.1000000000000003E-2</v>
      </c>
      <c r="AM183" s="69">
        <f>SUM(AR183,AW183,BB183,BG183)</f>
        <v>0</v>
      </c>
      <c r="AN183" s="69">
        <f>SUM(AS183,AX183,BC183,BH183)</f>
        <v>0</v>
      </c>
      <c r="AO183" s="70">
        <v>0</v>
      </c>
      <c r="AP183" s="70">
        <v>0</v>
      </c>
      <c r="AQ183" s="70">
        <v>0</v>
      </c>
      <c r="AR183" s="70">
        <v>0</v>
      </c>
      <c r="AS183" s="70">
        <v>0</v>
      </c>
      <c r="AT183" s="70">
        <v>0</v>
      </c>
      <c r="AU183" s="70">
        <v>0</v>
      </c>
      <c r="AV183" s="70">
        <v>8.1000000000000003E-2</v>
      </c>
      <c r="AW183" s="70">
        <v>0</v>
      </c>
      <c r="AX183" s="70">
        <v>0</v>
      </c>
      <c r="AY183" s="70">
        <v>0</v>
      </c>
      <c r="AZ183" s="70">
        <v>0</v>
      </c>
      <c r="BA183" s="70">
        <v>0</v>
      </c>
      <c r="BB183" s="70">
        <v>0</v>
      </c>
      <c r="BC183" s="70">
        <v>0</v>
      </c>
      <c r="BD183" s="70">
        <v>0</v>
      </c>
      <c r="BE183" s="70">
        <v>0</v>
      </c>
      <c r="BF183" s="70">
        <v>0</v>
      </c>
      <c r="BG183" s="70">
        <v>0</v>
      </c>
      <c r="BH183" s="70">
        <v>0</v>
      </c>
      <c r="BI183" s="70" t="s">
        <v>0</v>
      </c>
      <c r="BJ183" s="70" t="s">
        <v>0</v>
      </c>
      <c r="BK183" s="70" t="s">
        <v>0</v>
      </c>
      <c r="BL183" s="70" t="s">
        <v>0</v>
      </c>
      <c r="BM183" s="70" t="s">
        <v>0</v>
      </c>
      <c r="BN183" s="51" t="s">
        <v>1145</v>
      </c>
    </row>
    <row r="184" spans="1:66" ht="47.25" hidden="1" x14ac:dyDescent="0.25">
      <c r="A184" s="75" t="s">
        <v>1146</v>
      </c>
      <c r="B184" s="75">
        <v>0</v>
      </c>
      <c r="C184" s="75" t="s">
        <v>1</v>
      </c>
      <c r="D184" s="76" t="s">
        <v>698</v>
      </c>
      <c r="E184" s="77" t="s">
        <v>1022</v>
      </c>
      <c r="F184" s="67"/>
      <c r="G184" s="72" t="s">
        <v>998</v>
      </c>
      <c r="H184" s="78" t="s">
        <v>1147</v>
      </c>
      <c r="I184" s="79" t="s">
        <v>1148</v>
      </c>
      <c r="J184" s="78" t="s">
        <v>1149</v>
      </c>
      <c r="K184" s="70" t="s">
        <v>0</v>
      </c>
      <c r="L184" s="70" t="s">
        <v>0</v>
      </c>
      <c r="M184" s="70" t="s">
        <v>0</v>
      </c>
      <c r="N184" s="70" t="s">
        <v>0</v>
      </c>
      <c r="O184" s="70" t="s">
        <v>0</v>
      </c>
      <c r="P184" s="70" t="s">
        <v>0</v>
      </c>
      <c r="Q184" s="70" t="s">
        <v>0</v>
      </c>
      <c r="R184" s="70" t="s">
        <v>0</v>
      </c>
      <c r="S184" s="70" t="s">
        <v>0</v>
      </c>
      <c r="T184" s="70" t="s">
        <v>0</v>
      </c>
      <c r="U184" s="70" t="s">
        <v>0</v>
      </c>
      <c r="V184" s="70" t="s">
        <v>0</v>
      </c>
      <c r="W184" s="70" t="s">
        <v>0</v>
      </c>
      <c r="X184" s="70" t="s">
        <v>0</v>
      </c>
      <c r="Y184" s="70" t="s">
        <v>0</v>
      </c>
      <c r="Z184" s="70" t="s">
        <v>0</v>
      </c>
      <c r="AA184" s="70" t="s">
        <v>0</v>
      </c>
      <c r="AB184" s="70" t="s">
        <v>0</v>
      </c>
      <c r="AC184" s="70" t="s">
        <v>0</v>
      </c>
      <c r="AD184" s="70" t="s">
        <v>0</v>
      </c>
      <c r="AE184" s="70" t="s">
        <v>0</v>
      </c>
      <c r="AF184" s="70" t="s">
        <v>0</v>
      </c>
      <c r="AG184" s="70" t="s">
        <v>0</v>
      </c>
      <c r="AH184" s="70" t="s">
        <v>0</v>
      </c>
      <c r="AI184" s="70" t="s">
        <v>0</v>
      </c>
      <c r="AJ184" s="69">
        <f t="shared" si="61"/>
        <v>0</v>
      </c>
      <c r="AK184" s="69">
        <f t="shared" si="61"/>
        <v>0</v>
      </c>
      <c r="AL184" s="69">
        <f t="shared" si="61"/>
        <v>1.9E-2</v>
      </c>
      <c r="AM184" s="69">
        <f t="shared" si="61"/>
        <v>0</v>
      </c>
      <c r="AN184" s="69">
        <f t="shared" si="61"/>
        <v>0</v>
      </c>
      <c r="AO184" s="70">
        <v>0</v>
      </c>
      <c r="AP184" s="70">
        <v>0</v>
      </c>
      <c r="AQ184" s="70">
        <v>0</v>
      </c>
      <c r="AR184" s="70">
        <v>0</v>
      </c>
      <c r="AS184" s="70">
        <v>0</v>
      </c>
      <c r="AT184" s="70">
        <v>0</v>
      </c>
      <c r="AU184" s="70">
        <v>0</v>
      </c>
      <c r="AV184" s="70">
        <v>0</v>
      </c>
      <c r="AW184" s="70">
        <v>0</v>
      </c>
      <c r="AX184" s="70">
        <v>0</v>
      </c>
      <c r="AY184" s="70">
        <v>0</v>
      </c>
      <c r="AZ184" s="70">
        <v>0</v>
      </c>
      <c r="BA184" s="56">
        <v>1.9E-2</v>
      </c>
      <c r="BB184" s="70">
        <v>0</v>
      </c>
      <c r="BC184" s="70">
        <v>0</v>
      </c>
      <c r="BD184" s="70">
        <v>0</v>
      </c>
      <c r="BE184" s="70">
        <v>0</v>
      </c>
      <c r="BF184" s="70">
        <v>0</v>
      </c>
      <c r="BG184" s="70">
        <v>0</v>
      </c>
      <c r="BH184" s="70">
        <v>0</v>
      </c>
      <c r="BI184" s="70" t="s">
        <v>0</v>
      </c>
      <c r="BJ184" s="70" t="s">
        <v>0</v>
      </c>
      <c r="BK184" s="70" t="s">
        <v>0</v>
      </c>
      <c r="BL184" s="70" t="s">
        <v>0</v>
      </c>
      <c r="BM184" s="70" t="s">
        <v>0</v>
      </c>
      <c r="BN184" s="51" t="s">
        <v>1150</v>
      </c>
    </row>
    <row r="185" spans="1:66" ht="47.25" hidden="1" x14ac:dyDescent="0.25">
      <c r="A185" s="75" t="s">
        <v>1151</v>
      </c>
      <c r="B185" s="75">
        <v>0</v>
      </c>
      <c r="C185" s="75" t="s">
        <v>1</v>
      </c>
      <c r="D185" s="76" t="s">
        <v>698</v>
      </c>
      <c r="E185" s="77" t="s">
        <v>1022</v>
      </c>
      <c r="F185" s="67"/>
      <c r="G185" s="72" t="s">
        <v>998</v>
      </c>
      <c r="H185" s="78" t="s">
        <v>1152</v>
      </c>
      <c r="I185" s="79" t="s">
        <v>1153</v>
      </c>
      <c r="J185" s="78" t="s">
        <v>0</v>
      </c>
      <c r="K185" s="70" t="s">
        <v>0</v>
      </c>
      <c r="L185" s="70" t="s">
        <v>0</v>
      </c>
      <c r="M185" s="70" t="s">
        <v>0</v>
      </c>
      <c r="N185" s="70" t="s">
        <v>0</v>
      </c>
      <c r="O185" s="70" t="s">
        <v>0</v>
      </c>
      <c r="P185" s="70" t="s">
        <v>0</v>
      </c>
      <c r="Q185" s="70" t="s">
        <v>0</v>
      </c>
      <c r="R185" s="70" t="s">
        <v>0</v>
      </c>
      <c r="S185" s="70" t="s">
        <v>0</v>
      </c>
      <c r="T185" s="70" t="s">
        <v>0</v>
      </c>
      <c r="U185" s="70" t="s">
        <v>0</v>
      </c>
      <c r="V185" s="70" t="s">
        <v>0</v>
      </c>
      <c r="W185" s="70" t="s">
        <v>0</v>
      </c>
      <c r="X185" s="70" t="s">
        <v>0</v>
      </c>
      <c r="Y185" s="70" t="s">
        <v>0</v>
      </c>
      <c r="Z185" s="70" t="s">
        <v>0</v>
      </c>
      <c r="AA185" s="70" t="s">
        <v>0</v>
      </c>
      <c r="AB185" s="70" t="s">
        <v>0</v>
      </c>
      <c r="AC185" s="70" t="s">
        <v>0</v>
      </c>
      <c r="AD185" s="70" t="s">
        <v>0</v>
      </c>
      <c r="AE185" s="70" t="s">
        <v>0</v>
      </c>
      <c r="AF185" s="70" t="s">
        <v>0</v>
      </c>
      <c r="AG185" s="70" t="s">
        <v>0</v>
      </c>
      <c r="AH185" s="70" t="s">
        <v>0</v>
      </c>
      <c r="AI185" s="70" t="s">
        <v>0</v>
      </c>
      <c r="AJ185" s="69">
        <f t="shared" si="61"/>
        <v>0</v>
      </c>
      <c r="AK185" s="69">
        <f t="shared" si="61"/>
        <v>0</v>
      </c>
      <c r="AL185" s="69">
        <f t="shared" si="61"/>
        <v>0</v>
      </c>
      <c r="AM185" s="69">
        <f t="shared" si="61"/>
        <v>0</v>
      </c>
      <c r="AN185" s="69">
        <f t="shared" si="61"/>
        <v>0</v>
      </c>
      <c r="AO185" s="70">
        <v>0</v>
      </c>
      <c r="AP185" s="70">
        <v>0</v>
      </c>
      <c r="AQ185" s="70">
        <v>0</v>
      </c>
      <c r="AR185" s="70">
        <v>0</v>
      </c>
      <c r="AS185" s="70">
        <v>0</v>
      </c>
      <c r="AT185" s="70">
        <v>0</v>
      </c>
      <c r="AU185" s="70">
        <v>0</v>
      </c>
      <c r="AV185" s="70">
        <v>0</v>
      </c>
      <c r="AW185" s="70">
        <v>0</v>
      </c>
      <c r="AX185" s="70">
        <v>0</v>
      </c>
      <c r="AY185" s="70">
        <v>0</v>
      </c>
      <c r="AZ185" s="70">
        <v>0</v>
      </c>
      <c r="BA185" s="70">
        <v>0</v>
      </c>
      <c r="BB185" s="70">
        <v>0</v>
      </c>
      <c r="BC185" s="70">
        <v>0</v>
      </c>
      <c r="BD185" s="70">
        <v>0</v>
      </c>
      <c r="BE185" s="70">
        <v>0</v>
      </c>
      <c r="BF185" s="70">
        <v>0</v>
      </c>
      <c r="BG185" s="70">
        <v>0</v>
      </c>
      <c r="BH185" s="70">
        <v>0</v>
      </c>
      <c r="BI185" s="70" t="s">
        <v>0</v>
      </c>
      <c r="BJ185" s="70" t="s">
        <v>0</v>
      </c>
      <c r="BK185" s="70" t="s">
        <v>0</v>
      </c>
      <c r="BL185" s="70" t="s">
        <v>0</v>
      </c>
      <c r="BM185" s="70" t="s">
        <v>0</v>
      </c>
      <c r="BN185" s="51" t="s">
        <v>1154</v>
      </c>
    </row>
    <row r="186" spans="1:66" ht="63" hidden="1" x14ac:dyDescent="0.25">
      <c r="A186" s="75" t="s">
        <v>1155</v>
      </c>
      <c r="B186" s="75">
        <v>0</v>
      </c>
      <c r="C186" s="75" t="s">
        <v>1</v>
      </c>
      <c r="D186" s="76" t="s">
        <v>698</v>
      </c>
      <c r="E186" s="77" t="s">
        <v>1022</v>
      </c>
      <c r="F186" s="67"/>
      <c r="G186" s="72" t="s">
        <v>998</v>
      </c>
      <c r="H186" s="78" t="s">
        <v>1156</v>
      </c>
      <c r="I186" s="79" t="s">
        <v>1157</v>
      </c>
      <c r="J186" s="78" t="s">
        <v>0</v>
      </c>
      <c r="K186" s="70" t="s">
        <v>0</v>
      </c>
      <c r="L186" s="70" t="s">
        <v>0</v>
      </c>
      <c r="M186" s="70" t="s">
        <v>0</v>
      </c>
      <c r="N186" s="70" t="s">
        <v>0</v>
      </c>
      <c r="O186" s="70" t="s">
        <v>0</v>
      </c>
      <c r="P186" s="70" t="s">
        <v>0</v>
      </c>
      <c r="Q186" s="70" t="s">
        <v>0</v>
      </c>
      <c r="R186" s="70" t="s">
        <v>0</v>
      </c>
      <c r="S186" s="70" t="s">
        <v>0</v>
      </c>
      <c r="T186" s="70" t="s">
        <v>0</v>
      </c>
      <c r="U186" s="70" t="s">
        <v>0</v>
      </c>
      <c r="V186" s="70" t="s">
        <v>0</v>
      </c>
      <c r="W186" s="70" t="s">
        <v>0</v>
      </c>
      <c r="X186" s="70" t="s">
        <v>0</v>
      </c>
      <c r="Y186" s="70" t="s">
        <v>0</v>
      </c>
      <c r="Z186" s="70" t="s">
        <v>0</v>
      </c>
      <c r="AA186" s="70" t="s">
        <v>0</v>
      </c>
      <c r="AB186" s="70" t="s">
        <v>0</v>
      </c>
      <c r="AC186" s="70" t="s">
        <v>0</v>
      </c>
      <c r="AD186" s="70" t="s">
        <v>0</v>
      </c>
      <c r="AE186" s="70" t="s">
        <v>0</v>
      </c>
      <c r="AF186" s="70" t="s">
        <v>0</v>
      </c>
      <c r="AG186" s="70" t="s">
        <v>0</v>
      </c>
      <c r="AH186" s="70" t="s">
        <v>0</v>
      </c>
      <c r="AI186" s="70" t="s">
        <v>0</v>
      </c>
      <c r="AJ186" s="69">
        <f t="shared" si="61"/>
        <v>0</v>
      </c>
      <c r="AK186" s="69">
        <f t="shared" si="61"/>
        <v>0</v>
      </c>
      <c r="AL186" s="69">
        <f t="shared" si="61"/>
        <v>0</v>
      </c>
      <c r="AM186" s="69">
        <f t="shared" si="61"/>
        <v>0</v>
      </c>
      <c r="AN186" s="69">
        <f t="shared" si="61"/>
        <v>0</v>
      </c>
      <c r="AO186" s="70">
        <v>0</v>
      </c>
      <c r="AP186" s="70">
        <v>0</v>
      </c>
      <c r="AQ186" s="70">
        <v>0</v>
      </c>
      <c r="AR186" s="70">
        <v>0</v>
      </c>
      <c r="AS186" s="70">
        <v>0</v>
      </c>
      <c r="AT186" s="70">
        <v>0</v>
      </c>
      <c r="AU186" s="70">
        <v>0</v>
      </c>
      <c r="AV186" s="70">
        <v>0</v>
      </c>
      <c r="AW186" s="70">
        <v>0</v>
      </c>
      <c r="AX186" s="70">
        <v>0</v>
      </c>
      <c r="AY186" s="70">
        <v>0</v>
      </c>
      <c r="AZ186" s="70">
        <v>0</v>
      </c>
      <c r="BA186" s="70">
        <v>0</v>
      </c>
      <c r="BB186" s="70">
        <v>0</v>
      </c>
      <c r="BC186" s="70">
        <v>0</v>
      </c>
      <c r="BD186" s="70">
        <v>0</v>
      </c>
      <c r="BE186" s="70">
        <v>0</v>
      </c>
      <c r="BF186" s="70">
        <v>0</v>
      </c>
      <c r="BG186" s="70">
        <v>0</v>
      </c>
      <c r="BH186" s="70">
        <v>0</v>
      </c>
      <c r="BI186" s="70" t="s">
        <v>0</v>
      </c>
      <c r="BJ186" s="70" t="s">
        <v>0</v>
      </c>
      <c r="BK186" s="70" t="s">
        <v>0</v>
      </c>
      <c r="BL186" s="70" t="s">
        <v>0</v>
      </c>
      <c r="BM186" s="70" t="s">
        <v>0</v>
      </c>
      <c r="BN186" s="51" t="s">
        <v>1158</v>
      </c>
    </row>
    <row r="187" spans="1:66" ht="47.25" hidden="1" x14ac:dyDescent="0.25">
      <c r="A187" s="75" t="s">
        <v>1159</v>
      </c>
      <c r="B187" s="75">
        <v>0</v>
      </c>
      <c r="C187" s="75" t="s">
        <v>1</v>
      </c>
      <c r="D187" s="76" t="s">
        <v>698</v>
      </c>
      <c r="E187" s="77" t="s">
        <v>1022</v>
      </c>
      <c r="F187" s="67"/>
      <c r="G187" s="72" t="s">
        <v>998</v>
      </c>
      <c r="H187" s="78" t="s">
        <v>1160</v>
      </c>
      <c r="I187" s="79" t="s">
        <v>1161</v>
      </c>
      <c r="J187" s="78" t="s">
        <v>0</v>
      </c>
      <c r="K187" s="70" t="s">
        <v>0</v>
      </c>
      <c r="L187" s="70" t="s">
        <v>0</v>
      </c>
      <c r="M187" s="70" t="s">
        <v>0</v>
      </c>
      <c r="N187" s="70" t="s">
        <v>0</v>
      </c>
      <c r="O187" s="70" t="s">
        <v>0</v>
      </c>
      <c r="P187" s="70" t="s">
        <v>0</v>
      </c>
      <c r="Q187" s="70" t="s">
        <v>0</v>
      </c>
      <c r="R187" s="70" t="s">
        <v>0</v>
      </c>
      <c r="S187" s="70" t="s">
        <v>0</v>
      </c>
      <c r="T187" s="70" t="s">
        <v>0</v>
      </c>
      <c r="U187" s="70" t="s">
        <v>0</v>
      </c>
      <c r="V187" s="70" t="s">
        <v>0</v>
      </c>
      <c r="W187" s="70" t="s">
        <v>0</v>
      </c>
      <c r="X187" s="70" t="s">
        <v>0</v>
      </c>
      <c r="Y187" s="70" t="s">
        <v>0</v>
      </c>
      <c r="Z187" s="70" t="s">
        <v>0</v>
      </c>
      <c r="AA187" s="70" t="s">
        <v>0</v>
      </c>
      <c r="AB187" s="70" t="s">
        <v>0</v>
      </c>
      <c r="AC187" s="70" t="s">
        <v>0</v>
      </c>
      <c r="AD187" s="70" t="s">
        <v>0</v>
      </c>
      <c r="AE187" s="70" t="s">
        <v>0</v>
      </c>
      <c r="AF187" s="70" t="s">
        <v>0</v>
      </c>
      <c r="AG187" s="70" t="s">
        <v>0</v>
      </c>
      <c r="AH187" s="70" t="s">
        <v>0</v>
      </c>
      <c r="AI187" s="70" t="s">
        <v>0</v>
      </c>
      <c r="AJ187" s="69">
        <f t="shared" si="61"/>
        <v>0</v>
      </c>
      <c r="AK187" s="69">
        <f t="shared" si="61"/>
        <v>0</v>
      </c>
      <c r="AL187" s="69">
        <f t="shared" si="61"/>
        <v>0</v>
      </c>
      <c r="AM187" s="69">
        <f t="shared" si="61"/>
        <v>0</v>
      </c>
      <c r="AN187" s="69">
        <f t="shared" si="61"/>
        <v>0</v>
      </c>
      <c r="AO187" s="70">
        <v>0</v>
      </c>
      <c r="AP187" s="70">
        <v>0</v>
      </c>
      <c r="AQ187" s="70">
        <v>0</v>
      </c>
      <c r="AR187" s="70">
        <v>0</v>
      </c>
      <c r="AS187" s="70">
        <v>0</v>
      </c>
      <c r="AT187" s="70">
        <v>0</v>
      </c>
      <c r="AU187" s="70">
        <v>0</v>
      </c>
      <c r="AV187" s="70"/>
      <c r="AW187" s="70">
        <v>0</v>
      </c>
      <c r="AX187" s="70">
        <v>0</v>
      </c>
      <c r="AY187" s="70">
        <v>0</v>
      </c>
      <c r="AZ187" s="70">
        <v>0</v>
      </c>
      <c r="BA187" s="70">
        <v>0</v>
      </c>
      <c r="BB187" s="70">
        <v>0</v>
      </c>
      <c r="BC187" s="70">
        <v>0</v>
      </c>
      <c r="BD187" s="70">
        <v>0</v>
      </c>
      <c r="BE187" s="70">
        <v>0</v>
      </c>
      <c r="BF187" s="70">
        <v>0</v>
      </c>
      <c r="BG187" s="70">
        <v>0</v>
      </c>
      <c r="BH187" s="70">
        <v>0</v>
      </c>
      <c r="BI187" s="70" t="s">
        <v>0</v>
      </c>
      <c r="BJ187" s="70" t="s">
        <v>0</v>
      </c>
      <c r="BK187" s="70" t="s">
        <v>0</v>
      </c>
      <c r="BL187" s="70" t="s">
        <v>0</v>
      </c>
      <c r="BM187" s="70" t="s">
        <v>0</v>
      </c>
      <c r="BN187" s="51" t="s">
        <v>1162</v>
      </c>
    </row>
    <row r="188" spans="1:66" ht="31.5" hidden="1" x14ac:dyDescent="0.25">
      <c r="A188" s="75" t="s">
        <v>1163</v>
      </c>
      <c r="B188" s="75">
        <v>0</v>
      </c>
      <c r="C188" s="75" t="s">
        <v>1</v>
      </c>
      <c r="D188" s="76" t="s">
        <v>698</v>
      </c>
      <c r="E188" s="77" t="s">
        <v>1022</v>
      </c>
      <c r="F188" s="67"/>
      <c r="G188" s="72" t="s">
        <v>998</v>
      </c>
      <c r="H188" s="78" t="s">
        <v>1164</v>
      </c>
      <c r="I188" s="79" t="s">
        <v>1165</v>
      </c>
      <c r="J188" s="78" t="s">
        <v>1166</v>
      </c>
      <c r="K188" s="70" t="s">
        <v>0</v>
      </c>
      <c r="L188" s="70" t="s">
        <v>0</v>
      </c>
      <c r="M188" s="70" t="s">
        <v>0</v>
      </c>
      <c r="N188" s="70" t="s">
        <v>0</v>
      </c>
      <c r="O188" s="70" t="s">
        <v>0</v>
      </c>
      <c r="P188" s="70" t="s">
        <v>0</v>
      </c>
      <c r="Q188" s="70" t="s">
        <v>0</v>
      </c>
      <c r="R188" s="70" t="s">
        <v>0</v>
      </c>
      <c r="S188" s="70" t="s">
        <v>0</v>
      </c>
      <c r="T188" s="70" t="s">
        <v>0</v>
      </c>
      <c r="U188" s="70" t="s">
        <v>0</v>
      </c>
      <c r="V188" s="70" t="s">
        <v>0</v>
      </c>
      <c r="W188" s="70" t="s">
        <v>0</v>
      </c>
      <c r="X188" s="70" t="s">
        <v>0</v>
      </c>
      <c r="Y188" s="70" t="s">
        <v>0</v>
      </c>
      <c r="Z188" s="70" t="s">
        <v>0</v>
      </c>
      <c r="AA188" s="70" t="s">
        <v>0</v>
      </c>
      <c r="AB188" s="70" t="s">
        <v>0</v>
      </c>
      <c r="AC188" s="70" t="s">
        <v>0</v>
      </c>
      <c r="AD188" s="70" t="s">
        <v>0</v>
      </c>
      <c r="AE188" s="70" t="s">
        <v>0</v>
      </c>
      <c r="AF188" s="70" t="s">
        <v>0</v>
      </c>
      <c r="AG188" s="70" t="s">
        <v>0</v>
      </c>
      <c r="AH188" s="70" t="s">
        <v>0</v>
      </c>
      <c r="AI188" s="70" t="s">
        <v>0</v>
      </c>
      <c r="AJ188" s="69">
        <f t="shared" si="61"/>
        <v>0</v>
      </c>
      <c r="AK188" s="69">
        <f t="shared" si="61"/>
        <v>0</v>
      </c>
      <c r="AL188" s="69">
        <f t="shared" si="61"/>
        <v>0.32700000000000001</v>
      </c>
      <c r="AM188" s="69">
        <f t="shared" si="61"/>
        <v>0</v>
      </c>
      <c r="AN188" s="69">
        <f t="shared" si="61"/>
        <v>0</v>
      </c>
      <c r="AO188" s="70">
        <v>0</v>
      </c>
      <c r="AP188" s="70">
        <v>0</v>
      </c>
      <c r="AQ188" s="70">
        <v>0</v>
      </c>
      <c r="AR188" s="70">
        <v>0</v>
      </c>
      <c r="AS188" s="70">
        <v>0</v>
      </c>
      <c r="AT188" s="70">
        <v>0</v>
      </c>
      <c r="AU188" s="70">
        <v>0</v>
      </c>
      <c r="AV188" s="70">
        <v>0</v>
      </c>
      <c r="AW188" s="70">
        <v>0</v>
      </c>
      <c r="AX188" s="70">
        <v>0</v>
      </c>
      <c r="AY188" s="70">
        <v>0</v>
      </c>
      <c r="AZ188" s="70">
        <v>0</v>
      </c>
      <c r="BA188" s="70">
        <v>0.32700000000000001</v>
      </c>
      <c r="BB188" s="70">
        <v>0</v>
      </c>
      <c r="BC188" s="70">
        <v>0</v>
      </c>
      <c r="BD188" s="70">
        <v>0</v>
      </c>
      <c r="BE188" s="70">
        <v>0</v>
      </c>
      <c r="BF188" s="70">
        <v>0</v>
      </c>
      <c r="BG188" s="70">
        <v>0</v>
      </c>
      <c r="BH188" s="70">
        <v>0</v>
      </c>
      <c r="BI188" s="70" t="s">
        <v>0</v>
      </c>
      <c r="BJ188" s="70" t="s">
        <v>0</v>
      </c>
      <c r="BK188" s="70" t="s">
        <v>0</v>
      </c>
      <c r="BL188" s="70" t="s">
        <v>0</v>
      </c>
      <c r="BM188" s="70" t="s">
        <v>0</v>
      </c>
      <c r="BN188" s="51" t="s">
        <v>1167</v>
      </c>
    </row>
    <row r="189" spans="1:66" ht="47.25" hidden="1" x14ac:dyDescent="0.25">
      <c r="A189" s="75" t="s">
        <v>1168</v>
      </c>
      <c r="B189" s="75">
        <v>0</v>
      </c>
      <c r="C189" s="75" t="s">
        <v>1</v>
      </c>
      <c r="D189" s="76" t="s">
        <v>698</v>
      </c>
      <c r="E189" s="77" t="s">
        <v>1022</v>
      </c>
      <c r="F189" s="67"/>
      <c r="G189" s="72" t="s">
        <v>998</v>
      </c>
      <c r="H189" s="78" t="s">
        <v>1169</v>
      </c>
      <c r="I189" s="79" t="s">
        <v>1170</v>
      </c>
      <c r="J189" s="78" t="s">
        <v>1171</v>
      </c>
      <c r="K189" s="70" t="s">
        <v>0</v>
      </c>
      <c r="L189" s="70" t="s">
        <v>0</v>
      </c>
      <c r="M189" s="70" t="s">
        <v>0</v>
      </c>
      <c r="N189" s="70" t="s">
        <v>0</v>
      </c>
      <c r="O189" s="70" t="s">
        <v>0</v>
      </c>
      <c r="P189" s="70" t="s">
        <v>0</v>
      </c>
      <c r="Q189" s="70" t="s">
        <v>0</v>
      </c>
      <c r="R189" s="70" t="s">
        <v>0</v>
      </c>
      <c r="S189" s="70" t="s">
        <v>0</v>
      </c>
      <c r="T189" s="70" t="s">
        <v>0</v>
      </c>
      <c r="U189" s="70" t="s">
        <v>0</v>
      </c>
      <c r="V189" s="70" t="s">
        <v>0</v>
      </c>
      <c r="W189" s="70" t="s">
        <v>0</v>
      </c>
      <c r="X189" s="70" t="s">
        <v>0</v>
      </c>
      <c r="Y189" s="70" t="s">
        <v>0</v>
      </c>
      <c r="Z189" s="70" t="s">
        <v>0</v>
      </c>
      <c r="AA189" s="70" t="s">
        <v>0</v>
      </c>
      <c r="AB189" s="70" t="s">
        <v>0</v>
      </c>
      <c r="AC189" s="70" t="s">
        <v>0</v>
      </c>
      <c r="AD189" s="70" t="s">
        <v>0</v>
      </c>
      <c r="AE189" s="70" t="s">
        <v>0</v>
      </c>
      <c r="AF189" s="70" t="s">
        <v>0</v>
      </c>
      <c r="AG189" s="70" t="s">
        <v>0</v>
      </c>
      <c r="AH189" s="70" t="s">
        <v>0</v>
      </c>
      <c r="AI189" s="70" t="s">
        <v>0</v>
      </c>
      <c r="AJ189" s="69">
        <f t="shared" si="61"/>
        <v>0</v>
      </c>
      <c r="AK189" s="69">
        <f t="shared" si="61"/>
        <v>0</v>
      </c>
      <c r="AL189" s="69">
        <f t="shared" si="61"/>
        <v>0.11</v>
      </c>
      <c r="AM189" s="69">
        <f t="shared" si="61"/>
        <v>0</v>
      </c>
      <c r="AN189" s="69">
        <f t="shared" si="61"/>
        <v>0</v>
      </c>
      <c r="AO189" s="70">
        <v>0</v>
      </c>
      <c r="AP189" s="70">
        <v>0</v>
      </c>
      <c r="AQ189" s="80">
        <v>0.11</v>
      </c>
      <c r="AR189" s="70">
        <v>0</v>
      </c>
      <c r="AS189" s="70">
        <v>0</v>
      </c>
      <c r="AT189" s="70">
        <v>0</v>
      </c>
      <c r="AU189" s="70">
        <v>0</v>
      </c>
      <c r="AV189" s="70">
        <v>0</v>
      </c>
      <c r="AW189" s="70">
        <v>0</v>
      </c>
      <c r="AX189" s="70">
        <v>0</v>
      </c>
      <c r="AY189" s="70">
        <v>0</v>
      </c>
      <c r="AZ189" s="70">
        <v>0</v>
      </c>
      <c r="BA189" s="70">
        <v>0</v>
      </c>
      <c r="BB189" s="70">
        <v>0</v>
      </c>
      <c r="BC189" s="70">
        <v>0</v>
      </c>
      <c r="BD189" s="70">
        <v>0</v>
      </c>
      <c r="BE189" s="70">
        <v>0</v>
      </c>
      <c r="BF189" s="70">
        <v>0</v>
      </c>
      <c r="BG189" s="70">
        <v>0</v>
      </c>
      <c r="BH189" s="70">
        <v>0</v>
      </c>
      <c r="BI189" s="70" t="s">
        <v>0</v>
      </c>
      <c r="BJ189" s="70" t="s">
        <v>0</v>
      </c>
      <c r="BK189" s="70" t="s">
        <v>0</v>
      </c>
      <c r="BL189" s="70" t="s">
        <v>0</v>
      </c>
      <c r="BM189" s="70" t="s">
        <v>0</v>
      </c>
      <c r="BN189" s="51" t="s">
        <v>1172</v>
      </c>
    </row>
    <row r="190" spans="1:66" ht="47.25" hidden="1" x14ac:dyDescent="0.25">
      <c r="A190" s="75" t="s">
        <v>1173</v>
      </c>
      <c r="B190" s="75">
        <v>0</v>
      </c>
      <c r="C190" s="75" t="s">
        <v>1</v>
      </c>
      <c r="D190" s="76" t="s">
        <v>698</v>
      </c>
      <c r="E190" s="77" t="s">
        <v>1022</v>
      </c>
      <c r="F190" s="67"/>
      <c r="G190" s="72" t="s">
        <v>998</v>
      </c>
      <c r="H190" s="78" t="s">
        <v>1174</v>
      </c>
      <c r="I190" s="79" t="s">
        <v>1175</v>
      </c>
      <c r="J190" s="78" t="s">
        <v>0</v>
      </c>
      <c r="K190" s="70" t="s">
        <v>0</v>
      </c>
      <c r="L190" s="70" t="s">
        <v>0</v>
      </c>
      <c r="M190" s="70" t="s">
        <v>0</v>
      </c>
      <c r="N190" s="70" t="s">
        <v>0</v>
      </c>
      <c r="O190" s="70" t="s">
        <v>0</v>
      </c>
      <c r="P190" s="70" t="s">
        <v>0</v>
      </c>
      <c r="Q190" s="70" t="s">
        <v>0</v>
      </c>
      <c r="R190" s="70" t="s">
        <v>0</v>
      </c>
      <c r="S190" s="70" t="s">
        <v>0</v>
      </c>
      <c r="T190" s="70" t="s">
        <v>0</v>
      </c>
      <c r="U190" s="70" t="s">
        <v>0</v>
      </c>
      <c r="V190" s="70" t="s">
        <v>0</v>
      </c>
      <c r="W190" s="70" t="s">
        <v>0</v>
      </c>
      <c r="X190" s="70" t="s">
        <v>0</v>
      </c>
      <c r="Y190" s="70" t="s">
        <v>0</v>
      </c>
      <c r="Z190" s="70" t="s">
        <v>0</v>
      </c>
      <c r="AA190" s="70" t="s">
        <v>0</v>
      </c>
      <c r="AB190" s="70" t="s">
        <v>0</v>
      </c>
      <c r="AC190" s="70" t="s">
        <v>0</v>
      </c>
      <c r="AD190" s="70" t="s">
        <v>0</v>
      </c>
      <c r="AE190" s="70" t="s">
        <v>0</v>
      </c>
      <c r="AF190" s="70" t="s">
        <v>0</v>
      </c>
      <c r="AG190" s="70" t="s">
        <v>0</v>
      </c>
      <c r="AH190" s="70" t="s">
        <v>0</v>
      </c>
      <c r="AI190" s="70" t="s">
        <v>0</v>
      </c>
      <c r="AJ190" s="69">
        <f t="shared" si="61"/>
        <v>0</v>
      </c>
      <c r="AK190" s="69">
        <f t="shared" si="61"/>
        <v>0</v>
      </c>
      <c r="AL190" s="69">
        <f t="shared" si="61"/>
        <v>0</v>
      </c>
      <c r="AM190" s="69">
        <f t="shared" si="61"/>
        <v>0</v>
      </c>
      <c r="AN190" s="69">
        <f t="shared" si="61"/>
        <v>0</v>
      </c>
      <c r="AO190" s="70">
        <v>0</v>
      </c>
      <c r="AP190" s="70">
        <v>0</v>
      </c>
      <c r="AQ190" s="70">
        <v>0</v>
      </c>
      <c r="AR190" s="70">
        <v>0</v>
      </c>
      <c r="AS190" s="70">
        <v>0</v>
      </c>
      <c r="AT190" s="70">
        <v>0</v>
      </c>
      <c r="AU190" s="70">
        <v>0</v>
      </c>
      <c r="AV190" s="70">
        <v>0</v>
      </c>
      <c r="AW190" s="70">
        <v>0</v>
      </c>
      <c r="AX190" s="70">
        <v>0</v>
      </c>
      <c r="AY190" s="70">
        <v>0</v>
      </c>
      <c r="AZ190" s="70">
        <v>0</v>
      </c>
      <c r="BA190" s="70">
        <v>0</v>
      </c>
      <c r="BB190" s="70">
        <v>0</v>
      </c>
      <c r="BC190" s="70">
        <v>0</v>
      </c>
      <c r="BD190" s="70">
        <v>0</v>
      </c>
      <c r="BE190" s="70">
        <v>0</v>
      </c>
      <c r="BF190" s="70">
        <v>0</v>
      </c>
      <c r="BG190" s="70">
        <v>0</v>
      </c>
      <c r="BH190" s="70">
        <v>0</v>
      </c>
      <c r="BI190" s="70" t="s">
        <v>0</v>
      </c>
      <c r="BJ190" s="70" t="s">
        <v>0</v>
      </c>
      <c r="BK190" s="70" t="s">
        <v>0</v>
      </c>
      <c r="BL190" s="70" t="s">
        <v>0</v>
      </c>
      <c r="BM190" s="70" t="s">
        <v>0</v>
      </c>
      <c r="BN190" s="51" t="s">
        <v>1176</v>
      </c>
    </row>
    <row r="191" spans="1:66" ht="47.25" hidden="1" x14ac:dyDescent="0.25">
      <c r="A191" s="75" t="s">
        <v>1177</v>
      </c>
      <c r="B191" s="75">
        <v>0</v>
      </c>
      <c r="C191" s="75" t="s">
        <v>1</v>
      </c>
      <c r="D191" s="76" t="s">
        <v>698</v>
      </c>
      <c r="E191" s="77" t="s">
        <v>1022</v>
      </c>
      <c r="F191" s="67"/>
      <c r="G191" s="72" t="s">
        <v>998</v>
      </c>
      <c r="H191" s="78" t="s">
        <v>1178</v>
      </c>
      <c r="I191" s="79" t="s">
        <v>1179</v>
      </c>
      <c r="J191" s="78" t="s">
        <v>1180</v>
      </c>
      <c r="K191" s="70" t="s">
        <v>0</v>
      </c>
      <c r="L191" s="70" t="s">
        <v>0</v>
      </c>
      <c r="M191" s="70" t="s">
        <v>0</v>
      </c>
      <c r="N191" s="70" t="s">
        <v>0</v>
      </c>
      <c r="O191" s="70" t="s">
        <v>0</v>
      </c>
      <c r="P191" s="70" t="s">
        <v>0</v>
      </c>
      <c r="Q191" s="70" t="s">
        <v>0</v>
      </c>
      <c r="R191" s="70" t="s">
        <v>0</v>
      </c>
      <c r="S191" s="70" t="s">
        <v>0</v>
      </c>
      <c r="T191" s="70" t="s">
        <v>0</v>
      </c>
      <c r="U191" s="70" t="s">
        <v>0</v>
      </c>
      <c r="V191" s="70" t="s">
        <v>0</v>
      </c>
      <c r="W191" s="70" t="s">
        <v>0</v>
      </c>
      <c r="X191" s="70" t="s">
        <v>0</v>
      </c>
      <c r="Y191" s="70" t="s">
        <v>0</v>
      </c>
      <c r="Z191" s="70" t="s">
        <v>0</v>
      </c>
      <c r="AA191" s="70" t="s">
        <v>0</v>
      </c>
      <c r="AB191" s="70" t="s">
        <v>0</v>
      </c>
      <c r="AC191" s="70" t="s">
        <v>0</v>
      </c>
      <c r="AD191" s="70" t="s">
        <v>0</v>
      </c>
      <c r="AE191" s="70" t="s">
        <v>0</v>
      </c>
      <c r="AF191" s="70" t="s">
        <v>0</v>
      </c>
      <c r="AG191" s="70" t="s">
        <v>0</v>
      </c>
      <c r="AH191" s="70" t="s">
        <v>0</v>
      </c>
      <c r="AI191" s="70" t="s">
        <v>0</v>
      </c>
      <c r="AJ191" s="69">
        <f t="shared" si="61"/>
        <v>0</v>
      </c>
      <c r="AK191" s="69">
        <f t="shared" si="61"/>
        <v>0</v>
      </c>
      <c r="AL191" s="69">
        <f t="shared" si="61"/>
        <v>1.4909999999999999</v>
      </c>
      <c r="AM191" s="69">
        <f t="shared" si="61"/>
        <v>0</v>
      </c>
      <c r="AN191" s="69">
        <f t="shared" si="61"/>
        <v>0</v>
      </c>
      <c r="AO191" s="70">
        <v>0</v>
      </c>
      <c r="AP191" s="70">
        <v>0</v>
      </c>
      <c r="AQ191" s="70">
        <v>0</v>
      </c>
      <c r="AR191" s="70">
        <v>0</v>
      </c>
      <c r="AS191" s="70">
        <v>0</v>
      </c>
      <c r="AT191" s="70">
        <v>0</v>
      </c>
      <c r="AU191" s="70">
        <v>0</v>
      </c>
      <c r="AV191" s="70">
        <v>0</v>
      </c>
      <c r="AW191" s="70">
        <v>0</v>
      </c>
      <c r="AX191" s="70">
        <v>0</v>
      </c>
      <c r="AY191" s="70">
        <v>0</v>
      </c>
      <c r="AZ191" s="70">
        <v>0</v>
      </c>
      <c r="BA191" s="70">
        <v>1.4909999999999999</v>
      </c>
      <c r="BB191" s="70">
        <v>0</v>
      </c>
      <c r="BC191" s="70">
        <v>0</v>
      </c>
      <c r="BD191" s="70">
        <v>0</v>
      </c>
      <c r="BE191" s="70">
        <v>0</v>
      </c>
      <c r="BF191" s="70">
        <v>0</v>
      </c>
      <c r="BG191" s="70">
        <v>0</v>
      </c>
      <c r="BH191" s="70">
        <v>0</v>
      </c>
      <c r="BI191" s="70" t="s">
        <v>0</v>
      </c>
      <c r="BJ191" s="70" t="s">
        <v>0</v>
      </c>
      <c r="BK191" s="70" t="s">
        <v>0</v>
      </c>
      <c r="BL191" s="70" t="s">
        <v>0</v>
      </c>
      <c r="BM191" s="70" t="s">
        <v>0</v>
      </c>
      <c r="BN191" s="51" t="s">
        <v>1181</v>
      </c>
    </row>
    <row r="192" spans="1:66" ht="63" hidden="1" x14ac:dyDescent="0.25">
      <c r="A192" s="75" t="s">
        <v>1182</v>
      </c>
      <c r="B192" s="75">
        <v>0</v>
      </c>
      <c r="C192" s="75" t="s">
        <v>1</v>
      </c>
      <c r="D192" s="76" t="s">
        <v>698</v>
      </c>
      <c r="E192" s="77" t="s">
        <v>1022</v>
      </c>
      <c r="F192" s="67"/>
      <c r="G192" s="72" t="s">
        <v>998</v>
      </c>
      <c r="H192" s="78" t="s">
        <v>1183</v>
      </c>
      <c r="I192" s="79" t="s">
        <v>1184</v>
      </c>
      <c r="J192" s="78" t="s">
        <v>0</v>
      </c>
      <c r="K192" s="70" t="s">
        <v>0</v>
      </c>
      <c r="L192" s="70" t="s">
        <v>0</v>
      </c>
      <c r="M192" s="70" t="s">
        <v>0</v>
      </c>
      <c r="N192" s="70" t="s">
        <v>0</v>
      </c>
      <c r="O192" s="70" t="s">
        <v>0</v>
      </c>
      <c r="P192" s="70" t="s">
        <v>0</v>
      </c>
      <c r="Q192" s="70" t="s">
        <v>0</v>
      </c>
      <c r="R192" s="70" t="s">
        <v>0</v>
      </c>
      <c r="S192" s="70" t="s">
        <v>0</v>
      </c>
      <c r="T192" s="70" t="s">
        <v>0</v>
      </c>
      <c r="U192" s="70" t="s">
        <v>0</v>
      </c>
      <c r="V192" s="70" t="s">
        <v>0</v>
      </c>
      <c r="W192" s="70" t="s">
        <v>0</v>
      </c>
      <c r="X192" s="70" t="s">
        <v>0</v>
      </c>
      <c r="Y192" s="70" t="s">
        <v>0</v>
      </c>
      <c r="Z192" s="70" t="s">
        <v>0</v>
      </c>
      <c r="AA192" s="70" t="s">
        <v>0</v>
      </c>
      <c r="AB192" s="70" t="s">
        <v>0</v>
      </c>
      <c r="AC192" s="70" t="s">
        <v>0</v>
      </c>
      <c r="AD192" s="70" t="s">
        <v>0</v>
      </c>
      <c r="AE192" s="70" t="s">
        <v>0</v>
      </c>
      <c r="AF192" s="70" t="s">
        <v>0</v>
      </c>
      <c r="AG192" s="70" t="s">
        <v>0</v>
      </c>
      <c r="AH192" s="70" t="s">
        <v>0</v>
      </c>
      <c r="AI192" s="70" t="s">
        <v>0</v>
      </c>
      <c r="AJ192" s="69">
        <f t="shared" si="61"/>
        <v>0</v>
      </c>
      <c r="AK192" s="69">
        <f t="shared" si="61"/>
        <v>0</v>
      </c>
      <c r="AL192" s="69">
        <f t="shared" si="61"/>
        <v>0</v>
      </c>
      <c r="AM192" s="69">
        <f t="shared" si="61"/>
        <v>0</v>
      </c>
      <c r="AN192" s="69">
        <f t="shared" si="61"/>
        <v>0</v>
      </c>
      <c r="AO192" s="70">
        <v>0</v>
      </c>
      <c r="AP192" s="70">
        <v>0</v>
      </c>
      <c r="AQ192" s="70">
        <v>0</v>
      </c>
      <c r="AR192" s="70">
        <v>0</v>
      </c>
      <c r="AS192" s="70">
        <v>0</v>
      </c>
      <c r="AT192" s="70">
        <v>0</v>
      </c>
      <c r="AU192" s="70">
        <v>0</v>
      </c>
      <c r="AV192" s="70">
        <v>0</v>
      </c>
      <c r="AW192" s="70">
        <v>0</v>
      </c>
      <c r="AX192" s="70">
        <v>0</v>
      </c>
      <c r="AY192" s="70">
        <v>0</v>
      </c>
      <c r="AZ192" s="70">
        <v>0</v>
      </c>
      <c r="BA192" s="70">
        <v>0</v>
      </c>
      <c r="BB192" s="70">
        <v>0</v>
      </c>
      <c r="BC192" s="70">
        <v>0</v>
      </c>
      <c r="BD192" s="70">
        <v>0</v>
      </c>
      <c r="BE192" s="70">
        <v>0</v>
      </c>
      <c r="BF192" s="70">
        <v>0</v>
      </c>
      <c r="BG192" s="70">
        <v>0</v>
      </c>
      <c r="BH192" s="70">
        <v>0</v>
      </c>
      <c r="BI192" s="70" t="s">
        <v>0</v>
      </c>
      <c r="BJ192" s="70" t="s">
        <v>0</v>
      </c>
      <c r="BK192" s="70" t="s">
        <v>0</v>
      </c>
      <c r="BL192" s="70" t="s">
        <v>0</v>
      </c>
      <c r="BM192" s="70" t="s">
        <v>0</v>
      </c>
      <c r="BN192" s="51" t="s">
        <v>1185</v>
      </c>
    </row>
    <row r="193" spans="1:66" ht="47.25" hidden="1" x14ac:dyDescent="0.25">
      <c r="A193" s="75" t="s">
        <v>1186</v>
      </c>
      <c r="B193" s="75">
        <v>0</v>
      </c>
      <c r="C193" s="75" t="s">
        <v>1</v>
      </c>
      <c r="D193" s="76" t="s">
        <v>698</v>
      </c>
      <c r="E193" s="77" t="s">
        <v>1022</v>
      </c>
      <c r="F193" s="67"/>
      <c r="G193" s="72" t="s">
        <v>998</v>
      </c>
      <c r="H193" s="78" t="s">
        <v>1187</v>
      </c>
      <c r="I193" s="79" t="s">
        <v>1188</v>
      </c>
      <c r="J193" s="78" t="s">
        <v>0</v>
      </c>
      <c r="K193" s="70" t="s">
        <v>0</v>
      </c>
      <c r="L193" s="70" t="s">
        <v>0</v>
      </c>
      <c r="M193" s="70" t="s">
        <v>0</v>
      </c>
      <c r="N193" s="70" t="s">
        <v>0</v>
      </c>
      <c r="O193" s="70" t="s">
        <v>0</v>
      </c>
      <c r="P193" s="70" t="s">
        <v>0</v>
      </c>
      <c r="Q193" s="70" t="s">
        <v>0</v>
      </c>
      <c r="R193" s="70" t="s">
        <v>0</v>
      </c>
      <c r="S193" s="70" t="s">
        <v>0</v>
      </c>
      <c r="T193" s="70" t="s">
        <v>0</v>
      </c>
      <c r="U193" s="70" t="s">
        <v>0</v>
      </c>
      <c r="V193" s="70" t="s">
        <v>0</v>
      </c>
      <c r="W193" s="70" t="s">
        <v>0</v>
      </c>
      <c r="X193" s="70" t="s">
        <v>0</v>
      </c>
      <c r="Y193" s="70" t="s">
        <v>0</v>
      </c>
      <c r="Z193" s="70" t="s">
        <v>0</v>
      </c>
      <c r="AA193" s="70" t="s">
        <v>0</v>
      </c>
      <c r="AB193" s="70" t="s">
        <v>0</v>
      </c>
      <c r="AC193" s="70" t="s">
        <v>0</v>
      </c>
      <c r="AD193" s="70" t="s">
        <v>0</v>
      </c>
      <c r="AE193" s="70" t="s">
        <v>0</v>
      </c>
      <c r="AF193" s="70" t="s">
        <v>0</v>
      </c>
      <c r="AG193" s="70" t="s">
        <v>0</v>
      </c>
      <c r="AH193" s="70" t="s">
        <v>0</v>
      </c>
      <c r="AI193" s="70" t="s">
        <v>0</v>
      </c>
      <c r="AJ193" s="69">
        <f t="shared" si="61"/>
        <v>0</v>
      </c>
      <c r="AK193" s="69">
        <f t="shared" si="61"/>
        <v>0</v>
      </c>
      <c r="AL193" s="69">
        <f t="shared" si="61"/>
        <v>0</v>
      </c>
      <c r="AM193" s="69">
        <f t="shared" si="61"/>
        <v>0</v>
      </c>
      <c r="AN193" s="69">
        <f t="shared" si="61"/>
        <v>0</v>
      </c>
      <c r="AO193" s="70">
        <v>0</v>
      </c>
      <c r="AP193" s="70">
        <v>0</v>
      </c>
      <c r="AQ193" s="80">
        <v>0</v>
      </c>
      <c r="AR193" s="70">
        <v>0</v>
      </c>
      <c r="AS193" s="70">
        <v>0</v>
      </c>
      <c r="AT193" s="70">
        <v>0</v>
      </c>
      <c r="AU193" s="70">
        <v>0</v>
      </c>
      <c r="AV193" s="70">
        <v>0</v>
      </c>
      <c r="AW193" s="70">
        <v>0</v>
      </c>
      <c r="AX193" s="70">
        <v>0</v>
      </c>
      <c r="AY193" s="70">
        <v>0</v>
      </c>
      <c r="AZ193" s="70">
        <v>0</v>
      </c>
      <c r="BA193" s="70">
        <v>0</v>
      </c>
      <c r="BB193" s="70">
        <v>0</v>
      </c>
      <c r="BC193" s="70">
        <v>0</v>
      </c>
      <c r="BD193" s="70">
        <v>0</v>
      </c>
      <c r="BE193" s="70">
        <v>0</v>
      </c>
      <c r="BF193" s="70">
        <v>0</v>
      </c>
      <c r="BG193" s="70">
        <v>0</v>
      </c>
      <c r="BH193" s="70">
        <v>0</v>
      </c>
      <c r="BI193" s="70" t="s">
        <v>0</v>
      </c>
      <c r="BJ193" s="70" t="s">
        <v>0</v>
      </c>
      <c r="BK193" s="70" t="s">
        <v>0</v>
      </c>
      <c r="BL193" s="70" t="s">
        <v>0</v>
      </c>
      <c r="BM193" s="70" t="s">
        <v>0</v>
      </c>
      <c r="BN193" s="51" t="s">
        <v>1189</v>
      </c>
    </row>
    <row r="194" spans="1:66" ht="47.25" hidden="1" x14ac:dyDescent="0.25">
      <c r="A194" s="75" t="s">
        <v>1190</v>
      </c>
      <c r="B194" s="75">
        <v>0</v>
      </c>
      <c r="C194" s="75" t="s">
        <v>1</v>
      </c>
      <c r="D194" s="76" t="s">
        <v>698</v>
      </c>
      <c r="E194" s="77" t="s">
        <v>1022</v>
      </c>
      <c r="F194" s="67"/>
      <c r="G194" s="72" t="s">
        <v>998</v>
      </c>
      <c r="H194" s="78" t="s">
        <v>1191</v>
      </c>
      <c r="I194" s="79" t="s">
        <v>1192</v>
      </c>
      <c r="J194" s="78" t="s">
        <v>1193</v>
      </c>
      <c r="K194" s="70" t="s">
        <v>0</v>
      </c>
      <c r="L194" s="70" t="s">
        <v>0</v>
      </c>
      <c r="M194" s="70" t="s">
        <v>0</v>
      </c>
      <c r="N194" s="70" t="s">
        <v>0</v>
      </c>
      <c r="O194" s="70" t="s">
        <v>0</v>
      </c>
      <c r="P194" s="70" t="s">
        <v>0</v>
      </c>
      <c r="Q194" s="70" t="s">
        <v>0</v>
      </c>
      <c r="R194" s="70" t="s">
        <v>0</v>
      </c>
      <c r="S194" s="70" t="s">
        <v>0</v>
      </c>
      <c r="T194" s="70" t="s">
        <v>0</v>
      </c>
      <c r="U194" s="70" t="s">
        <v>0</v>
      </c>
      <c r="V194" s="70" t="s">
        <v>0</v>
      </c>
      <c r="W194" s="70" t="s">
        <v>0</v>
      </c>
      <c r="X194" s="70" t="s">
        <v>0</v>
      </c>
      <c r="Y194" s="70" t="s">
        <v>0</v>
      </c>
      <c r="Z194" s="70" t="s">
        <v>0</v>
      </c>
      <c r="AA194" s="70" t="s">
        <v>0</v>
      </c>
      <c r="AB194" s="70" t="s">
        <v>0</v>
      </c>
      <c r="AC194" s="70" t="s">
        <v>0</v>
      </c>
      <c r="AD194" s="70" t="s">
        <v>0</v>
      </c>
      <c r="AE194" s="70" t="s">
        <v>0</v>
      </c>
      <c r="AF194" s="70" t="s">
        <v>0</v>
      </c>
      <c r="AG194" s="70" t="s">
        <v>0</v>
      </c>
      <c r="AH194" s="70" t="s">
        <v>0</v>
      </c>
      <c r="AI194" s="70" t="s">
        <v>0</v>
      </c>
      <c r="AJ194" s="69">
        <f t="shared" si="61"/>
        <v>0</v>
      </c>
      <c r="AK194" s="69">
        <f t="shared" si="61"/>
        <v>0</v>
      </c>
      <c r="AL194" s="69">
        <f t="shared" si="61"/>
        <v>0.126</v>
      </c>
      <c r="AM194" s="69">
        <f t="shared" si="61"/>
        <v>0</v>
      </c>
      <c r="AN194" s="69">
        <f t="shared" si="61"/>
        <v>0</v>
      </c>
      <c r="AO194" s="70">
        <v>0</v>
      </c>
      <c r="AP194" s="70">
        <v>0</v>
      </c>
      <c r="AQ194" s="70">
        <v>0</v>
      </c>
      <c r="AR194" s="70">
        <v>0</v>
      </c>
      <c r="AS194" s="70">
        <v>0</v>
      </c>
      <c r="AT194" s="70">
        <v>0</v>
      </c>
      <c r="AU194" s="70">
        <v>0</v>
      </c>
      <c r="AV194" s="70">
        <v>0</v>
      </c>
      <c r="AW194" s="70">
        <v>0</v>
      </c>
      <c r="AX194" s="70">
        <v>0</v>
      </c>
      <c r="AY194" s="70">
        <v>0</v>
      </c>
      <c r="AZ194" s="70">
        <v>0</v>
      </c>
      <c r="BA194" s="70">
        <v>0.126</v>
      </c>
      <c r="BB194" s="70">
        <v>0</v>
      </c>
      <c r="BC194" s="70">
        <v>0</v>
      </c>
      <c r="BD194" s="70">
        <v>0</v>
      </c>
      <c r="BE194" s="70">
        <v>0</v>
      </c>
      <c r="BF194" s="70">
        <v>0</v>
      </c>
      <c r="BG194" s="70">
        <v>0</v>
      </c>
      <c r="BH194" s="70">
        <v>0</v>
      </c>
      <c r="BI194" s="70" t="s">
        <v>0</v>
      </c>
      <c r="BJ194" s="70" t="s">
        <v>0</v>
      </c>
      <c r="BK194" s="70" t="s">
        <v>0</v>
      </c>
      <c r="BL194" s="70" t="s">
        <v>0</v>
      </c>
      <c r="BM194" s="70" t="s">
        <v>0</v>
      </c>
      <c r="BN194" s="51" t="s">
        <v>1194</v>
      </c>
    </row>
    <row r="195" spans="1:66" ht="78.75" hidden="1" x14ac:dyDescent="0.25">
      <c r="A195" s="75" t="s">
        <v>1195</v>
      </c>
      <c r="B195" s="75">
        <v>0</v>
      </c>
      <c r="C195" s="75" t="s">
        <v>1</v>
      </c>
      <c r="D195" s="76" t="s">
        <v>698</v>
      </c>
      <c r="E195" s="77" t="s">
        <v>1022</v>
      </c>
      <c r="F195" s="67"/>
      <c r="G195" s="72" t="s">
        <v>998</v>
      </c>
      <c r="H195" s="78" t="s">
        <v>1196</v>
      </c>
      <c r="I195" s="79" t="s">
        <v>1197</v>
      </c>
      <c r="J195" s="78" t="s">
        <v>1198</v>
      </c>
      <c r="K195" s="70" t="s">
        <v>0</v>
      </c>
      <c r="L195" s="70" t="s">
        <v>0</v>
      </c>
      <c r="M195" s="70" t="s">
        <v>0</v>
      </c>
      <c r="N195" s="70" t="s">
        <v>0</v>
      </c>
      <c r="O195" s="70" t="s">
        <v>0</v>
      </c>
      <c r="P195" s="70" t="s">
        <v>0</v>
      </c>
      <c r="Q195" s="70" t="s">
        <v>0</v>
      </c>
      <c r="R195" s="70" t="s">
        <v>0</v>
      </c>
      <c r="S195" s="70" t="s">
        <v>0</v>
      </c>
      <c r="T195" s="70" t="s">
        <v>0</v>
      </c>
      <c r="U195" s="70" t="s">
        <v>0</v>
      </c>
      <c r="V195" s="70" t="s">
        <v>0</v>
      </c>
      <c r="W195" s="70" t="s">
        <v>0</v>
      </c>
      <c r="X195" s="70" t="s">
        <v>0</v>
      </c>
      <c r="Y195" s="70" t="s">
        <v>0</v>
      </c>
      <c r="Z195" s="70" t="s">
        <v>0</v>
      </c>
      <c r="AA195" s="70" t="s">
        <v>0</v>
      </c>
      <c r="AB195" s="70" t="s">
        <v>0</v>
      </c>
      <c r="AC195" s="70" t="s">
        <v>0</v>
      </c>
      <c r="AD195" s="70" t="s">
        <v>0</v>
      </c>
      <c r="AE195" s="70" t="s">
        <v>0</v>
      </c>
      <c r="AF195" s="70" t="s">
        <v>0</v>
      </c>
      <c r="AG195" s="70" t="s">
        <v>0</v>
      </c>
      <c r="AH195" s="70" t="s">
        <v>0</v>
      </c>
      <c r="AI195" s="70" t="s">
        <v>0</v>
      </c>
      <c r="AJ195" s="69">
        <f t="shared" si="61"/>
        <v>0</v>
      </c>
      <c r="AK195" s="69">
        <f t="shared" si="61"/>
        <v>0</v>
      </c>
      <c r="AL195" s="69">
        <f t="shared" si="61"/>
        <v>0.85199999999999998</v>
      </c>
      <c r="AM195" s="69">
        <f t="shared" si="61"/>
        <v>0</v>
      </c>
      <c r="AN195" s="69">
        <f t="shared" si="61"/>
        <v>0</v>
      </c>
      <c r="AO195" s="80">
        <v>0</v>
      </c>
      <c r="AP195" s="80">
        <v>0</v>
      </c>
      <c r="AQ195" s="80">
        <v>0</v>
      </c>
      <c r="AR195" s="80">
        <v>0</v>
      </c>
      <c r="AS195" s="80">
        <v>0</v>
      </c>
      <c r="AT195" s="80">
        <v>0</v>
      </c>
      <c r="AU195" s="80">
        <v>0</v>
      </c>
      <c r="AV195" s="80">
        <v>0</v>
      </c>
      <c r="AW195" s="80">
        <v>0</v>
      </c>
      <c r="AX195" s="80">
        <v>0</v>
      </c>
      <c r="AY195" s="80">
        <v>0</v>
      </c>
      <c r="AZ195" s="80">
        <v>0</v>
      </c>
      <c r="BA195" s="80">
        <v>0.85199999999999998</v>
      </c>
      <c r="BB195" s="80">
        <v>0</v>
      </c>
      <c r="BC195" s="80">
        <v>0</v>
      </c>
      <c r="BD195" s="80">
        <v>0</v>
      </c>
      <c r="BE195" s="80">
        <v>0</v>
      </c>
      <c r="BF195" s="80">
        <v>0</v>
      </c>
      <c r="BG195" s="80">
        <v>0</v>
      </c>
      <c r="BH195" s="80">
        <v>0</v>
      </c>
      <c r="BI195" s="70" t="s">
        <v>0</v>
      </c>
      <c r="BJ195" s="70" t="s">
        <v>0</v>
      </c>
      <c r="BK195" s="70" t="s">
        <v>0</v>
      </c>
      <c r="BL195" s="70" t="s">
        <v>0</v>
      </c>
      <c r="BM195" s="70" t="s">
        <v>0</v>
      </c>
      <c r="BN195" s="51" t="s">
        <v>1199</v>
      </c>
    </row>
    <row r="196" spans="1:66" ht="31.5" hidden="1" x14ac:dyDescent="0.25">
      <c r="A196" s="75" t="s">
        <v>1200</v>
      </c>
      <c r="B196" s="75">
        <v>0</v>
      </c>
      <c r="C196" s="75" t="s">
        <v>1</v>
      </c>
      <c r="D196" s="76" t="s">
        <v>698</v>
      </c>
      <c r="E196" s="77" t="s">
        <v>1022</v>
      </c>
      <c r="F196" s="67"/>
      <c r="G196" s="72" t="s">
        <v>998</v>
      </c>
      <c r="H196" s="78" t="s">
        <v>1201</v>
      </c>
      <c r="I196" s="79" t="s">
        <v>1202</v>
      </c>
      <c r="J196" s="78" t="s">
        <v>1203</v>
      </c>
      <c r="K196" s="70" t="s">
        <v>0</v>
      </c>
      <c r="L196" s="70" t="s">
        <v>0</v>
      </c>
      <c r="M196" s="70" t="s">
        <v>0</v>
      </c>
      <c r="N196" s="70" t="s">
        <v>0</v>
      </c>
      <c r="O196" s="70" t="s">
        <v>0</v>
      </c>
      <c r="P196" s="70" t="s">
        <v>0</v>
      </c>
      <c r="Q196" s="70" t="s">
        <v>0</v>
      </c>
      <c r="R196" s="70" t="s">
        <v>0</v>
      </c>
      <c r="S196" s="70" t="s">
        <v>0</v>
      </c>
      <c r="T196" s="70" t="s">
        <v>0</v>
      </c>
      <c r="U196" s="70" t="s">
        <v>0</v>
      </c>
      <c r="V196" s="70" t="s">
        <v>0</v>
      </c>
      <c r="W196" s="70" t="s">
        <v>0</v>
      </c>
      <c r="X196" s="70" t="s">
        <v>0</v>
      </c>
      <c r="Y196" s="70" t="s">
        <v>0</v>
      </c>
      <c r="Z196" s="70" t="s">
        <v>0</v>
      </c>
      <c r="AA196" s="70" t="s">
        <v>0</v>
      </c>
      <c r="AB196" s="70" t="s">
        <v>0</v>
      </c>
      <c r="AC196" s="70" t="s">
        <v>0</v>
      </c>
      <c r="AD196" s="70" t="s">
        <v>0</v>
      </c>
      <c r="AE196" s="70" t="s">
        <v>0</v>
      </c>
      <c r="AF196" s="70" t="s">
        <v>0</v>
      </c>
      <c r="AG196" s="70" t="s">
        <v>0</v>
      </c>
      <c r="AH196" s="70" t="s">
        <v>0</v>
      </c>
      <c r="AI196" s="70" t="s">
        <v>0</v>
      </c>
      <c r="AJ196" s="69">
        <f t="shared" si="61"/>
        <v>0</v>
      </c>
      <c r="AK196" s="69">
        <f t="shared" si="61"/>
        <v>0</v>
      </c>
      <c r="AL196" s="69">
        <f t="shared" si="61"/>
        <v>6.8000000000000005E-2</v>
      </c>
      <c r="AM196" s="69">
        <f t="shared" si="61"/>
        <v>0</v>
      </c>
      <c r="AN196" s="69">
        <f t="shared" si="61"/>
        <v>0</v>
      </c>
      <c r="AO196" s="70">
        <v>0</v>
      </c>
      <c r="AP196" s="70">
        <v>0</v>
      </c>
      <c r="AQ196" s="70">
        <v>0</v>
      </c>
      <c r="AR196" s="70">
        <v>0</v>
      </c>
      <c r="AS196" s="70">
        <v>0</v>
      </c>
      <c r="AT196" s="70">
        <v>0</v>
      </c>
      <c r="AU196" s="70">
        <v>0</v>
      </c>
      <c r="AV196" s="70">
        <v>0</v>
      </c>
      <c r="AW196" s="70">
        <v>0</v>
      </c>
      <c r="AX196" s="70">
        <v>0</v>
      </c>
      <c r="AY196" s="70">
        <v>0</v>
      </c>
      <c r="AZ196" s="70">
        <v>0</v>
      </c>
      <c r="BA196" s="70">
        <v>6.8000000000000005E-2</v>
      </c>
      <c r="BB196" s="70">
        <v>0</v>
      </c>
      <c r="BC196" s="70">
        <v>0</v>
      </c>
      <c r="BD196" s="70">
        <v>0</v>
      </c>
      <c r="BE196" s="70">
        <v>0</v>
      </c>
      <c r="BF196" s="70">
        <v>0</v>
      </c>
      <c r="BG196" s="70">
        <v>0</v>
      </c>
      <c r="BH196" s="70">
        <v>0</v>
      </c>
      <c r="BI196" s="70" t="s">
        <v>0</v>
      </c>
      <c r="BJ196" s="70" t="s">
        <v>0</v>
      </c>
      <c r="BK196" s="70" t="s">
        <v>0</v>
      </c>
      <c r="BL196" s="70" t="s">
        <v>0</v>
      </c>
      <c r="BM196" s="70" t="s">
        <v>0</v>
      </c>
      <c r="BN196" s="51" t="s">
        <v>1204</v>
      </c>
    </row>
    <row r="197" spans="1:66" ht="47.25" hidden="1" x14ac:dyDescent="0.25">
      <c r="A197" s="75" t="s">
        <v>1205</v>
      </c>
      <c r="B197" s="75">
        <v>0</v>
      </c>
      <c r="C197" s="75" t="s">
        <v>1</v>
      </c>
      <c r="D197" s="76" t="s">
        <v>698</v>
      </c>
      <c r="E197" s="77" t="s">
        <v>1022</v>
      </c>
      <c r="F197" s="67"/>
      <c r="G197" s="72" t="s">
        <v>998</v>
      </c>
      <c r="H197" s="78" t="s">
        <v>1206</v>
      </c>
      <c r="I197" s="79" t="s">
        <v>1207</v>
      </c>
      <c r="J197" s="78" t="s">
        <v>0</v>
      </c>
      <c r="K197" s="70" t="s">
        <v>0</v>
      </c>
      <c r="L197" s="70" t="s">
        <v>0</v>
      </c>
      <c r="M197" s="70" t="s">
        <v>0</v>
      </c>
      <c r="N197" s="70" t="s">
        <v>0</v>
      </c>
      <c r="O197" s="70" t="s">
        <v>0</v>
      </c>
      <c r="P197" s="70" t="s">
        <v>0</v>
      </c>
      <c r="Q197" s="70" t="s">
        <v>0</v>
      </c>
      <c r="R197" s="70" t="s">
        <v>0</v>
      </c>
      <c r="S197" s="70" t="s">
        <v>0</v>
      </c>
      <c r="T197" s="70" t="s">
        <v>0</v>
      </c>
      <c r="U197" s="70" t="s">
        <v>0</v>
      </c>
      <c r="V197" s="70" t="s">
        <v>0</v>
      </c>
      <c r="W197" s="70" t="s">
        <v>0</v>
      </c>
      <c r="X197" s="70" t="s">
        <v>0</v>
      </c>
      <c r="Y197" s="70" t="s">
        <v>0</v>
      </c>
      <c r="Z197" s="70" t="s">
        <v>0</v>
      </c>
      <c r="AA197" s="70" t="s">
        <v>0</v>
      </c>
      <c r="AB197" s="70" t="s">
        <v>0</v>
      </c>
      <c r="AC197" s="70" t="s">
        <v>0</v>
      </c>
      <c r="AD197" s="70" t="s">
        <v>0</v>
      </c>
      <c r="AE197" s="70" t="s">
        <v>0</v>
      </c>
      <c r="AF197" s="70" t="s">
        <v>0</v>
      </c>
      <c r="AG197" s="70" t="s">
        <v>0</v>
      </c>
      <c r="AH197" s="70" t="s">
        <v>0</v>
      </c>
      <c r="AI197" s="70" t="s">
        <v>0</v>
      </c>
      <c r="AJ197" s="69">
        <f t="shared" si="61"/>
        <v>0</v>
      </c>
      <c r="AK197" s="69">
        <f t="shared" si="61"/>
        <v>0</v>
      </c>
      <c r="AL197" s="69">
        <f t="shared" si="61"/>
        <v>0</v>
      </c>
      <c r="AM197" s="69">
        <f t="shared" si="61"/>
        <v>0</v>
      </c>
      <c r="AN197" s="69">
        <f t="shared" si="61"/>
        <v>0</v>
      </c>
      <c r="AO197" s="70">
        <v>0</v>
      </c>
      <c r="AP197" s="70">
        <v>0</v>
      </c>
      <c r="AQ197" s="80">
        <v>0</v>
      </c>
      <c r="AR197" s="70">
        <v>0</v>
      </c>
      <c r="AS197" s="70">
        <v>0</v>
      </c>
      <c r="AT197" s="70">
        <v>0</v>
      </c>
      <c r="AU197" s="70">
        <v>0</v>
      </c>
      <c r="AV197" s="70">
        <v>0</v>
      </c>
      <c r="AW197" s="70">
        <v>0</v>
      </c>
      <c r="AX197" s="70">
        <v>0</v>
      </c>
      <c r="AY197" s="70">
        <v>0</v>
      </c>
      <c r="AZ197" s="70">
        <v>0</v>
      </c>
      <c r="BA197" s="70">
        <v>0</v>
      </c>
      <c r="BB197" s="70">
        <v>0</v>
      </c>
      <c r="BC197" s="70">
        <v>0</v>
      </c>
      <c r="BD197" s="70">
        <v>0</v>
      </c>
      <c r="BE197" s="70">
        <v>0</v>
      </c>
      <c r="BF197" s="70">
        <v>0</v>
      </c>
      <c r="BG197" s="70">
        <v>0</v>
      </c>
      <c r="BH197" s="70">
        <v>0</v>
      </c>
      <c r="BI197" s="70" t="s">
        <v>0</v>
      </c>
      <c r="BJ197" s="70" t="s">
        <v>0</v>
      </c>
      <c r="BK197" s="70" t="s">
        <v>0</v>
      </c>
      <c r="BL197" s="70" t="s">
        <v>0</v>
      </c>
      <c r="BM197" s="70" t="s">
        <v>0</v>
      </c>
      <c r="BN197" s="51" t="s">
        <v>1208</v>
      </c>
    </row>
    <row r="198" spans="1:66" ht="31.5" hidden="1" x14ac:dyDescent="0.25">
      <c r="A198" s="75" t="s">
        <v>1209</v>
      </c>
      <c r="B198" s="75">
        <v>0</v>
      </c>
      <c r="C198" s="75" t="s">
        <v>1</v>
      </c>
      <c r="D198" s="76" t="s">
        <v>698</v>
      </c>
      <c r="E198" s="77" t="s">
        <v>1022</v>
      </c>
      <c r="F198" s="67"/>
      <c r="G198" s="72" t="s">
        <v>998</v>
      </c>
      <c r="H198" s="78" t="s">
        <v>1210</v>
      </c>
      <c r="I198" s="79" t="s">
        <v>1211</v>
      </c>
      <c r="J198" s="78" t="s">
        <v>1212</v>
      </c>
      <c r="K198" s="70" t="s">
        <v>0</v>
      </c>
      <c r="L198" s="70" t="s">
        <v>0</v>
      </c>
      <c r="M198" s="70" t="s">
        <v>0</v>
      </c>
      <c r="N198" s="70" t="s">
        <v>0</v>
      </c>
      <c r="O198" s="70" t="s">
        <v>0</v>
      </c>
      <c r="P198" s="70" t="s">
        <v>0</v>
      </c>
      <c r="Q198" s="70" t="s">
        <v>0</v>
      </c>
      <c r="R198" s="70" t="s">
        <v>0</v>
      </c>
      <c r="S198" s="70" t="s">
        <v>0</v>
      </c>
      <c r="T198" s="70" t="s">
        <v>0</v>
      </c>
      <c r="U198" s="70" t="s">
        <v>0</v>
      </c>
      <c r="V198" s="70" t="s">
        <v>0</v>
      </c>
      <c r="W198" s="70" t="s">
        <v>0</v>
      </c>
      <c r="X198" s="70" t="s">
        <v>0</v>
      </c>
      <c r="Y198" s="70" t="s">
        <v>0</v>
      </c>
      <c r="Z198" s="70" t="s">
        <v>0</v>
      </c>
      <c r="AA198" s="70" t="s">
        <v>0</v>
      </c>
      <c r="AB198" s="70" t="s">
        <v>0</v>
      </c>
      <c r="AC198" s="70" t="s">
        <v>0</v>
      </c>
      <c r="AD198" s="70" t="s">
        <v>0</v>
      </c>
      <c r="AE198" s="70" t="s">
        <v>0</v>
      </c>
      <c r="AF198" s="70" t="s">
        <v>0</v>
      </c>
      <c r="AG198" s="70" t="s">
        <v>0</v>
      </c>
      <c r="AH198" s="70" t="s">
        <v>0</v>
      </c>
      <c r="AI198" s="70" t="s">
        <v>0</v>
      </c>
      <c r="AJ198" s="69">
        <f t="shared" si="61"/>
        <v>0</v>
      </c>
      <c r="AK198" s="69">
        <f>SUM(AP198,AU198,AZ198,BE198)</f>
        <v>0</v>
      </c>
      <c r="AL198" s="69">
        <f>SUM(AQ198,AV198,BA198,BF198)</f>
        <v>0.123</v>
      </c>
      <c r="AM198" s="69">
        <f>SUM(AR198,AW198,BB198,BG198)</f>
        <v>0</v>
      </c>
      <c r="AN198" s="69">
        <f>SUM(AS198,AX198,BC198,BH198)</f>
        <v>0</v>
      </c>
      <c r="AO198" s="70">
        <v>0</v>
      </c>
      <c r="AP198" s="70">
        <v>0</v>
      </c>
      <c r="AQ198" s="70">
        <v>0</v>
      </c>
      <c r="AR198" s="70">
        <v>0</v>
      </c>
      <c r="AS198" s="70">
        <v>0</v>
      </c>
      <c r="AT198" s="70">
        <v>0</v>
      </c>
      <c r="AU198" s="70">
        <v>0</v>
      </c>
      <c r="AV198" s="80">
        <v>0.123</v>
      </c>
      <c r="AW198" s="70">
        <v>0</v>
      </c>
      <c r="AX198" s="70">
        <v>0</v>
      </c>
      <c r="AY198" s="70">
        <v>0</v>
      </c>
      <c r="AZ198" s="70">
        <v>0</v>
      </c>
      <c r="BA198" s="70">
        <v>0</v>
      </c>
      <c r="BB198" s="70">
        <v>0</v>
      </c>
      <c r="BC198" s="70">
        <v>0</v>
      </c>
      <c r="BD198" s="70">
        <v>0</v>
      </c>
      <c r="BE198" s="70">
        <v>0</v>
      </c>
      <c r="BF198" s="70">
        <v>0</v>
      </c>
      <c r="BG198" s="70">
        <v>0</v>
      </c>
      <c r="BH198" s="70">
        <v>0</v>
      </c>
      <c r="BI198" s="70" t="s">
        <v>0</v>
      </c>
      <c r="BJ198" s="70" t="s">
        <v>0</v>
      </c>
      <c r="BK198" s="70" t="s">
        <v>0</v>
      </c>
      <c r="BL198" s="70" t="s">
        <v>0</v>
      </c>
      <c r="BM198" s="70" t="s">
        <v>0</v>
      </c>
      <c r="BN198" s="51" t="s">
        <v>1213</v>
      </c>
    </row>
    <row r="199" spans="1:66" ht="47.25" hidden="1" x14ac:dyDescent="0.25">
      <c r="A199" s="75" t="s">
        <v>1214</v>
      </c>
      <c r="B199" s="75">
        <v>0</v>
      </c>
      <c r="C199" s="75" t="s">
        <v>1</v>
      </c>
      <c r="D199" s="76" t="s">
        <v>698</v>
      </c>
      <c r="E199" s="77" t="s">
        <v>1022</v>
      </c>
      <c r="F199" s="67"/>
      <c r="G199" s="72" t="s">
        <v>998</v>
      </c>
      <c r="H199" s="78" t="s">
        <v>1215</v>
      </c>
      <c r="I199" s="79" t="s">
        <v>1216</v>
      </c>
      <c r="J199" s="78" t="s">
        <v>0</v>
      </c>
      <c r="K199" s="70" t="s">
        <v>0</v>
      </c>
      <c r="L199" s="70" t="s">
        <v>0</v>
      </c>
      <c r="M199" s="70" t="s">
        <v>0</v>
      </c>
      <c r="N199" s="70" t="s">
        <v>0</v>
      </c>
      <c r="O199" s="70" t="s">
        <v>0</v>
      </c>
      <c r="P199" s="70" t="s">
        <v>0</v>
      </c>
      <c r="Q199" s="70" t="s">
        <v>0</v>
      </c>
      <c r="R199" s="70" t="s">
        <v>0</v>
      </c>
      <c r="S199" s="70" t="s">
        <v>0</v>
      </c>
      <c r="T199" s="70" t="s">
        <v>0</v>
      </c>
      <c r="U199" s="70" t="s">
        <v>0</v>
      </c>
      <c r="V199" s="70" t="s">
        <v>0</v>
      </c>
      <c r="W199" s="70" t="s">
        <v>0</v>
      </c>
      <c r="X199" s="70" t="s">
        <v>0</v>
      </c>
      <c r="Y199" s="70" t="s">
        <v>0</v>
      </c>
      <c r="Z199" s="70" t="s">
        <v>0</v>
      </c>
      <c r="AA199" s="70" t="s">
        <v>0</v>
      </c>
      <c r="AB199" s="70" t="s">
        <v>0</v>
      </c>
      <c r="AC199" s="70" t="s">
        <v>0</v>
      </c>
      <c r="AD199" s="70" t="s">
        <v>0</v>
      </c>
      <c r="AE199" s="70" t="s">
        <v>0</v>
      </c>
      <c r="AF199" s="70" t="s">
        <v>0</v>
      </c>
      <c r="AG199" s="70" t="s">
        <v>0</v>
      </c>
      <c r="AH199" s="70" t="s">
        <v>0</v>
      </c>
      <c r="AI199" s="70" t="s">
        <v>0</v>
      </c>
      <c r="AJ199" s="69">
        <f t="shared" si="61"/>
        <v>0</v>
      </c>
      <c r="AK199" s="69">
        <f t="shared" si="61"/>
        <v>0</v>
      </c>
      <c r="AL199" s="69">
        <f t="shared" si="61"/>
        <v>0</v>
      </c>
      <c r="AM199" s="69">
        <f t="shared" si="61"/>
        <v>0</v>
      </c>
      <c r="AN199" s="69">
        <f t="shared" si="61"/>
        <v>0</v>
      </c>
      <c r="AO199" s="70">
        <v>0</v>
      </c>
      <c r="AP199" s="70">
        <v>0</v>
      </c>
      <c r="AQ199" s="70">
        <v>0</v>
      </c>
      <c r="AR199" s="70">
        <v>0</v>
      </c>
      <c r="AS199" s="70">
        <v>0</v>
      </c>
      <c r="AT199" s="70">
        <v>0</v>
      </c>
      <c r="AU199" s="70">
        <v>0</v>
      </c>
      <c r="AV199" s="70">
        <v>0</v>
      </c>
      <c r="AW199" s="70">
        <v>0</v>
      </c>
      <c r="AX199" s="70">
        <v>0</v>
      </c>
      <c r="AY199" s="70">
        <v>0</v>
      </c>
      <c r="AZ199" s="70">
        <v>0</v>
      </c>
      <c r="BA199" s="70">
        <v>0</v>
      </c>
      <c r="BB199" s="70">
        <v>0</v>
      </c>
      <c r="BC199" s="70">
        <v>0</v>
      </c>
      <c r="BD199" s="70">
        <v>0</v>
      </c>
      <c r="BE199" s="70">
        <v>0</v>
      </c>
      <c r="BF199" s="70">
        <v>0</v>
      </c>
      <c r="BG199" s="70">
        <v>0</v>
      </c>
      <c r="BH199" s="70">
        <v>0</v>
      </c>
      <c r="BI199" s="70" t="s">
        <v>0</v>
      </c>
      <c r="BJ199" s="70" t="s">
        <v>0</v>
      </c>
      <c r="BK199" s="70" t="s">
        <v>0</v>
      </c>
      <c r="BL199" s="70" t="s">
        <v>0</v>
      </c>
      <c r="BM199" s="70" t="s">
        <v>0</v>
      </c>
      <c r="BN199" s="51" t="s">
        <v>1217</v>
      </c>
    </row>
    <row r="200" spans="1:66" ht="47.25" hidden="1" x14ac:dyDescent="0.25">
      <c r="A200" s="75" t="s">
        <v>1218</v>
      </c>
      <c r="B200" s="75">
        <v>0</v>
      </c>
      <c r="C200" s="75" t="s">
        <v>1</v>
      </c>
      <c r="D200" s="76" t="s">
        <v>698</v>
      </c>
      <c r="E200" s="77" t="s">
        <v>1022</v>
      </c>
      <c r="F200" s="67"/>
      <c r="G200" s="72" t="s">
        <v>998</v>
      </c>
      <c r="H200" s="78" t="s">
        <v>1219</v>
      </c>
      <c r="I200" s="79" t="s">
        <v>1220</v>
      </c>
      <c r="J200" s="78" t="s">
        <v>0</v>
      </c>
      <c r="K200" s="70" t="s">
        <v>0</v>
      </c>
      <c r="L200" s="70" t="s">
        <v>0</v>
      </c>
      <c r="M200" s="70" t="s">
        <v>0</v>
      </c>
      <c r="N200" s="70" t="s">
        <v>0</v>
      </c>
      <c r="O200" s="70" t="s">
        <v>0</v>
      </c>
      <c r="P200" s="70" t="s">
        <v>0</v>
      </c>
      <c r="Q200" s="70" t="s">
        <v>0</v>
      </c>
      <c r="R200" s="70" t="s">
        <v>0</v>
      </c>
      <c r="S200" s="70" t="s">
        <v>0</v>
      </c>
      <c r="T200" s="70" t="s">
        <v>0</v>
      </c>
      <c r="U200" s="70" t="s">
        <v>0</v>
      </c>
      <c r="V200" s="70" t="s">
        <v>0</v>
      </c>
      <c r="W200" s="70" t="s">
        <v>0</v>
      </c>
      <c r="X200" s="70" t="s">
        <v>0</v>
      </c>
      <c r="Y200" s="70" t="s">
        <v>0</v>
      </c>
      <c r="Z200" s="70" t="s">
        <v>0</v>
      </c>
      <c r="AA200" s="70" t="s">
        <v>0</v>
      </c>
      <c r="AB200" s="70" t="s">
        <v>0</v>
      </c>
      <c r="AC200" s="70" t="s">
        <v>0</v>
      </c>
      <c r="AD200" s="70" t="s">
        <v>0</v>
      </c>
      <c r="AE200" s="70" t="s">
        <v>0</v>
      </c>
      <c r="AF200" s="70" t="s">
        <v>0</v>
      </c>
      <c r="AG200" s="70" t="s">
        <v>0</v>
      </c>
      <c r="AH200" s="70" t="s">
        <v>0</v>
      </c>
      <c r="AI200" s="70" t="s">
        <v>0</v>
      </c>
      <c r="AJ200" s="69">
        <f t="shared" si="61"/>
        <v>0</v>
      </c>
      <c r="AK200" s="69">
        <f t="shared" si="61"/>
        <v>0</v>
      </c>
      <c r="AL200" s="69">
        <f t="shared" si="61"/>
        <v>0</v>
      </c>
      <c r="AM200" s="69">
        <f t="shared" si="61"/>
        <v>0</v>
      </c>
      <c r="AN200" s="69">
        <f t="shared" si="61"/>
        <v>0</v>
      </c>
      <c r="AO200" s="70">
        <v>0</v>
      </c>
      <c r="AP200" s="70">
        <v>0</v>
      </c>
      <c r="AQ200" s="70">
        <v>0</v>
      </c>
      <c r="AR200" s="70">
        <v>0</v>
      </c>
      <c r="AS200" s="70">
        <v>0</v>
      </c>
      <c r="AT200" s="70">
        <v>0</v>
      </c>
      <c r="AU200" s="70">
        <v>0</v>
      </c>
      <c r="AV200" s="70">
        <v>0</v>
      </c>
      <c r="AW200" s="70">
        <v>0</v>
      </c>
      <c r="AX200" s="70">
        <v>0</v>
      </c>
      <c r="AY200" s="70">
        <v>0</v>
      </c>
      <c r="AZ200" s="70">
        <v>0</v>
      </c>
      <c r="BA200" s="70">
        <v>0</v>
      </c>
      <c r="BB200" s="70">
        <v>0</v>
      </c>
      <c r="BC200" s="70">
        <v>0</v>
      </c>
      <c r="BD200" s="70">
        <v>0</v>
      </c>
      <c r="BE200" s="70">
        <v>0</v>
      </c>
      <c r="BF200" s="70">
        <v>0</v>
      </c>
      <c r="BG200" s="70">
        <v>0</v>
      </c>
      <c r="BH200" s="70">
        <v>0</v>
      </c>
      <c r="BI200" s="70" t="s">
        <v>0</v>
      </c>
      <c r="BJ200" s="70" t="s">
        <v>0</v>
      </c>
      <c r="BK200" s="70" t="s">
        <v>0</v>
      </c>
      <c r="BL200" s="70" t="s">
        <v>0</v>
      </c>
      <c r="BM200" s="70" t="s">
        <v>0</v>
      </c>
      <c r="BN200" s="51" t="s">
        <v>1221</v>
      </c>
    </row>
    <row r="201" spans="1:66" ht="31.5" hidden="1" x14ac:dyDescent="0.25">
      <c r="A201" s="75" t="s">
        <v>1222</v>
      </c>
      <c r="B201" s="75">
        <v>0</v>
      </c>
      <c r="C201" s="75" t="s">
        <v>1</v>
      </c>
      <c r="D201" s="76" t="s">
        <v>698</v>
      </c>
      <c r="E201" s="77" t="s">
        <v>1022</v>
      </c>
      <c r="F201" s="67"/>
      <c r="G201" s="72" t="s">
        <v>998</v>
      </c>
      <c r="H201" s="78" t="s">
        <v>1223</v>
      </c>
      <c r="I201" s="79" t="s">
        <v>1224</v>
      </c>
      <c r="J201" s="78" t="s">
        <v>0</v>
      </c>
      <c r="K201" s="70" t="s">
        <v>0</v>
      </c>
      <c r="L201" s="70" t="s">
        <v>0</v>
      </c>
      <c r="M201" s="70" t="s">
        <v>0</v>
      </c>
      <c r="N201" s="70" t="s">
        <v>0</v>
      </c>
      <c r="O201" s="70" t="s">
        <v>0</v>
      </c>
      <c r="P201" s="70" t="s">
        <v>0</v>
      </c>
      <c r="Q201" s="70" t="s">
        <v>0</v>
      </c>
      <c r="R201" s="70" t="s">
        <v>0</v>
      </c>
      <c r="S201" s="70" t="s">
        <v>0</v>
      </c>
      <c r="T201" s="70" t="s">
        <v>0</v>
      </c>
      <c r="U201" s="70" t="s">
        <v>0</v>
      </c>
      <c r="V201" s="70" t="s">
        <v>0</v>
      </c>
      <c r="W201" s="70" t="s">
        <v>0</v>
      </c>
      <c r="X201" s="70" t="s">
        <v>0</v>
      </c>
      <c r="Y201" s="70" t="s">
        <v>0</v>
      </c>
      <c r="Z201" s="70" t="s">
        <v>0</v>
      </c>
      <c r="AA201" s="70" t="s">
        <v>0</v>
      </c>
      <c r="AB201" s="70" t="s">
        <v>0</v>
      </c>
      <c r="AC201" s="70" t="s">
        <v>0</v>
      </c>
      <c r="AD201" s="70" t="s">
        <v>0</v>
      </c>
      <c r="AE201" s="70" t="s">
        <v>0</v>
      </c>
      <c r="AF201" s="70" t="s">
        <v>0</v>
      </c>
      <c r="AG201" s="70" t="s">
        <v>0</v>
      </c>
      <c r="AH201" s="70" t="s">
        <v>0</v>
      </c>
      <c r="AI201" s="70" t="s">
        <v>0</v>
      </c>
      <c r="AJ201" s="69">
        <f t="shared" si="61"/>
        <v>0</v>
      </c>
      <c r="AK201" s="69">
        <f>SUM(AP201,AU201,AZ201,BE201)</f>
        <v>0</v>
      </c>
      <c r="AL201" s="69">
        <f>SUM(AQ201,AV201,BA201,BF201)</f>
        <v>0</v>
      </c>
      <c r="AM201" s="69">
        <f>SUM(AR201,AW201,BB201,BG201)</f>
        <v>0</v>
      </c>
      <c r="AN201" s="69">
        <f>SUM(AS201,AX201,BC201,BH201)</f>
        <v>0</v>
      </c>
      <c r="AO201" s="70">
        <v>0</v>
      </c>
      <c r="AP201" s="70">
        <v>0</v>
      </c>
      <c r="AQ201" s="80">
        <v>0</v>
      </c>
      <c r="AR201" s="70">
        <v>0</v>
      </c>
      <c r="AS201" s="70">
        <v>0</v>
      </c>
      <c r="AT201" s="70">
        <v>0</v>
      </c>
      <c r="AU201" s="70">
        <v>0</v>
      </c>
      <c r="AV201" s="70">
        <v>0</v>
      </c>
      <c r="AW201" s="70">
        <v>0</v>
      </c>
      <c r="AX201" s="70">
        <v>0</v>
      </c>
      <c r="AY201" s="70">
        <v>0</v>
      </c>
      <c r="AZ201" s="70">
        <v>0</v>
      </c>
      <c r="BA201" s="70">
        <v>0</v>
      </c>
      <c r="BB201" s="70">
        <v>0</v>
      </c>
      <c r="BC201" s="70">
        <v>0</v>
      </c>
      <c r="BD201" s="70">
        <v>0</v>
      </c>
      <c r="BE201" s="70">
        <v>0</v>
      </c>
      <c r="BF201" s="70">
        <v>0</v>
      </c>
      <c r="BG201" s="70">
        <v>0</v>
      </c>
      <c r="BH201" s="70">
        <v>0</v>
      </c>
      <c r="BI201" s="70" t="s">
        <v>0</v>
      </c>
      <c r="BJ201" s="70" t="s">
        <v>0</v>
      </c>
      <c r="BK201" s="70" t="s">
        <v>0</v>
      </c>
      <c r="BL201" s="70" t="s">
        <v>0</v>
      </c>
      <c r="BM201" s="70" t="s">
        <v>0</v>
      </c>
      <c r="BN201" s="51" t="s">
        <v>1225</v>
      </c>
    </row>
    <row r="202" spans="1:66" ht="31.5" hidden="1" x14ac:dyDescent="0.25">
      <c r="A202" s="75" t="s">
        <v>1226</v>
      </c>
      <c r="B202" s="75">
        <v>0</v>
      </c>
      <c r="C202" s="75" t="s">
        <v>1</v>
      </c>
      <c r="D202" s="76" t="s">
        <v>698</v>
      </c>
      <c r="E202" s="77" t="s">
        <v>1022</v>
      </c>
      <c r="F202" s="67"/>
      <c r="G202" s="72" t="s">
        <v>998</v>
      </c>
      <c r="H202" s="78" t="s">
        <v>1227</v>
      </c>
      <c r="I202" s="79" t="s">
        <v>1228</v>
      </c>
      <c r="J202" s="78" t="s">
        <v>1229</v>
      </c>
      <c r="K202" s="70" t="s">
        <v>0</v>
      </c>
      <c r="L202" s="70" t="s">
        <v>0</v>
      </c>
      <c r="M202" s="70" t="s">
        <v>0</v>
      </c>
      <c r="N202" s="70" t="s">
        <v>0</v>
      </c>
      <c r="O202" s="70" t="s">
        <v>0</v>
      </c>
      <c r="P202" s="70" t="s">
        <v>0</v>
      </c>
      <c r="Q202" s="70" t="s">
        <v>0</v>
      </c>
      <c r="R202" s="70" t="s">
        <v>0</v>
      </c>
      <c r="S202" s="70" t="s">
        <v>0</v>
      </c>
      <c r="T202" s="70" t="s">
        <v>0</v>
      </c>
      <c r="U202" s="70" t="s">
        <v>0</v>
      </c>
      <c r="V202" s="70" t="s">
        <v>0</v>
      </c>
      <c r="W202" s="70" t="s">
        <v>0</v>
      </c>
      <c r="X202" s="70" t="s">
        <v>0</v>
      </c>
      <c r="Y202" s="70" t="s">
        <v>0</v>
      </c>
      <c r="Z202" s="70" t="s">
        <v>0</v>
      </c>
      <c r="AA202" s="70" t="s">
        <v>0</v>
      </c>
      <c r="AB202" s="70" t="s">
        <v>0</v>
      </c>
      <c r="AC202" s="70" t="s">
        <v>0</v>
      </c>
      <c r="AD202" s="70" t="s">
        <v>0</v>
      </c>
      <c r="AE202" s="70" t="s">
        <v>0</v>
      </c>
      <c r="AF202" s="70" t="s">
        <v>0</v>
      </c>
      <c r="AG202" s="70" t="s">
        <v>0</v>
      </c>
      <c r="AH202" s="70" t="s">
        <v>0</v>
      </c>
      <c r="AI202" s="70" t="s">
        <v>0</v>
      </c>
      <c r="AJ202" s="69">
        <f t="shared" si="61"/>
        <v>0</v>
      </c>
      <c r="AK202" s="69">
        <f t="shared" si="61"/>
        <v>0</v>
      </c>
      <c r="AL202" s="69">
        <f t="shared" si="61"/>
        <v>0.14000000000000001</v>
      </c>
      <c r="AM202" s="69">
        <f t="shared" si="61"/>
        <v>0</v>
      </c>
      <c r="AN202" s="69">
        <f t="shared" si="61"/>
        <v>0</v>
      </c>
      <c r="AO202" s="70">
        <v>0</v>
      </c>
      <c r="AP202" s="70">
        <v>0</v>
      </c>
      <c r="AQ202" s="70">
        <v>0</v>
      </c>
      <c r="AR202" s="70">
        <v>0</v>
      </c>
      <c r="AS202" s="70">
        <v>0</v>
      </c>
      <c r="AT202" s="70">
        <v>0</v>
      </c>
      <c r="AU202" s="70">
        <v>0</v>
      </c>
      <c r="AV202" s="70">
        <v>0</v>
      </c>
      <c r="AW202" s="70">
        <v>0</v>
      </c>
      <c r="AX202" s="70">
        <v>0</v>
      </c>
      <c r="AY202" s="70">
        <v>0</v>
      </c>
      <c r="AZ202" s="70">
        <v>0</v>
      </c>
      <c r="BA202" s="56">
        <v>0.14000000000000001</v>
      </c>
      <c r="BB202" s="70">
        <v>0</v>
      </c>
      <c r="BC202" s="70">
        <v>0</v>
      </c>
      <c r="BD202" s="70">
        <v>0</v>
      </c>
      <c r="BE202" s="70">
        <v>0</v>
      </c>
      <c r="BF202" s="70">
        <v>0</v>
      </c>
      <c r="BG202" s="70">
        <v>0</v>
      </c>
      <c r="BH202" s="70">
        <v>0</v>
      </c>
      <c r="BI202" s="70" t="s">
        <v>0</v>
      </c>
      <c r="BJ202" s="70" t="s">
        <v>0</v>
      </c>
      <c r="BK202" s="70" t="s">
        <v>0</v>
      </c>
      <c r="BL202" s="70" t="s">
        <v>0</v>
      </c>
      <c r="BM202" s="70" t="s">
        <v>0</v>
      </c>
      <c r="BN202" s="51" t="s">
        <v>1230</v>
      </c>
    </row>
    <row r="203" spans="1:66" ht="47.25" hidden="1" x14ac:dyDescent="0.25">
      <c r="A203" s="75" t="s">
        <v>1231</v>
      </c>
      <c r="B203" s="75">
        <v>0</v>
      </c>
      <c r="C203" s="75" t="s">
        <v>1</v>
      </c>
      <c r="D203" s="76" t="s">
        <v>698</v>
      </c>
      <c r="E203" s="77" t="s">
        <v>1022</v>
      </c>
      <c r="F203" s="67"/>
      <c r="G203" s="72" t="s">
        <v>998</v>
      </c>
      <c r="H203" s="78" t="s">
        <v>1232</v>
      </c>
      <c r="I203" s="79" t="s">
        <v>1233</v>
      </c>
      <c r="J203" s="78" t="s">
        <v>1234</v>
      </c>
      <c r="K203" s="70" t="s">
        <v>0</v>
      </c>
      <c r="L203" s="70" t="s">
        <v>0</v>
      </c>
      <c r="M203" s="70" t="s">
        <v>0</v>
      </c>
      <c r="N203" s="70" t="s">
        <v>0</v>
      </c>
      <c r="O203" s="70" t="s">
        <v>0</v>
      </c>
      <c r="P203" s="70" t="s">
        <v>0</v>
      </c>
      <c r="Q203" s="70" t="s">
        <v>0</v>
      </c>
      <c r="R203" s="70" t="s">
        <v>0</v>
      </c>
      <c r="S203" s="70" t="s">
        <v>0</v>
      </c>
      <c r="T203" s="70" t="s">
        <v>0</v>
      </c>
      <c r="U203" s="70" t="s">
        <v>0</v>
      </c>
      <c r="V203" s="70" t="s">
        <v>0</v>
      </c>
      <c r="W203" s="70" t="s">
        <v>0</v>
      </c>
      <c r="X203" s="70" t="s">
        <v>0</v>
      </c>
      <c r="Y203" s="70" t="s">
        <v>0</v>
      </c>
      <c r="Z203" s="70" t="s">
        <v>0</v>
      </c>
      <c r="AA203" s="70" t="s">
        <v>0</v>
      </c>
      <c r="AB203" s="70" t="s">
        <v>0</v>
      </c>
      <c r="AC203" s="70" t="s">
        <v>0</v>
      </c>
      <c r="AD203" s="70" t="s">
        <v>0</v>
      </c>
      <c r="AE203" s="70" t="s">
        <v>0</v>
      </c>
      <c r="AF203" s="70" t="s">
        <v>0</v>
      </c>
      <c r="AG203" s="70" t="s">
        <v>0</v>
      </c>
      <c r="AH203" s="70" t="s">
        <v>0</v>
      </c>
      <c r="AI203" s="70" t="s">
        <v>0</v>
      </c>
      <c r="AJ203" s="69">
        <f t="shared" si="61"/>
        <v>0</v>
      </c>
      <c r="AK203" s="69">
        <f t="shared" si="61"/>
        <v>0</v>
      </c>
      <c r="AL203" s="69">
        <f t="shared" si="61"/>
        <v>0.34699999999999998</v>
      </c>
      <c r="AM203" s="69">
        <f t="shared" si="61"/>
        <v>0</v>
      </c>
      <c r="AN203" s="69">
        <f t="shared" si="61"/>
        <v>0</v>
      </c>
      <c r="AO203" s="70">
        <v>0</v>
      </c>
      <c r="AP203" s="70">
        <v>0</v>
      </c>
      <c r="AQ203" s="80">
        <v>0</v>
      </c>
      <c r="AR203" s="70">
        <v>0</v>
      </c>
      <c r="AS203" s="70">
        <v>0</v>
      </c>
      <c r="AT203" s="70">
        <v>0</v>
      </c>
      <c r="AU203" s="70">
        <v>0</v>
      </c>
      <c r="AV203" s="70">
        <v>0</v>
      </c>
      <c r="AW203" s="70">
        <v>0</v>
      </c>
      <c r="AX203" s="70">
        <v>0</v>
      </c>
      <c r="AY203" s="70">
        <v>0</v>
      </c>
      <c r="AZ203" s="70">
        <v>0</v>
      </c>
      <c r="BA203" s="70">
        <v>0.34699999999999998</v>
      </c>
      <c r="BB203" s="70">
        <v>0</v>
      </c>
      <c r="BC203" s="70">
        <v>0</v>
      </c>
      <c r="BD203" s="70">
        <v>0</v>
      </c>
      <c r="BE203" s="70">
        <v>0</v>
      </c>
      <c r="BF203" s="70">
        <v>0</v>
      </c>
      <c r="BG203" s="70">
        <v>0</v>
      </c>
      <c r="BH203" s="70">
        <v>0</v>
      </c>
      <c r="BI203" s="70" t="s">
        <v>0</v>
      </c>
      <c r="BJ203" s="70" t="s">
        <v>0</v>
      </c>
      <c r="BK203" s="70" t="s">
        <v>0</v>
      </c>
      <c r="BL203" s="70" t="s">
        <v>0</v>
      </c>
      <c r="BM203" s="70" t="s">
        <v>0</v>
      </c>
      <c r="BN203" s="51" t="s">
        <v>1235</v>
      </c>
    </row>
    <row r="204" spans="1:66" ht="31.5" hidden="1" x14ac:dyDescent="0.25">
      <c r="A204" s="75" t="s">
        <v>1236</v>
      </c>
      <c r="B204" s="75">
        <v>0</v>
      </c>
      <c r="C204" s="75" t="s">
        <v>1</v>
      </c>
      <c r="D204" s="76" t="s">
        <v>698</v>
      </c>
      <c r="E204" s="77" t="s">
        <v>1022</v>
      </c>
      <c r="F204" s="67"/>
      <c r="G204" s="72" t="s">
        <v>998</v>
      </c>
      <c r="H204" s="78" t="s">
        <v>1237</v>
      </c>
      <c r="I204" s="79" t="s">
        <v>1238</v>
      </c>
      <c r="J204" s="78" t="s">
        <v>0</v>
      </c>
      <c r="K204" s="70" t="s">
        <v>0</v>
      </c>
      <c r="L204" s="70" t="s">
        <v>0</v>
      </c>
      <c r="M204" s="70" t="s">
        <v>0</v>
      </c>
      <c r="N204" s="70" t="s">
        <v>0</v>
      </c>
      <c r="O204" s="70" t="s">
        <v>0</v>
      </c>
      <c r="P204" s="70" t="s">
        <v>0</v>
      </c>
      <c r="Q204" s="70" t="s">
        <v>0</v>
      </c>
      <c r="R204" s="70" t="s">
        <v>0</v>
      </c>
      <c r="S204" s="70" t="s">
        <v>0</v>
      </c>
      <c r="T204" s="70" t="s">
        <v>0</v>
      </c>
      <c r="U204" s="70" t="s">
        <v>0</v>
      </c>
      <c r="V204" s="70" t="s">
        <v>0</v>
      </c>
      <c r="W204" s="70" t="s">
        <v>0</v>
      </c>
      <c r="X204" s="70" t="s">
        <v>0</v>
      </c>
      <c r="Y204" s="70" t="s">
        <v>0</v>
      </c>
      <c r="Z204" s="70" t="s">
        <v>0</v>
      </c>
      <c r="AA204" s="70" t="s">
        <v>0</v>
      </c>
      <c r="AB204" s="70" t="s">
        <v>0</v>
      </c>
      <c r="AC204" s="70" t="s">
        <v>0</v>
      </c>
      <c r="AD204" s="70" t="s">
        <v>0</v>
      </c>
      <c r="AE204" s="70" t="s">
        <v>0</v>
      </c>
      <c r="AF204" s="70" t="s">
        <v>0</v>
      </c>
      <c r="AG204" s="70" t="s">
        <v>0</v>
      </c>
      <c r="AH204" s="70" t="s">
        <v>0</v>
      </c>
      <c r="AI204" s="70" t="s">
        <v>0</v>
      </c>
      <c r="AJ204" s="69">
        <f t="shared" si="61"/>
        <v>0</v>
      </c>
      <c r="AK204" s="69">
        <f t="shared" si="61"/>
        <v>0</v>
      </c>
      <c r="AL204" s="69">
        <f t="shared" si="61"/>
        <v>0</v>
      </c>
      <c r="AM204" s="69">
        <f t="shared" si="61"/>
        <v>0</v>
      </c>
      <c r="AN204" s="69">
        <f t="shared" si="61"/>
        <v>0</v>
      </c>
      <c r="AO204" s="70">
        <v>0</v>
      </c>
      <c r="AP204" s="70">
        <v>0</v>
      </c>
      <c r="AQ204" s="70">
        <v>0</v>
      </c>
      <c r="AR204" s="70">
        <v>0</v>
      </c>
      <c r="AS204" s="70">
        <v>0</v>
      </c>
      <c r="AT204" s="70">
        <v>0</v>
      </c>
      <c r="AU204" s="70">
        <v>0</v>
      </c>
      <c r="AV204" s="70">
        <v>0</v>
      </c>
      <c r="AW204" s="70">
        <v>0</v>
      </c>
      <c r="AX204" s="70">
        <v>0</v>
      </c>
      <c r="AY204" s="70">
        <v>0</v>
      </c>
      <c r="AZ204" s="70">
        <v>0</v>
      </c>
      <c r="BA204" s="70">
        <v>0</v>
      </c>
      <c r="BB204" s="70">
        <v>0</v>
      </c>
      <c r="BC204" s="70">
        <v>0</v>
      </c>
      <c r="BD204" s="70">
        <v>0</v>
      </c>
      <c r="BE204" s="70">
        <v>0</v>
      </c>
      <c r="BF204" s="70">
        <v>0</v>
      </c>
      <c r="BG204" s="70">
        <v>0</v>
      </c>
      <c r="BH204" s="70">
        <v>0</v>
      </c>
      <c r="BI204" s="70" t="s">
        <v>0</v>
      </c>
      <c r="BJ204" s="70" t="s">
        <v>0</v>
      </c>
      <c r="BK204" s="70" t="s">
        <v>0</v>
      </c>
      <c r="BL204" s="70" t="s">
        <v>0</v>
      </c>
      <c r="BM204" s="70" t="s">
        <v>0</v>
      </c>
      <c r="BN204" s="51" t="s">
        <v>1230</v>
      </c>
    </row>
    <row r="205" spans="1:66" ht="31.5" hidden="1" x14ac:dyDescent="0.25">
      <c r="A205" s="75" t="s">
        <v>1239</v>
      </c>
      <c r="B205" s="75">
        <v>0</v>
      </c>
      <c r="C205" s="75" t="s">
        <v>1</v>
      </c>
      <c r="D205" s="76" t="s">
        <v>698</v>
      </c>
      <c r="E205" s="77" t="s">
        <v>1022</v>
      </c>
      <c r="F205" s="67"/>
      <c r="G205" s="72" t="s">
        <v>998</v>
      </c>
      <c r="H205" s="78" t="s">
        <v>289</v>
      </c>
      <c r="I205" s="79" t="s">
        <v>290</v>
      </c>
      <c r="J205" s="78" t="s">
        <v>0</v>
      </c>
      <c r="K205" s="70" t="s">
        <v>0</v>
      </c>
      <c r="L205" s="70" t="s">
        <v>0</v>
      </c>
      <c r="M205" s="70" t="s">
        <v>0</v>
      </c>
      <c r="N205" s="70" t="s">
        <v>0</v>
      </c>
      <c r="O205" s="70" t="s">
        <v>0</v>
      </c>
      <c r="P205" s="70" t="s">
        <v>0</v>
      </c>
      <c r="Q205" s="70" t="s">
        <v>0</v>
      </c>
      <c r="R205" s="70" t="s">
        <v>0</v>
      </c>
      <c r="S205" s="70" t="s">
        <v>0</v>
      </c>
      <c r="T205" s="70" t="s">
        <v>0</v>
      </c>
      <c r="U205" s="70" t="s">
        <v>0</v>
      </c>
      <c r="V205" s="70" t="s">
        <v>0</v>
      </c>
      <c r="W205" s="70" t="s">
        <v>0</v>
      </c>
      <c r="X205" s="70" t="s">
        <v>0</v>
      </c>
      <c r="Y205" s="70" t="s">
        <v>0</v>
      </c>
      <c r="Z205" s="70" t="s">
        <v>0</v>
      </c>
      <c r="AA205" s="70" t="s">
        <v>0</v>
      </c>
      <c r="AB205" s="70" t="s">
        <v>0</v>
      </c>
      <c r="AC205" s="70" t="s">
        <v>0</v>
      </c>
      <c r="AD205" s="70" t="s">
        <v>0</v>
      </c>
      <c r="AE205" s="70" t="s">
        <v>0</v>
      </c>
      <c r="AF205" s="70" t="s">
        <v>0</v>
      </c>
      <c r="AG205" s="70" t="s">
        <v>0</v>
      </c>
      <c r="AH205" s="70" t="s">
        <v>0</v>
      </c>
      <c r="AI205" s="70" t="s">
        <v>0</v>
      </c>
      <c r="AJ205" s="69">
        <f t="shared" si="61"/>
        <v>0</v>
      </c>
      <c r="AK205" s="69">
        <f t="shared" si="61"/>
        <v>0</v>
      </c>
      <c r="AL205" s="69">
        <f t="shared" si="61"/>
        <v>0</v>
      </c>
      <c r="AM205" s="69">
        <f t="shared" si="61"/>
        <v>0</v>
      </c>
      <c r="AN205" s="69">
        <f t="shared" si="61"/>
        <v>0</v>
      </c>
      <c r="AO205" s="70">
        <v>0</v>
      </c>
      <c r="AP205" s="70">
        <v>0</v>
      </c>
      <c r="AQ205" s="70">
        <v>0</v>
      </c>
      <c r="AR205" s="70">
        <v>0</v>
      </c>
      <c r="AS205" s="70">
        <v>0</v>
      </c>
      <c r="AT205" s="70">
        <v>0</v>
      </c>
      <c r="AU205" s="70">
        <v>0</v>
      </c>
      <c r="AV205" s="70">
        <v>0</v>
      </c>
      <c r="AW205" s="70">
        <v>0</v>
      </c>
      <c r="AX205" s="70">
        <v>0</v>
      </c>
      <c r="AY205" s="70">
        <v>0</v>
      </c>
      <c r="AZ205" s="70">
        <v>0</v>
      </c>
      <c r="BA205" s="70">
        <v>0</v>
      </c>
      <c r="BB205" s="70">
        <v>0</v>
      </c>
      <c r="BC205" s="70">
        <v>0</v>
      </c>
      <c r="BD205" s="70">
        <v>0</v>
      </c>
      <c r="BE205" s="70">
        <v>0</v>
      </c>
      <c r="BF205" s="70">
        <v>0</v>
      </c>
      <c r="BG205" s="70">
        <v>0</v>
      </c>
      <c r="BH205" s="70">
        <v>0</v>
      </c>
      <c r="BI205" s="70" t="s">
        <v>0</v>
      </c>
      <c r="BJ205" s="70" t="s">
        <v>0</v>
      </c>
      <c r="BK205" s="70" t="s">
        <v>0</v>
      </c>
      <c r="BL205" s="70" t="s">
        <v>0</v>
      </c>
      <c r="BM205" s="70" t="s">
        <v>0</v>
      </c>
      <c r="BN205" s="51" t="s">
        <v>1230</v>
      </c>
    </row>
    <row r="206" spans="1:66" ht="31.5" hidden="1" x14ac:dyDescent="0.25">
      <c r="E206" s="67"/>
      <c r="F206" s="67"/>
      <c r="G206" s="72" t="s">
        <v>1240</v>
      </c>
      <c r="H206" s="44" t="s">
        <v>292</v>
      </c>
      <c r="I206" s="73" t="s">
        <v>8</v>
      </c>
      <c r="J206" s="78" t="s">
        <v>0</v>
      </c>
      <c r="K206" s="56">
        <v>0</v>
      </c>
      <c r="L206" s="56">
        <v>0</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80">
        <v>0</v>
      </c>
      <c r="AR206" s="56">
        <v>0</v>
      </c>
      <c r="AS206" s="56">
        <v>0</v>
      </c>
      <c r="AT206" s="56">
        <v>0</v>
      </c>
      <c r="AU206" s="56">
        <v>0</v>
      </c>
      <c r="AV206" s="56">
        <v>0</v>
      </c>
      <c r="AW206" s="56">
        <v>0</v>
      </c>
      <c r="AX206" s="56">
        <v>0</v>
      </c>
      <c r="AY206" s="56">
        <v>0</v>
      </c>
      <c r="AZ206" s="56">
        <v>0</v>
      </c>
      <c r="BA206" s="56">
        <v>0</v>
      </c>
      <c r="BB206" s="56">
        <v>0</v>
      </c>
      <c r="BC206" s="56">
        <v>0</v>
      </c>
      <c r="BD206" s="56">
        <v>0</v>
      </c>
      <c r="BE206" s="56">
        <v>0</v>
      </c>
      <c r="BF206" s="56">
        <v>0</v>
      </c>
      <c r="BG206" s="56">
        <v>0</v>
      </c>
      <c r="BH206" s="56">
        <v>0</v>
      </c>
      <c r="BI206" s="56">
        <v>0</v>
      </c>
      <c r="BJ206" s="56">
        <v>0</v>
      </c>
      <c r="BK206" s="56">
        <v>0</v>
      </c>
      <c r="BL206" s="56">
        <v>0</v>
      </c>
      <c r="BM206" s="56">
        <v>0</v>
      </c>
      <c r="BN206" s="51" t="s">
        <v>0</v>
      </c>
    </row>
    <row r="207" spans="1:66" ht="31.5" hidden="1" x14ac:dyDescent="0.25">
      <c r="A207" s="52"/>
      <c r="E207" s="67"/>
      <c r="F207" s="67"/>
      <c r="G207" s="65" t="s">
        <v>1241</v>
      </c>
      <c r="H207" s="65" t="s">
        <v>298</v>
      </c>
      <c r="I207" s="73" t="s">
        <v>8</v>
      </c>
      <c r="J207" s="78" t="s">
        <v>0</v>
      </c>
      <c r="K207" s="56">
        <f t="shared" ref="K207:BH207" si="62">SUM(K208:K215)</f>
        <v>0</v>
      </c>
      <c r="L207" s="56">
        <f t="shared" si="62"/>
        <v>0</v>
      </c>
      <c r="M207" s="56">
        <f t="shared" si="62"/>
        <v>0</v>
      </c>
      <c r="N207" s="56">
        <f t="shared" si="62"/>
        <v>0</v>
      </c>
      <c r="O207" s="56">
        <f t="shared" si="62"/>
        <v>0</v>
      </c>
      <c r="P207" s="56">
        <f t="shared" si="62"/>
        <v>0</v>
      </c>
      <c r="Q207" s="56">
        <f t="shared" si="62"/>
        <v>0</v>
      </c>
      <c r="R207" s="56">
        <f t="shared" si="62"/>
        <v>0</v>
      </c>
      <c r="S207" s="56">
        <f t="shared" si="62"/>
        <v>0</v>
      </c>
      <c r="T207" s="56">
        <f t="shared" si="62"/>
        <v>0</v>
      </c>
      <c r="U207" s="56">
        <f t="shared" si="62"/>
        <v>0</v>
      </c>
      <c r="V207" s="56">
        <f t="shared" si="62"/>
        <v>0</v>
      </c>
      <c r="W207" s="56">
        <f t="shared" si="62"/>
        <v>0</v>
      </c>
      <c r="X207" s="56">
        <f t="shared" si="62"/>
        <v>0</v>
      </c>
      <c r="Y207" s="56">
        <f t="shared" si="62"/>
        <v>0</v>
      </c>
      <c r="Z207" s="56">
        <f t="shared" si="62"/>
        <v>0</v>
      </c>
      <c r="AA207" s="56">
        <f t="shared" si="62"/>
        <v>0</v>
      </c>
      <c r="AB207" s="56">
        <f t="shared" si="62"/>
        <v>0</v>
      </c>
      <c r="AC207" s="56">
        <f t="shared" si="62"/>
        <v>0</v>
      </c>
      <c r="AD207" s="56">
        <f t="shared" si="62"/>
        <v>0</v>
      </c>
      <c r="AE207" s="56">
        <f t="shared" si="62"/>
        <v>0</v>
      </c>
      <c r="AF207" s="56">
        <f t="shared" si="62"/>
        <v>0</v>
      </c>
      <c r="AG207" s="56">
        <f t="shared" si="62"/>
        <v>0</v>
      </c>
      <c r="AH207" s="56">
        <f t="shared" si="62"/>
        <v>0</v>
      </c>
      <c r="AI207" s="56">
        <f t="shared" si="62"/>
        <v>0</v>
      </c>
      <c r="AJ207" s="56">
        <f t="shared" si="62"/>
        <v>0</v>
      </c>
      <c r="AK207" s="56">
        <f t="shared" si="62"/>
        <v>0</v>
      </c>
      <c r="AL207" s="56">
        <f t="shared" si="62"/>
        <v>0</v>
      </c>
      <c r="AM207" s="56">
        <f t="shared" si="62"/>
        <v>0</v>
      </c>
      <c r="AN207" s="56">
        <f t="shared" si="62"/>
        <v>0</v>
      </c>
      <c r="AO207" s="56">
        <f t="shared" si="62"/>
        <v>0</v>
      </c>
      <c r="AP207" s="56">
        <f t="shared" si="62"/>
        <v>0</v>
      </c>
      <c r="AQ207" s="80">
        <f t="shared" si="62"/>
        <v>0</v>
      </c>
      <c r="AR207" s="56">
        <f t="shared" si="62"/>
        <v>0</v>
      </c>
      <c r="AS207" s="56">
        <f t="shared" si="62"/>
        <v>0</v>
      </c>
      <c r="AT207" s="56">
        <f t="shared" si="62"/>
        <v>0</v>
      </c>
      <c r="AU207" s="56">
        <f t="shared" si="62"/>
        <v>0</v>
      </c>
      <c r="AV207" s="56">
        <f t="shared" si="62"/>
        <v>0</v>
      </c>
      <c r="AW207" s="56">
        <f t="shared" si="62"/>
        <v>0</v>
      </c>
      <c r="AX207" s="56">
        <f t="shared" si="62"/>
        <v>0</v>
      </c>
      <c r="AY207" s="56">
        <f t="shared" si="62"/>
        <v>0</v>
      </c>
      <c r="AZ207" s="56">
        <f t="shared" si="62"/>
        <v>0</v>
      </c>
      <c r="BA207" s="56">
        <f t="shared" si="62"/>
        <v>0</v>
      </c>
      <c r="BB207" s="56">
        <f t="shared" si="62"/>
        <v>0</v>
      </c>
      <c r="BC207" s="56">
        <f t="shared" si="62"/>
        <v>0</v>
      </c>
      <c r="BD207" s="56">
        <f t="shared" si="62"/>
        <v>0</v>
      </c>
      <c r="BE207" s="56">
        <f t="shared" si="62"/>
        <v>0</v>
      </c>
      <c r="BF207" s="56">
        <f t="shared" si="62"/>
        <v>0</v>
      </c>
      <c r="BG207" s="56">
        <f t="shared" si="62"/>
        <v>0</v>
      </c>
      <c r="BH207" s="56">
        <f t="shared" si="62"/>
        <v>0</v>
      </c>
      <c r="BI207" s="56">
        <f>SUM(BI208:BI215)</f>
        <v>0</v>
      </c>
      <c r="BJ207" s="56">
        <f>SUM(BJ208:BJ215)</f>
        <v>0</v>
      </c>
      <c r="BK207" s="56">
        <f>SUM(BK208:BK215)</f>
        <v>0</v>
      </c>
      <c r="BL207" s="56">
        <f>SUM(BL208:BL215)</f>
        <v>0</v>
      </c>
      <c r="BM207" s="56">
        <f>SUM(BM208:BM215)</f>
        <v>0</v>
      </c>
      <c r="BN207" s="51" t="s">
        <v>0</v>
      </c>
    </row>
    <row r="208" spans="1:66" ht="94.5" hidden="1" x14ac:dyDescent="0.25">
      <c r="A208" s="75" t="s">
        <v>1242</v>
      </c>
      <c r="B208" s="75" t="s">
        <v>26</v>
      </c>
      <c r="C208" s="75" t="s">
        <v>37</v>
      </c>
      <c r="D208" s="76" t="s">
        <v>698</v>
      </c>
      <c r="E208" s="77" t="s">
        <v>984</v>
      </c>
      <c r="F208" s="67"/>
      <c r="G208" s="72" t="s">
        <v>1241</v>
      </c>
      <c r="H208" s="78" t="s">
        <v>1243</v>
      </c>
      <c r="I208" s="79" t="s">
        <v>1244</v>
      </c>
      <c r="J208" s="78" t="s">
        <v>0</v>
      </c>
      <c r="K208" s="69">
        <f t="shared" ref="K208:O215" si="63">SUM(P208,U208,Z208,AE208)</f>
        <v>0</v>
      </c>
      <c r="L208" s="69">
        <f t="shared" si="63"/>
        <v>0</v>
      </c>
      <c r="M208" s="69">
        <f t="shared" si="63"/>
        <v>0</v>
      </c>
      <c r="N208" s="69">
        <f t="shared" si="63"/>
        <v>0</v>
      </c>
      <c r="O208" s="69">
        <f t="shared" si="63"/>
        <v>0</v>
      </c>
      <c r="P208" s="70">
        <v>0</v>
      </c>
      <c r="Q208" s="70">
        <v>0</v>
      </c>
      <c r="R208" s="70">
        <v>0</v>
      </c>
      <c r="S208" s="70">
        <v>0</v>
      </c>
      <c r="T208" s="70">
        <v>0</v>
      </c>
      <c r="U208" s="70">
        <v>0</v>
      </c>
      <c r="V208" s="70">
        <v>0</v>
      </c>
      <c r="W208" s="70">
        <v>0</v>
      </c>
      <c r="X208" s="70">
        <v>0</v>
      </c>
      <c r="Y208" s="70">
        <v>0</v>
      </c>
      <c r="Z208" s="70">
        <v>0</v>
      </c>
      <c r="AA208" s="70">
        <v>0</v>
      </c>
      <c r="AB208" s="70">
        <v>0</v>
      </c>
      <c r="AC208" s="70">
        <v>0</v>
      </c>
      <c r="AD208" s="70">
        <v>0</v>
      </c>
      <c r="AE208" s="70">
        <v>0</v>
      </c>
      <c r="AF208" s="70">
        <v>0</v>
      </c>
      <c r="AG208" s="70">
        <v>0</v>
      </c>
      <c r="AH208" s="70">
        <v>0</v>
      </c>
      <c r="AI208" s="70">
        <v>0</v>
      </c>
      <c r="AJ208" s="69">
        <f t="shared" ref="AJ208:AN215" si="64">SUM(AO208,AT208,AY208,BD208)</f>
        <v>0</v>
      </c>
      <c r="AK208" s="69">
        <f t="shared" si="64"/>
        <v>0</v>
      </c>
      <c r="AL208" s="69">
        <f t="shared" si="64"/>
        <v>0</v>
      </c>
      <c r="AM208" s="69">
        <f t="shared" si="64"/>
        <v>0</v>
      </c>
      <c r="AN208" s="69">
        <f t="shared" si="64"/>
        <v>0</v>
      </c>
      <c r="AO208" s="70">
        <v>0</v>
      </c>
      <c r="AP208" s="70">
        <v>0</v>
      </c>
      <c r="AQ208" s="80">
        <v>0</v>
      </c>
      <c r="AR208" s="70">
        <v>0</v>
      </c>
      <c r="AS208" s="70">
        <v>0</v>
      </c>
      <c r="AT208" s="70">
        <v>0</v>
      </c>
      <c r="AU208" s="70">
        <v>0</v>
      </c>
      <c r="AV208" s="70">
        <v>0</v>
      </c>
      <c r="AW208" s="70">
        <v>0</v>
      </c>
      <c r="AX208" s="70">
        <v>0</v>
      </c>
      <c r="AY208" s="70">
        <v>0</v>
      </c>
      <c r="AZ208" s="70">
        <v>0</v>
      </c>
      <c r="BA208" s="70">
        <v>0</v>
      </c>
      <c r="BB208" s="70">
        <v>0</v>
      </c>
      <c r="BC208" s="70">
        <v>0</v>
      </c>
      <c r="BD208" s="70">
        <v>0</v>
      </c>
      <c r="BE208" s="70">
        <v>0</v>
      </c>
      <c r="BF208" s="70">
        <v>0</v>
      </c>
      <c r="BG208" s="70">
        <v>0</v>
      </c>
      <c r="BH208" s="70">
        <v>0</v>
      </c>
      <c r="BI208" s="71">
        <f t="shared" ref="BI208:BM215" si="65">AJ208-(P208+U208+Z208)</f>
        <v>0</v>
      </c>
      <c r="BJ208" s="71">
        <f t="shared" si="65"/>
        <v>0</v>
      </c>
      <c r="BK208" s="71">
        <f t="shared" si="65"/>
        <v>0</v>
      </c>
      <c r="BL208" s="71">
        <f t="shared" si="65"/>
        <v>0</v>
      </c>
      <c r="BM208" s="71">
        <f t="shared" si="65"/>
        <v>0</v>
      </c>
      <c r="BN208" s="51" t="s">
        <v>583</v>
      </c>
    </row>
    <row r="209" spans="1:66" ht="63" hidden="1" x14ac:dyDescent="0.25">
      <c r="A209" s="75" t="s">
        <v>1245</v>
      </c>
      <c r="B209" s="75" t="s">
        <v>26</v>
      </c>
      <c r="C209" s="75" t="s">
        <v>37</v>
      </c>
      <c r="D209" s="76" t="s">
        <v>698</v>
      </c>
      <c r="E209" s="77" t="s">
        <v>984</v>
      </c>
      <c r="F209" s="67"/>
      <c r="G209" s="72" t="s">
        <v>1241</v>
      </c>
      <c r="H209" s="78" t="s">
        <v>1246</v>
      </c>
      <c r="I209" s="79" t="s">
        <v>1247</v>
      </c>
      <c r="J209" s="78" t="s">
        <v>0</v>
      </c>
      <c r="K209" s="69">
        <f t="shared" si="63"/>
        <v>0</v>
      </c>
      <c r="L209" s="69">
        <f t="shared" si="63"/>
        <v>0</v>
      </c>
      <c r="M209" s="69">
        <f t="shared" si="63"/>
        <v>0</v>
      </c>
      <c r="N209" s="69">
        <f t="shared" si="63"/>
        <v>0</v>
      </c>
      <c r="O209" s="69">
        <f t="shared" si="63"/>
        <v>0</v>
      </c>
      <c r="P209" s="70">
        <v>0</v>
      </c>
      <c r="Q209" s="70">
        <v>0</v>
      </c>
      <c r="R209" s="70">
        <v>0</v>
      </c>
      <c r="S209" s="70">
        <v>0</v>
      </c>
      <c r="T209" s="70">
        <v>0</v>
      </c>
      <c r="U209" s="70">
        <v>0</v>
      </c>
      <c r="V209" s="70">
        <v>0</v>
      </c>
      <c r="W209" s="70">
        <v>0</v>
      </c>
      <c r="X209" s="70">
        <v>0</v>
      </c>
      <c r="Y209" s="70">
        <v>0</v>
      </c>
      <c r="Z209" s="70">
        <v>0</v>
      </c>
      <c r="AA209" s="70">
        <v>0</v>
      </c>
      <c r="AB209" s="70">
        <v>0</v>
      </c>
      <c r="AC209" s="70">
        <v>0</v>
      </c>
      <c r="AD209" s="70">
        <v>0</v>
      </c>
      <c r="AE209" s="70">
        <v>0</v>
      </c>
      <c r="AF209" s="70">
        <v>0</v>
      </c>
      <c r="AG209" s="70">
        <v>0</v>
      </c>
      <c r="AH209" s="70">
        <v>0</v>
      </c>
      <c r="AI209" s="70">
        <v>0</v>
      </c>
      <c r="AJ209" s="69">
        <f t="shared" si="64"/>
        <v>0</v>
      </c>
      <c r="AK209" s="69">
        <f t="shared" si="64"/>
        <v>0</v>
      </c>
      <c r="AL209" s="69">
        <f t="shared" si="64"/>
        <v>0</v>
      </c>
      <c r="AM209" s="69">
        <f t="shared" si="64"/>
        <v>0</v>
      </c>
      <c r="AN209" s="69">
        <f t="shared" si="64"/>
        <v>0</v>
      </c>
      <c r="AO209" s="70">
        <v>0</v>
      </c>
      <c r="AP209" s="70">
        <v>0</v>
      </c>
      <c r="AQ209" s="80">
        <v>0</v>
      </c>
      <c r="AR209" s="70">
        <v>0</v>
      </c>
      <c r="AS209" s="70">
        <v>0</v>
      </c>
      <c r="AT209" s="70">
        <v>0</v>
      </c>
      <c r="AU209" s="70">
        <v>0</v>
      </c>
      <c r="AV209" s="70">
        <v>0</v>
      </c>
      <c r="AW209" s="70">
        <v>0</v>
      </c>
      <c r="AX209" s="70">
        <v>0</v>
      </c>
      <c r="AY209" s="70">
        <v>0</v>
      </c>
      <c r="AZ209" s="70">
        <v>0</v>
      </c>
      <c r="BA209" s="70">
        <v>0</v>
      </c>
      <c r="BB209" s="70">
        <v>0</v>
      </c>
      <c r="BC209" s="70">
        <v>0</v>
      </c>
      <c r="BD209" s="70">
        <v>0</v>
      </c>
      <c r="BE209" s="70">
        <v>0</v>
      </c>
      <c r="BF209" s="70">
        <v>0</v>
      </c>
      <c r="BG209" s="70">
        <v>0</v>
      </c>
      <c r="BH209" s="70">
        <v>0</v>
      </c>
      <c r="BI209" s="71">
        <f t="shared" si="65"/>
        <v>0</v>
      </c>
      <c r="BJ209" s="71">
        <f t="shared" si="65"/>
        <v>0</v>
      </c>
      <c r="BK209" s="71">
        <f t="shared" si="65"/>
        <v>0</v>
      </c>
      <c r="BL209" s="71">
        <f t="shared" si="65"/>
        <v>0</v>
      </c>
      <c r="BM209" s="71">
        <f t="shared" si="65"/>
        <v>0</v>
      </c>
      <c r="BN209" s="51" t="s">
        <v>583</v>
      </c>
    </row>
    <row r="210" spans="1:66" ht="63" hidden="1" x14ac:dyDescent="0.25">
      <c r="A210" s="75" t="s">
        <v>1248</v>
      </c>
      <c r="B210" s="75" t="s">
        <v>26</v>
      </c>
      <c r="C210" s="75" t="s">
        <v>37</v>
      </c>
      <c r="D210" s="76" t="s">
        <v>698</v>
      </c>
      <c r="E210" s="77" t="s">
        <v>984</v>
      </c>
      <c r="F210" s="67"/>
      <c r="G210" s="72" t="s">
        <v>1241</v>
      </c>
      <c r="H210" s="78" t="s">
        <v>1249</v>
      </c>
      <c r="I210" s="79" t="s">
        <v>1250</v>
      </c>
      <c r="J210" s="78" t="s">
        <v>0</v>
      </c>
      <c r="K210" s="69">
        <f t="shared" si="63"/>
        <v>0</v>
      </c>
      <c r="L210" s="69">
        <f t="shared" si="63"/>
        <v>0</v>
      </c>
      <c r="M210" s="69">
        <f t="shared" si="63"/>
        <v>0</v>
      </c>
      <c r="N210" s="69">
        <f t="shared" si="63"/>
        <v>0</v>
      </c>
      <c r="O210" s="69">
        <f t="shared" si="63"/>
        <v>0</v>
      </c>
      <c r="P210" s="70">
        <v>0</v>
      </c>
      <c r="Q210" s="70">
        <v>0</v>
      </c>
      <c r="R210" s="70">
        <v>0</v>
      </c>
      <c r="S210" s="70">
        <v>0</v>
      </c>
      <c r="T210" s="70">
        <v>0</v>
      </c>
      <c r="U210" s="70">
        <v>0</v>
      </c>
      <c r="V210" s="70">
        <v>0</v>
      </c>
      <c r="W210" s="70">
        <v>0</v>
      </c>
      <c r="X210" s="70">
        <v>0</v>
      </c>
      <c r="Y210" s="70">
        <v>0</v>
      </c>
      <c r="Z210" s="70">
        <v>0</v>
      </c>
      <c r="AA210" s="70">
        <v>0</v>
      </c>
      <c r="AB210" s="70">
        <v>0</v>
      </c>
      <c r="AC210" s="70">
        <v>0</v>
      </c>
      <c r="AD210" s="70">
        <v>0</v>
      </c>
      <c r="AE210" s="70">
        <v>0</v>
      </c>
      <c r="AF210" s="70">
        <v>0</v>
      </c>
      <c r="AG210" s="70">
        <v>0</v>
      </c>
      <c r="AH210" s="70">
        <v>0</v>
      </c>
      <c r="AI210" s="70">
        <v>0</v>
      </c>
      <c r="AJ210" s="69">
        <f t="shared" si="64"/>
        <v>0</v>
      </c>
      <c r="AK210" s="69">
        <f t="shared" si="64"/>
        <v>0</v>
      </c>
      <c r="AL210" s="69">
        <f t="shared" si="64"/>
        <v>0</v>
      </c>
      <c r="AM210" s="69">
        <f t="shared" si="64"/>
        <v>0</v>
      </c>
      <c r="AN210" s="69">
        <f t="shared" si="64"/>
        <v>0</v>
      </c>
      <c r="AO210" s="70">
        <v>0</v>
      </c>
      <c r="AP210" s="70">
        <v>0</v>
      </c>
      <c r="AQ210" s="80">
        <v>0</v>
      </c>
      <c r="AR210" s="70">
        <v>0</v>
      </c>
      <c r="AS210" s="70">
        <v>0</v>
      </c>
      <c r="AT210" s="70">
        <v>0</v>
      </c>
      <c r="AU210" s="70">
        <v>0</v>
      </c>
      <c r="AV210" s="70">
        <v>0</v>
      </c>
      <c r="AW210" s="70">
        <v>0</v>
      </c>
      <c r="AX210" s="70">
        <v>0</v>
      </c>
      <c r="AY210" s="70">
        <v>0</v>
      </c>
      <c r="AZ210" s="70">
        <v>0</v>
      </c>
      <c r="BA210" s="70">
        <v>0</v>
      </c>
      <c r="BB210" s="70">
        <v>0</v>
      </c>
      <c r="BC210" s="70">
        <v>0</v>
      </c>
      <c r="BD210" s="70">
        <v>0</v>
      </c>
      <c r="BE210" s="70">
        <v>0</v>
      </c>
      <c r="BF210" s="70">
        <v>0</v>
      </c>
      <c r="BG210" s="70">
        <v>0</v>
      </c>
      <c r="BH210" s="70">
        <v>0</v>
      </c>
      <c r="BI210" s="71">
        <f t="shared" si="65"/>
        <v>0</v>
      </c>
      <c r="BJ210" s="71">
        <f t="shared" si="65"/>
        <v>0</v>
      </c>
      <c r="BK210" s="71">
        <f t="shared" si="65"/>
        <v>0</v>
      </c>
      <c r="BL210" s="71">
        <f t="shared" si="65"/>
        <v>0</v>
      </c>
      <c r="BM210" s="71">
        <f t="shared" si="65"/>
        <v>0</v>
      </c>
      <c r="BN210" s="51" t="s">
        <v>583</v>
      </c>
    </row>
    <row r="211" spans="1:66" ht="94.5" hidden="1" x14ac:dyDescent="0.25">
      <c r="A211" s="75" t="s">
        <v>1251</v>
      </c>
      <c r="B211" s="75" t="s">
        <v>26</v>
      </c>
      <c r="C211" s="75" t="s">
        <v>37</v>
      </c>
      <c r="D211" s="76" t="s">
        <v>698</v>
      </c>
      <c r="E211" s="77" t="s">
        <v>984</v>
      </c>
      <c r="F211" s="67"/>
      <c r="G211" s="72" t="s">
        <v>1241</v>
      </c>
      <c r="H211" s="78" t="s">
        <v>311</v>
      </c>
      <c r="I211" s="79" t="s">
        <v>312</v>
      </c>
      <c r="J211" s="78" t="s">
        <v>0</v>
      </c>
      <c r="K211" s="69">
        <f t="shared" si="63"/>
        <v>0</v>
      </c>
      <c r="L211" s="69">
        <f>SUM(Q211,V211,AA211,AF211)</f>
        <v>0</v>
      </c>
      <c r="M211" s="69">
        <f>SUM(R211,W211,AB211,AG211)</f>
        <v>0</v>
      </c>
      <c r="N211" s="69">
        <f>SUM(S211,X211,AC211,AH211)</f>
        <v>0</v>
      </c>
      <c r="O211" s="69">
        <f>SUM(T211,Y211,AD211,AI211)</f>
        <v>0</v>
      </c>
      <c r="P211" s="70">
        <v>0</v>
      </c>
      <c r="Q211" s="70">
        <v>0</v>
      </c>
      <c r="R211" s="70">
        <v>0</v>
      </c>
      <c r="S211" s="70">
        <v>0</v>
      </c>
      <c r="T211" s="70">
        <v>0</v>
      </c>
      <c r="U211" s="70">
        <v>0</v>
      </c>
      <c r="V211" s="70">
        <v>0</v>
      </c>
      <c r="W211" s="70">
        <v>0</v>
      </c>
      <c r="X211" s="70">
        <v>0</v>
      </c>
      <c r="Y211" s="70">
        <v>0</v>
      </c>
      <c r="Z211" s="70">
        <v>0</v>
      </c>
      <c r="AA211" s="70">
        <v>0</v>
      </c>
      <c r="AB211" s="70">
        <v>0</v>
      </c>
      <c r="AC211" s="70">
        <v>0</v>
      </c>
      <c r="AD211" s="70">
        <v>0</v>
      </c>
      <c r="AE211" s="70">
        <v>0</v>
      </c>
      <c r="AF211" s="70">
        <v>0</v>
      </c>
      <c r="AG211" s="70">
        <v>0</v>
      </c>
      <c r="AH211" s="70">
        <v>0</v>
      </c>
      <c r="AI211" s="70">
        <v>0</v>
      </c>
      <c r="AJ211" s="69">
        <f t="shared" si="64"/>
        <v>0</v>
      </c>
      <c r="AK211" s="69">
        <f t="shared" si="64"/>
        <v>0</v>
      </c>
      <c r="AL211" s="69">
        <f t="shared" si="64"/>
        <v>0</v>
      </c>
      <c r="AM211" s="69">
        <f t="shared" si="64"/>
        <v>0</v>
      </c>
      <c r="AN211" s="69">
        <f t="shared" si="64"/>
        <v>0</v>
      </c>
      <c r="AO211" s="70">
        <v>0</v>
      </c>
      <c r="AP211" s="70">
        <v>0</v>
      </c>
      <c r="AQ211" s="80">
        <v>0</v>
      </c>
      <c r="AR211" s="70">
        <v>0</v>
      </c>
      <c r="AS211" s="70">
        <v>0</v>
      </c>
      <c r="AT211" s="70">
        <v>0</v>
      </c>
      <c r="AU211" s="70">
        <v>0</v>
      </c>
      <c r="AV211" s="70">
        <v>0</v>
      </c>
      <c r="AW211" s="70">
        <v>0</v>
      </c>
      <c r="AX211" s="70">
        <v>0</v>
      </c>
      <c r="AY211" s="70">
        <v>0</v>
      </c>
      <c r="AZ211" s="70">
        <v>0</v>
      </c>
      <c r="BA211" s="70">
        <v>0</v>
      </c>
      <c r="BB211" s="70">
        <v>0</v>
      </c>
      <c r="BC211" s="70">
        <v>0</v>
      </c>
      <c r="BD211" s="70">
        <v>0</v>
      </c>
      <c r="BE211" s="70">
        <v>0</v>
      </c>
      <c r="BF211" s="70">
        <v>0</v>
      </c>
      <c r="BG211" s="70">
        <v>0</v>
      </c>
      <c r="BH211" s="70">
        <v>0</v>
      </c>
      <c r="BI211" s="71">
        <f t="shared" si="65"/>
        <v>0</v>
      </c>
      <c r="BJ211" s="71">
        <f t="shared" si="65"/>
        <v>0</v>
      </c>
      <c r="BK211" s="71">
        <f t="shared" si="65"/>
        <v>0</v>
      </c>
      <c r="BL211" s="71">
        <f t="shared" si="65"/>
        <v>0</v>
      </c>
      <c r="BM211" s="71">
        <f t="shared" si="65"/>
        <v>0</v>
      </c>
      <c r="BN211" s="51" t="s">
        <v>583</v>
      </c>
    </row>
    <row r="212" spans="1:66" ht="94.5" hidden="1" x14ac:dyDescent="0.25">
      <c r="A212" s="75" t="s">
        <v>1252</v>
      </c>
      <c r="B212" s="75" t="s">
        <v>26</v>
      </c>
      <c r="C212" s="75" t="s">
        <v>37</v>
      </c>
      <c r="D212" s="76" t="s">
        <v>698</v>
      </c>
      <c r="E212" s="77" t="s">
        <v>984</v>
      </c>
      <c r="F212" s="67"/>
      <c r="G212" s="72" t="s">
        <v>1241</v>
      </c>
      <c r="H212" s="78" t="s">
        <v>1253</v>
      </c>
      <c r="I212" s="79" t="s">
        <v>1254</v>
      </c>
      <c r="J212" s="78" t="s">
        <v>0</v>
      </c>
      <c r="K212" s="69">
        <f t="shared" si="63"/>
        <v>0</v>
      </c>
      <c r="L212" s="69">
        <f t="shared" si="63"/>
        <v>0</v>
      </c>
      <c r="M212" s="69">
        <f t="shared" si="63"/>
        <v>0</v>
      </c>
      <c r="N212" s="69">
        <f t="shared" si="63"/>
        <v>0</v>
      </c>
      <c r="O212" s="69">
        <f t="shared" si="63"/>
        <v>0</v>
      </c>
      <c r="P212" s="70">
        <v>0</v>
      </c>
      <c r="Q212" s="70">
        <v>0</v>
      </c>
      <c r="R212" s="70">
        <v>0</v>
      </c>
      <c r="S212" s="70">
        <v>0</v>
      </c>
      <c r="T212" s="70">
        <v>0</v>
      </c>
      <c r="U212" s="70">
        <v>0</v>
      </c>
      <c r="V212" s="70">
        <v>0</v>
      </c>
      <c r="W212" s="70">
        <v>0</v>
      </c>
      <c r="X212" s="70">
        <v>0</v>
      </c>
      <c r="Y212" s="70">
        <v>0</v>
      </c>
      <c r="Z212" s="70">
        <v>0</v>
      </c>
      <c r="AA212" s="70">
        <v>0</v>
      </c>
      <c r="AB212" s="70">
        <v>0</v>
      </c>
      <c r="AC212" s="70">
        <v>0</v>
      </c>
      <c r="AD212" s="70">
        <v>0</v>
      </c>
      <c r="AE212" s="70">
        <v>0</v>
      </c>
      <c r="AF212" s="70">
        <v>0</v>
      </c>
      <c r="AG212" s="70">
        <v>0</v>
      </c>
      <c r="AH212" s="70">
        <v>0</v>
      </c>
      <c r="AI212" s="70">
        <v>0</v>
      </c>
      <c r="AJ212" s="69">
        <f t="shared" si="64"/>
        <v>0</v>
      </c>
      <c r="AK212" s="69">
        <f t="shared" si="64"/>
        <v>0</v>
      </c>
      <c r="AL212" s="69">
        <f t="shared" si="64"/>
        <v>0</v>
      </c>
      <c r="AM212" s="69">
        <f t="shared" si="64"/>
        <v>0</v>
      </c>
      <c r="AN212" s="69">
        <f t="shared" si="64"/>
        <v>0</v>
      </c>
      <c r="AO212" s="70">
        <v>0</v>
      </c>
      <c r="AP212" s="70">
        <v>0</v>
      </c>
      <c r="AQ212" s="80">
        <v>0</v>
      </c>
      <c r="AR212" s="70">
        <v>0</v>
      </c>
      <c r="AS212" s="70">
        <v>0</v>
      </c>
      <c r="AT212" s="70">
        <v>0</v>
      </c>
      <c r="AU212" s="70">
        <v>0</v>
      </c>
      <c r="AV212" s="70">
        <v>0</v>
      </c>
      <c r="AW212" s="70">
        <v>0</v>
      </c>
      <c r="AX212" s="70">
        <v>0</v>
      </c>
      <c r="AY212" s="70">
        <v>0</v>
      </c>
      <c r="AZ212" s="70">
        <v>0</v>
      </c>
      <c r="BA212" s="70">
        <v>0</v>
      </c>
      <c r="BB212" s="70">
        <v>0</v>
      </c>
      <c r="BC212" s="70">
        <v>0</v>
      </c>
      <c r="BD212" s="70">
        <v>0</v>
      </c>
      <c r="BE212" s="70">
        <v>0</v>
      </c>
      <c r="BF212" s="70">
        <v>0</v>
      </c>
      <c r="BG212" s="70">
        <v>0</v>
      </c>
      <c r="BH212" s="70">
        <v>0</v>
      </c>
      <c r="BI212" s="71">
        <f t="shared" si="65"/>
        <v>0</v>
      </c>
      <c r="BJ212" s="71">
        <f t="shared" si="65"/>
        <v>0</v>
      </c>
      <c r="BK212" s="71">
        <f t="shared" si="65"/>
        <v>0</v>
      </c>
      <c r="BL212" s="71">
        <f t="shared" si="65"/>
        <v>0</v>
      </c>
      <c r="BM212" s="71">
        <f t="shared" si="65"/>
        <v>0</v>
      </c>
      <c r="BN212" s="51" t="s">
        <v>583</v>
      </c>
    </row>
    <row r="213" spans="1:66" ht="63" hidden="1" x14ac:dyDescent="0.25">
      <c r="A213" s="75" t="s">
        <v>1255</v>
      </c>
      <c r="B213" s="75" t="s">
        <v>26</v>
      </c>
      <c r="C213" s="75" t="s">
        <v>37</v>
      </c>
      <c r="D213" s="76" t="s">
        <v>698</v>
      </c>
      <c r="E213" s="77" t="s">
        <v>984</v>
      </c>
      <c r="F213" s="67"/>
      <c r="G213" s="72" t="s">
        <v>1241</v>
      </c>
      <c r="H213" s="78" t="s">
        <v>1256</v>
      </c>
      <c r="I213" s="79" t="s">
        <v>1257</v>
      </c>
      <c r="J213" s="78" t="s">
        <v>0</v>
      </c>
      <c r="K213" s="69">
        <f t="shared" si="63"/>
        <v>0</v>
      </c>
      <c r="L213" s="69">
        <f t="shared" si="63"/>
        <v>0</v>
      </c>
      <c r="M213" s="69">
        <f t="shared" si="63"/>
        <v>0</v>
      </c>
      <c r="N213" s="69">
        <f t="shared" si="63"/>
        <v>0</v>
      </c>
      <c r="O213" s="69">
        <f t="shared" si="63"/>
        <v>0</v>
      </c>
      <c r="P213" s="70">
        <v>0</v>
      </c>
      <c r="Q213" s="70">
        <v>0</v>
      </c>
      <c r="R213" s="70">
        <v>0</v>
      </c>
      <c r="S213" s="70">
        <v>0</v>
      </c>
      <c r="T213" s="70">
        <v>0</v>
      </c>
      <c r="U213" s="70">
        <v>0</v>
      </c>
      <c r="V213" s="70">
        <v>0</v>
      </c>
      <c r="W213" s="70">
        <v>0</v>
      </c>
      <c r="X213" s="70">
        <v>0</v>
      </c>
      <c r="Y213" s="70">
        <v>0</v>
      </c>
      <c r="Z213" s="70">
        <v>0</v>
      </c>
      <c r="AA213" s="70">
        <v>0</v>
      </c>
      <c r="AB213" s="70">
        <v>0</v>
      </c>
      <c r="AC213" s="70">
        <v>0</v>
      </c>
      <c r="AD213" s="70">
        <v>0</v>
      </c>
      <c r="AE213" s="70">
        <v>0</v>
      </c>
      <c r="AF213" s="70">
        <v>0</v>
      </c>
      <c r="AG213" s="70">
        <v>0</v>
      </c>
      <c r="AH213" s="70">
        <v>0</v>
      </c>
      <c r="AI213" s="70">
        <v>0</v>
      </c>
      <c r="AJ213" s="69">
        <f t="shared" si="64"/>
        <v>0</v>
      </c>
      <c r="AK213" s="69">
        <f t="shared" si="64"/>
        <v>0</v>
      </c>
      <c r="AL213" s="69">
        <f t="shared" si="64"/>
        <v>0</v>
      </c>
      <c r="AM213" s="69">
        <f t="shared" si="64"/>
        <v>0</v>
      </c>
      <c r="AN213" s="69">
        <f t="shared" si="64"/>
        <v>0</v>
      </c>
      <c r="AO213" s="70">
        <v>0</v>
      </c>
      <c r="AP213" s="70">
        <v>0</v>
      </c>
      <c r="AQ213" s="80">
        <v>0</v>
      </c>
      <c r="AR213" s="70">
        <v>0</v>
      </c>
      <c r="AS213" s="70">
        <v>0</v>
      </c>
      <c r="AT213" s="70">
        <v>0</v>
      </c>
      <c r="AU213" s="70">
        <v>0</v>
      </c>
      <c r="AV213" s="70">
        <v>0</v>
      </c>
      <c r="AW213" s="70">
        <v>0</v>
      </c>
      <c r="AX213" s="70">
        <v>0</v>
      </c>
      <c r="AY213" s="70">
        <v>0</v>
      </c>
      <c r="AZ213" s="70">
        <v>0</v>
      </c>
      <c r="BA213" s="70">
        <v>0</v>
      </c>
      <c r="BB213" s="70">
        <v>0</v>
      </c>
      <c r="BC213" s="70">
        <v>0</v>
      </c>
      <c r="BD213" s="70">
        <v>0</v>
      </c>
      <c r="BE213" s="70">
        <v>0</v>
      </c>
      <c r="BF213" s="70">
        <v>0</v>
      </c>
      <c r="BG213" s="70">
        <v>0</v>
      </c>
      <c r="BH213" s="70">
        <v>0</v>
      </c>
      <c r="BI213" s="71">
        <f t="shared" si="65"/>
        <v>0</v>
      </c>
      <c r="BJ213" s="71">
        <f t="shared" si="65"/>
        <v>0</v>
      </c>
      <c r="BK213" s="71">
        <f t="shared" si="65"/>
        <v>0</v>
      </c>
      <c r="BL213" s="71">
        <f t="shared" si="65"/>
        <v>0</v>
      </c>
      <c r="BM213" s="71">
        <f t="shared" si="65"/>
        <v>0</v>
      </c>
      <c r="BN213" s="51" t="s">
        <v>583</v>
      </c>
    </row>
    <row r="214" spans="1:66" ht="94.5" hidden="1" x14ac:dyDescent="0.25">
      <c r="A214" s="75" t="s">
        <v>1258</v>
      </c>
      <c r="B214" s="75" t="s">
        <v>26</v>
      </c>
      <c r="C214" s="75" t="s">
        <v>37</v>
      </c>
      <c r="D214" s="76" t="s">
        <v>698</v>
      </c>
      <c r="E214" s="77" t="s">
        <v>984</v>
      </c>
      <c r="F214" s="67"/>
      <c r="G214" s="72" t="s">
        <v>1241</v>
      </c>
      <c r="H214" s="78" t="s">
        <v>1259</v>
      </c>
      <c r="I214" s="79" t="s">
        <v>1260</v>
      </c>
      <c r="J214" s="78" t="s">
        <v>0</v>
      </c>
      <c r="K214" s="69">
        <f t="shared" si="63"/>
        <v>0</v>
      </c>
      <c r="L214" s="69">
        <f t="shared" si="63"/>
        <v>0</v>
      </c>
      <c r="M214" s="69">
        <f t="shared" si="63"/>
        <v>0</v>
      </c>
      <c r="N214" s="69">
        <f t="shared" si="63"/>
        <v>0</v>
      </c>
      <c r="O214" s="69">
        <f t="shared" si="63"/>
        <v>0</v>
      </c>
      <c r="P214" s="70">
        <v>0</v>
      </c>
      <c r="Q214" s="70">
        <v>0</v>
      </c>
      <c r="R214" s="70">
        <v>0</v>
      </c>
      <c r="S214" s="70">
        <v>0</v>
      </c>
      <c r="T214" s="70">
        <v>0</v>
      </c>
      <c r="U214" s="70">
        <v>0</v>
      </c>
      <c r="V214" s="70">
        <v>0</v>
      </c>
      <c r="W214" s="70">
        <v>0</v>
      </c>
      <c r="X214" s="70">
        <v>0</v>
      </c>
      <c r="Y214" s="70">
        <v>0</v>
      </c>
      <c r="Z214" s="70">
        <v>0</v>
      </c>
      <c r="AA214" s="70">
        <v>0</v>
      </c>
      <c r="AB214" s="70">
        <v>0</v>
      </c>
      <c r="AC214" s="70">
        <v>0</v>
      </c>
      <c r="AD214" s="70">
        <v>0</v>
      </c>
      <c r="AE214" s="70">
        <v>0</v>
      </c>
      <c r="AF214" s="70">
        <v>0</v>
      </c>
      <c r="AG214" s="70">
        <v>0</v>
      </c>
      <c r="AH214" s="70">
        <v>0</v>
      </c>
      <c r="AI214" s="70">
        <v>0</v>
      </c>
      <c r="AJ214" s="69">
        <f t="shared" si="64"/>
        <v>0</v>
      </c>
      <c r="AK214" s="69">
        <f t="shared" si="64"/>
        <v>0</v>
      </c>
      <c r="AL214" s="69">
        <f t="shared" si="64"/>
        <v>0</v>
      </c>
      <c r="AM214" s="69">
        <f t="shared" si="64"/>
        <v>0</v>
      </c>
      <c r="AN214" s="69">
        <f t="shared" si="64"/>
        <v>0</v>
      </c>
      <c r="AO214" s="70">
        <v>0</v>
      </c>
      <c r="AP214" s="70">
        <v>0</v>
      </c>
      <c r="AQ214" s="80">
        <v>0</v>
      </c>
      <c r="AR214" s="70">
        <v>0</v>
      </c>
      <c r="AS214" s="70">
        <v>0</v>
      </c>
      <c r="AT214" s="70">
        <v>0</v>
      </c>
      <c r="AU214" s="70">
        <v>0</v>
      </c>
      <c r="AV214" s="70">
        <v>0</v>
      </c>
      <c r="AW214" s="70">
        <v>0</v>
      </c>
      <c r="AX214" s="70">
        <v>0</v>
      </c>
      <c r="AY214" s="70">
        <v>0</v>
      </c>
      <c r="AZ214" s="70">
        <v>0</v>
      </c>
      <c r="BA214" s="70">
        <v>0</v>
      </c>
      <c r="BB214" s="70">
        <v>0</v>
      </c>
      <c r="BC214" s="70">
        <v>0</v>
      </c>
      <c r="BD214" s="70">
        <v>0</v>
      </c>
      <c r="BE214" s="70">
        <v>0</v>
      </c>
      <c r="BF214" s="70">
        <v>0</v>
      </c>
      <c r="BG214" s="70">
        <v>0</v>
      </c>
      <c r="BH214" s="70">
        <v>0</v>
      </c>
      <c r="BI214" s="71">
        <f t="shared" si="65"/>
        <v>0</v>
      </c>
      <c r="BJ214" s="71">
        <f t="shared" si="65"/>
        <v>0</v>
      </c>
      <c r="BK214" s="71">
        <f t="shared" si="65"/>
        <v>0</v>
      </c>
      <c r="BL214" s="71">
        <f t="shared" si="65"/>
        <v>0</v>
      </c>
      <c r="BM214" s="71">
        <f t="shared" si="65"/>
        <v>0</v>
      </c>
      <c r="BN214" s="51" t="s">
        <v>583</v>
      </c>
    </row>
    <row r="215" spans="1:66" ht="78.75" hidden="1" x14ac:dyDescent="0.25">
      <c r="A215" s="75" t="s">
        <v>1261</v>
      </c>
      <c r="B215" s="75" t="s">
        <v>26</v>
      </c>
      <c r="C215" s="75" t="s">
        <v>37</v>
      </c>
      <c r="D215" s="76" t="s">
        <v>698</v>
      </c>
      <c r="E215" s="77" t="s">
        <v>984</v>
      </c>
      <c r="F215" s="67"/>
      <c r="G215" s="72" t="s">
        <v>1241</v>
      </c>
      <c r="H215" s="78" t="s">
        <v>1262</v>
      </c>
      <c r="I215" s="79" t="s">
        <v>1263</v>
      </c>
      <c r="J215" s="78" t="s">
        <v>0</v>
      </c>
      <c r="K215" s="69">
        <f t="shared" si="63"/>
        <v>0</v>
      </c>
      <c r="L215" s="69">
        <f t="shared" si="63"/>
        <v>0</v>
      </c>
      <c r="M215" s="69">
        <f t="shared" si="63"/>
        <v>0</v>
      </c>
      <c r="N215" s="69">
        <f t="shared" si="63"/>
        <v>0</v>
      </c>
      <c r="O215" s="69">
        <f t="shared" si="63"/>
        <v>0</v>
      </c>
      <c r="P215" s="70">
        <v>0</v>
      </c>
      <c r="Q215" s="70">
        <v>0</v>
      </c>
      <c r="R215" s="70">
        <v>0</v>
      </c>
      <c r="S215" s="70">
        <v>0</v>
      </c>
      <c r="T215" s="70">
        <v>0</v>
      </c>
      <c r="U215" s="70">
        <v>0</v>
      </c>
      <c r="V215" s="70">
        <v>0</v>
      </c>
      <c r="W215" s="70">
        <v>0</v>
      </c>
      <c r="X215" s="70">
        <v>0</v>
      </c>
      <c r="Y215" s="70">
        <v>0</v>
      </c>
      <c r="Z215" s="70">
        <v>0</v>
      </c>
      <c r="AA215" s="70">
        <v>0</v>
      </c>
      <c r="AB215" s="70">
        <v>0</v>
      </c>
      <c r="AC215" s="70">
        <v>0</v>
      </c>
      <c r="AD215" s="70">
        <v>0</v>
      </c>
      <c r="AE215" s="70">
        <v>0</v>
      </c>
      <c r="AF215" s="70">
        <v>0</v>
      </c>
      <c r="AG215" s="70">
        <v>0</v>
      </c>
      <c r="AH215" s="70">
        <v>0</v>
      </c>
      <c r="AI215" s="70">
        <v>0</v>
      </c>
      <c r="AJ215" s="69">
        <f t="shared" si="64"/>
        <v>0</v>
      </c>
      <c r="AK215" s="69">
        <f t="shared" si="64"/>
        <v>0</v>
      </c>
      <c r="AL215" s="69">
        <f t="shared" si="64"/>
        <v>0</v>
      </c>
      <c r="AM215" s="69">
        <f t="shared" si="64"/>
        <v>0</v>
      </c>
      <c r="AN215" s="69">
        <f t="shared" si="64"/>
        <v>0</v>
      </c>
      <c r="AO215" s="70">
        <v>0</v>
      </c>
      <c r="AP215" s="70">
        <v>0</v>
      </c>
      <c r="AQ215" s="80">
        <v>0</v>
      </c>
      <c r="AR215" s="70">
        <v>0</v>
      </c>
      <c r="AS215" s="70">
        <v>0</v>
      </c>
      <c r="AT215" s="70">
        <v>0</v>
      </c>
      <c r="AU215" s="70">
        <v>0</v>
      </c>
      <c r="AV215" s="70">
        <v>0</v>
      </c>
      <c r="AW215" s="70">
        <v>0</v>
      </c>
      <c r="AX215" s="70">
        <v>0</v>
      </c>
      <c r="AY215" s="70">
        <v>0</v>
      </c>
      <c r="AZ215" s="70">
        <v>0</v>
      </c>
      <c r="BA215" s="70">
        <v>0</v>
      </c>
      <c r="BB215" s="70">
        <v>0</v>
      </c>
      <c r="BC215" s="70">
        <v>0</v>
      </c>
      <c r="BD215" s="70">
        <v>0</v>
      </c>
      <c r="BE215" s="70">
        <v>0</v>
      </c>
      <c r="BF215" s="70">
        <v>0</v>
      </c>
      <c r="BG215" s="70">
        <v>0</v>
      </c>
      <c r="BH215" s="70">
        <v>0</v>
      </c>
      <c r="BI215" s="71">
        <f t="shared" si="65"/>
        <v>0</v>
      </c>
      <c r="BJ215" s="71">
        <f t="shared" si="65"/>
        <v>0</v>
      </c>
      <c r="BK215" s="71">
        <f t="shared" si="65"/>
        <v>0</v>
      </c>
      <c r="BL215" s="71">
        <f t="shared" si="65"/>
        <v>0</v>
      </c>
      <c r="BM215" s="71">
        <f t="shared" si="65"/>
        <v>0</v>
      </c>
      <c r="BN215" s="51" t="s">
        <v>583</v>
      </c>
    </row>
    <row r="216" spans="1:66" ht="47.25" hidden="1" x14ac:dyDescent="0.25">
      <c r="E216" s="67"/>
      <c r="F216" s="67"/>
      <c r="G216" s="65" t="s">
        <v>1264</v>
      </c>
      <c r="H216" s="65" t="s">
        <v>322</v>
      </c>
      <c r="I216" s="73" t="s">
        <v>8</v>
      </c>
      <c r="J216" s="78" t="s">
        <v>0</v>
      </c>
      <c r="K216" s="56">
        <f t="shared" ref="K216:AP216" si="66">SUM(K217,K218)</f>
        <v>0</v>
      </c>
      <c r="L216" s="56">
        <f t="shared" si="66"/>
        <v>0</v>
      </c>
      <c r="M216" s="56">
        <f t="shared" si="66"/>
        <v>0</v>
      </c>
      <c r="N216" s="56">
        <f t="shared" si="66"/>
        <v>0</v>
      </c>
      <c r="O216" s="56">
        <f t="shared" si="66"/>
        <v>0</v>
      </c>
      <c r="P216" s="56">
        <f t="shared" si="66"/>
        <v>0</v>
      </c>
      <c r="Q216" s="56">
        <f t="shared" si="66"/>
        <v>0</v>
      </c>
      <c r="R216" s="56">
        <f t="shared" si="66"/>
        <v>0</v>
      </c>
      <c r="S216" s="56">
        <f t="shared" si="66"/>
        <v>0</v>
      </c>
      <c r="T216" s="56">
        <f t="shared" si="66"/>
        <v>0</v>
      </c>
      <c r="U216" s="56">
        <f t="shared" si="66"/>
        <v>0</v>
      </c>
      <c r="V216" s="56">
        <f t="shared" si="66"/>
        <v>0</v>
      </c>
      <c r="W216" s="56">
        <f t="shared" si="66"/>
        <v>0</v>
      </c>
      <c r="X216" s="56">
        <f t="shared" si="66"/>
        <v>0</v>
      </c>
      <c r="Y216" s="56">
        <f t="shared" si="66"/>
        <v>0</v>
      </c>
      <c r="Z216" s="56">
        <f t="shared" si="66"/>
        <v>0</v>
      </c>
      <c r="AA216" s="56">
        <f t="shared" si="66"/>
        <v>0</v>
      </c>
      <c r="AB216" s="56">
        <f t="shared" si="66"/>
        <v>0</v>
      </c>
      <c r="AC216" s="56">
        <f t="shared" si="66"/>
        <v>0</v>
      </c>
      <c r="AD216" s="56">
        <f t="shared" si="66"/>
        <v>0</v>
      </c>
      <c r="AE216" s="56">
        <f t="shared" si="66"/>
        <v>0</v>
      </c>
      <c r="AF216" s="56">
        <f t="shared" si="66"/>
        <v>0</v>
      </c>
      <c r="AG216" s="56">
        <f t="shared" si="66"/>
        <v>0</v>
      </c>
      <c r="AH216" s="56">
        <f t="shared" si="66"/>
        <v>0</v>
      </c>
      <c r="AI216" s="56">
        <f t="shared" si="66"/>
        <v>0</v>
      </c>
      <c r="AJ216" s="56">
        <f t="shared" si="66"/>
        <v>0</v>
      </c>
      <c r="AK216" s="56">
        <f t="shared" si="66"/>
        <v>0</v>
      </c>
      <c r="AL216" s="56">
        <f t="shared" si="66"/>
        <v>0</v>
      </c>
      <c r="AM216" s="56">
        <f t="shared" si="66"/>
        <v>0</v>
      </c>
      <c r="AN216" s="56">
        <f t="shared" si="66"/>
        <v>0</v>
      </c>
      <c r="AO216" s="56">
        <f t="shared" si="66"/>
        <v>0</v>
      </c>
      <c r="AP216" s="56">
        <f t="shared" si="66"/>
        <v>0</v>
      </c>
      <c r="AQ216" s="80">
        <f t="shared" ref="AQ216:BM216" si="67">SUM(AQ217,AQ218)</f>
        <v>0</v>
      </c>
      <c r="AR216" s="56">
        <f t="shared" si="67"/>
        <v>0</v>
      </c>
      <c r="AS216" s="56">
        <f t="shared" si="67"/>
        <v>0</v>
      </c>
      <c r="AT216" s="56">
        <f t="shared" si="67"/>
        <v>0</v>
      </c>
      <c r="AU216" s="56">
        <f t="shared" si="67"/>
        <v>0</v>
      </c>
      <c r="AV216" s="56">
        <f t="shared" si="67"/>
        <v>0</v>
      </c>
      <c r="AW216" s="56">
        <f t="shared" si="67"/>
        <v>0</v>
      </c>
      <c r="AX216" s="56">
        <f t="shared" si="67"/>
        <v>0</v>
      </c>
      <c r="AY216" s="56">
        <f t="shared" si="67"/>
        <v>0</v>
      </c>
      <c r="AZ216" s="56">
        <f t="shared" si="67"/>
        <v>0</v>
      </c>
      <c r="BA216" s="56">
        <f t="shared" si="67"/>
        <v>0</v>
      </c>
      <c r="BB216" s="56">
        <f t="shared" si="67"/>
        <v>0</v>
      </c>
      <c r="BC216" s="56">
        <f t="shared" si="67"/>
        <v>0</v>
      </c>
      <c r="BD216" s="56">
        <f t="shared" si="67"/>
        <v>0</v>
      </c>
      <c r="BE216" s="56">
        <f t="shared" si="67"/>
        <v>0</v>
      </c>
      <c r="BF216" s="56">
        <f t="shared" si="67"/>
        <v>0</v>
      </c>
      <c r="BG216" s="56">
        <f t="shared" si="67"/>
        <v>0</v>
      </c>
      <c r="BH216" s="56">
        <f t="shared" si="67"/>
        <v>0</v>
      </c>
      <c r="BI216" s="56">
        <f t="shared" si="67"/>
        <v>0</v>
      </c>
      <c r="BJ216" s="56">
        <f t="shared" si="67"/>
        <v>0</v>
      </c>
      <c r="BK216" s="56">
        <f t="shared" si="67"/>
        <v>0</v>
      </c>
      <c r="BL216" s="56">
        <f t="shared" si="67"/>
        <v>0</v>
      </c>
      <c r="BM216" s="56">
        <f t="shared" si="67"/>
        <v>0</v>
      </c>
      <c r="BN216" s="51" t="s">
        <v>0</v>
      </c>
    </row>
    <row r="217" spans="1:66" ht="31.5" hidden="1" x14ac:dyDescent="0.25">
      <c r="E217" s="67"/>
      <c r="F217" s="67"/>
      <c r="G217" s="72" t="s">
        <v>1265</v>
      </c>
      <c r="H217" s="44" t="s">
        <v>324</v>
      </c>
      <c r="I217" s="73" t="s">
        <v>8</v>
      </c>
      <c r="J217" s="78" t="s">
        <v>0</v>
      </c>
      <c r="K217" s="56">
        <v>0</v>
      </c>
      <c r="L217" s="56">
        <v>0</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80">
        <v>0</v>
      </c>
      <c r="AR217" s="56">
        <v>0</v>
      </c>
      <c r="AS217" s="56">
        <v>0</v>
      </c>
      <c r="AT217" s="56">
        <v>0</v>
      </c>
      <c r="AU217" s="56">
        <v>0</v>
      </c>
      <c r="AV217" s="56">
        <v>0</v>
      </c>
      <c r="AW217" s="56">
        <v>0</v>
      </c>
      <c r="AX217" s="56">
        <v>0</v>
      </c>
      <c r="AY217" s="56">
        <v>0</v>
      </c>
      <c r="AZ217" s="56">
        <v>0</v>
      </c>
      <c r="BA217" s="56">
        <v>0</v>
      </c>
      <c r="BB217" s="56">
        <v>0</v>
      </c>
      <c r="BC217" s="56">
        <v>0</v>
      </c>
      <c r="BD217" s="56">
        <v>0</v>
      </c>
      <c r="BE217" s="56">
        <v>0</v>
      </c>
      <c r="BF217" s="56">
        <v>0</v>
      </c>
      <c r="BG217" s="56">
        <v>0</v>
      </c>
      <c r="BH217" s="56">
        <v>0</v>
      </c>
      <c r="BI217" s="56">
        <v>0</v>
      </c>
      <c r="BJ217" s="56">
        <v>0</v>
      </c>
      <c r="BK217" s="56">
        <v>0</v>
      </c>
      <c r="BL217" s="56">
        <v>0</v>
      </c>
      <c r="BM217" s="56">
        <v>0</v>
      </c>
      <c r="BN217" s="51" t="s">
        <v>0</v>
      </c>
    </row>
    <row r="218" spans="1:66" ht="31.5" hidden="1" x14ac:dyDescent="0.25">
      <c r="E218" s="67"/>
      <c r="F218" s="67"/>
      <c r="G218" s="72" t="s">
        <v>1266</v>
      </c>
      <c r="H218" s="44" t="s">
        <v>326</v>
      </c>
      <c r="I218" s="73" t="s">
        <v>8</v>
      </c>
      <c r="J218" s="78" t="s">
        <v>0</v>
      </c>
      <c r="K218" s="56">
        <f t="shared" ref="K218:AP218" si="68">SUM(K219:K227)</f>
        <v>0</v>
      </c>
      <c r="L218" s="56">
        <f t="shared" si="68"/>
        <v>0</v>
      </c>
      <c r="M218" s="56">
        <f t="shared" si="68"/>
        <v>0</v>
      </c>
      <c r="N218" s="56">
        <f t="shared" si="68"/>
        <v>0</v>
      </c>
      <c r="O218" s="56">
        <f t="shared" si="68"/>
        <v>0</v>
      </c>
      <c r="P218" s="56">
        <f t="shared" si="68"/>
        <v>0</v>
      </c>
      <c r="Q218" s="56">
        <f t="shared" si="68"/>
        <v>0</v>
      </c>
      <c r="R218" s="56">
        <f t="shared" si="68"/>
        <v>0</v>
      </c>
      <c r="S218" s="56">
        <f t="shared" si="68"/>
        <v>0</v>
      </c>
      <c r="T218" s="56">
        <f t="shared" si="68"/>
        <v>0</v>
      </c>
      <c r="U218" s="56">
        <f t="shared" si="68"/>
        <v>0</v>
      </c>
      <c r="V218" s="56">
        <f t="shared" si="68"/>
        <v>0</v>
      </c>
      <c r="W218" s="56">
        <f t="shared" si="68"/>
        <v>0</v>
      </c>
      <c r="X218" s="56">
        <f t="shared" si="68"/>
        <v>0</v>
      </c>
      <c r="Y218" s="56">
        <f t="shared" si="68"/>
        <v>0</v>
      </c>
      <c r="Z218" s="56">
        <f t="shared" si="68"/>
        <v>0</v>
      </c>
      <c r="AA218" s="56">
        <f t="shared" si="68"/>
        <v>0</v>
      </c>
      <c r="AB218" s="56">
        <f t="shared" si="68"/>
        <v>0</v>
      </c>
      <c r="AC218" s="56">
        <f t="shared" si="68"/>
        <v>0</v>
      </c>
      <c r="AD218" s="56">
        <f t="shared" si="68"/>
        <v>0</v>
      </c>
      <c r="AE218" s="56">
        <f t="shared" si="68"/>
        <v>0</v>
      </c>
      <c r="AF218" s="56">
        <f t="shared" si="68"/>
        <v>0</v>
      </c>
      <c r="AG218" s="56">
        <f t="shared" si="68"/>
        <v>0</v>
      </c>
      <c r="AH218" s="56">
        <f t="shared" si="68"/>
        <v>0</v>
      </c>
      <c r="AI218" s="56">
        <f t="shared" si="68"/>
        <v>0</v>
      </c>
      <c r="AJ218" s="56">
        <f t="shared" si="68"/>
        <v>0</v>
      </c>
      <c r="AK218" s="56">
        <f t="shared" si="68"/>
        <v>0</v>
      </c>
      <c r="AL218" s="56">
        <f t="shared" si="68"/>
        <v>0</v>
      </c>
      <c r="AM218" s="56">
        <f t="shared" si="68"/>
        <v>0</v>
      </c>
      <c r="AN218" s="56">
        <f t="shared" si="68"/>
        <v>0</v>
      </c>
      <c r="AO218" s="56">
        <f t="shared" si="68"/>
        <v>0</v>
      </c>
      <c r="AP218" s="56">
        <f t="shared" si="68"/>
        <v>0</v>
      </c>
      <c r="AQ218" s="80">
        <f t="shared" ref="AQ218:BM218" si="69">SUM(AQ219:AQ227)</f>
        <v>0</v>
      </c>
      <c r="AR218" s="56">
        <f t="shared" si="69"/>
        <v>0</v>
      </c>
      <c r="AS218" s="56">
        <f t="shared" si="69"/>
        <v>0</v>
      </c>
      <c r="AT218" s="56">
        <f t="shared" si="69"/>
        <v>0</v>
      </c>
      <c r="AU218" s="56">
        <f t="shared" si="69"/>
        <v>0</v>
      </c>
      <c r="AV218" s="56">
        <f t="shared" si="69"/>
        <v>0</v>
      </c>
      <c r="AW218" s="56">
        <f t="shared" si="69"/>
        <v>0</v>
      </c>
      <c r="AX218" s="56">
        <f t="shared" si="69"/>
        <v>0</v>
      </c>
      <c r="AY218" s="56">
        <f t="shared" si="69"/>
        <v>0</v>
      </c>
      <c r="AZ218" s="56">
        <f t="shared" si="69"/>
        <v>0</v>
      </c>
      <c r="BA218" s="56">
        <f t="shared" si="69"/>
        <v>0</v>
      </c>
      <c r="BB218" s="56">
        <f t="shared" si="69"/>
        <v>0</v>
      </c>
      <c r="BC218" s="56">
        <f t="shared" si="69"/>
        <v>0</v>
      </c>
      <c r="BD218" s="56">
        <f t="shared" si="69"/>
        <v>0</v>
      </c>
      <c r="BE218" s="56">
        <f t="shared" si="69"/>
        <v>0</v>
      </c>
      <c r="BF218" s="56">
        <f t="shared" si="69"/>
        <v>0</v>
      </c>
      <c r="BG218" s="56">
        <f t="shared" si="69"/>
        <v>0</v>
      </c>
      <c r="BH218" s="56">
        <f t="shared" si="69"/>
        <v>0</v>
      </c>
      <c r="BI218" s="56">
        <f t="shared" si="69"/>
        <v>0</v>
      </c>
      <c r="BJ218" s="56">
        <f t="shared" si="69"/>
        <v>0</v>
      </c>
      <c r="BK218" s="56">
        <f t="shared" si="69"/>
        <v>0</v>
      </c>
      <c r="BL218" s="56">
        <f t="shared" si="69"/>
        <v>0</v>
      </c>
      <c r="BM218" s="56">
        <f t="shared" si="69"/>
        <v>0</v>
      </c>
      <c r="BN218" s="51" t="s">
        <v>0</v>
      </c>
    </row>
    <row r="219" spans="1:66" ht="47.25" hidden="1" x14ac:dyDescent="0.25">
      <c r="A219" s="75" t="s">
        <v>1267</v>
      </c>
      <c r="B219" s="75" t="s">
        <v>26</v>
      </c>
      <c r="C219" s="75" t="s">
        <v>37</v>
      </c>
      <c r="D219" s="76" t="s">
        <v>698</v>
      </c>
      <c r="E219" s="77" t="s">
        <v>984</v>
      </c>
      <c r="F219" s="67"/>
      <c r="G219" s="72" t="s">
        <v>1266</v>
      </c>
      <c r="H219" s="78" t="s">
        <v>1268</v>
      </c>
      <c r="I219" s="79" t="s">
        <v>1269</v>
      </c>
      <c r="J219" s="78" t="s">
        <v>0</v>
      </c>
      <c r="K219" s="69">
        <f t="shared" ref="K219:O227" si="70">SUM(P219,U219,Z219,AE219)</f>
        <v>0</v>
      </c>
      <c r="L219" s="69">
        <f t="shared" si="70"/>
        <v>0</v>
      </c>
      <c r="M219" s="69">
        <f t="shared" si="70"/>
        <v>0</v>
      </c>
      <c r="N219" s="69">
        <f t="shared" si="70"/>
        <v>0</v>
      </c>
      <c r="O219" s="69">
        <f t="shared" si="70"/>
        <v>0</v>
      </c>
      <c r="P219" s="70">
        <v>0</v>
      </c>
      <c r="Q219" s="70">
        <v>0</v>
      </c>
      <c r="R219" s="70">
        <v>0</v>
      </c>
      <c r="S219" s="70">
        <v>0</v>
      </c>
      <c r="T219" s="70">
        <v>0</v>
      </c>
      <c r="U219" s="70">
        <v>0</v>
      </c>
      <c r="V219" s="70">
        <v>0</v>
      </c>
      <c r="W219" s="70">
        <v>0</v>
      </c>
      <c r="X219" s="70">
        <v>0</v>
      </c>
      <c r="Y219" s="70">
        <v>0</v>
      </c>
      <c r="Z219" s="70">
        <v>0</v>
      </c>
      <c r="AA219" s="70">
        <v>0</v>
      </c>
      <c r="AB219" s="70">
        <v>0</v>
      </c>
      <c r="AC219" s="70">
        <v>0</v>
      </c>
      <c r="AD219" s="70">
        <v>0</v>
      </c>
      <c r="AE219" s="70">
        <v>0</v>
      </c>
      <c r="AF219" s="70">
        <v>0</v>
      </c>
      <c r="AG219" s="70">
        <v>0</v>
      </c>
      <c r="AH219" s="70">
        <v>0</v>
      </c>
      <c r="AI219" s="70">
        <v>0</v>
      </c>
      <c r="AJ219" s="69">
        <f t="shared" ref="AJ219:AN227" si="71">SUM(AO219,AT219,AY219,BD219)</f>
        <v>0</v>
      </c>
      <c r="AK219" s="69">
        <f t="shared" si="71"/>
        <v>0</v>
      </c>
      <c r="AL219" s="69">
        <f t="shared" si="71"/>
        <v>0</v>
      </c>
      <c r="AM219" s="69">
        <f t="shared" si="71"/>
        <v>0</v>
      </c>
      <c r="AN219" s="69">
        <f t="shared" si="71"/>
        <v>0</v>
      </c>
      <c r="AO219" s="80">
        <v>0</v>
      </c>
      <c r="AP219" s="80">
        <v>0</v>
      </c>
      <c r="AQ219" s="80">
        <v>0</v>
      </c>
      <c r="AR219" s="80">
        <v>0</v>
      </c>
      <c r="AS219" s="80">
        <v>0</v>
      </c>
      <c r="AT219" s="80">
        <v>0</v>
      </c>
      <c r="AU219" s="80">
        <v>0</v>
      </c>
      <c r="AV219" s="80">
        <v>0</v>
      </c>
      <c r="AW219" s="80">
        <v>0</v>
      </c>
      <c r="AX219" s="80">
        <v>0</v>
      </c>
      <c r="AY219" s="80">
        <v>0</v>
      </c>
      <c r="AZ219" s="80">
        <v>0</v>
      </c>
      <c r="BA219" s="80">
        <v>0</v>
      </c>
      <c r="BB219" s="80">
        <v>0</v>
      </c>
      <c r="BC219" s="80">
        <v>0</v>
      </c>
      <c r="BD219" s="80">
        <v>0</v>
      </c>
      <c r="BE219" s="80">
        <v>0</v>
      </c>
      <c r="BF219" s="80">
        <v>0</v>
      </c>
      <c r="BG219" s="80">
        <v>0</v>
      </c>
      <c r="BH219" s="80">
        <v>0</v>
      </c>
      <c r="BI219" s="71">
        <f t="shared" ref="BI219:BM227" si="72">AJ219-(P219+U219+Z219)</f>
        <v>0</v>
      </c>
      <c r="BJ219" s="71">
        <f t="shared" si="72"/>
        <v>0</v>
      </c>
      <c r="BK219" s="71">
        <f t="shared" si="72"/>
        <v>0</v>
      </c>
      <c r="BL219" s="71">
        <f t="shared" si="72"/>
        <v>0</v>
      </c>
      <c r="BM219" s="71">
        <f t="shared" si="72"/>
        <v>0</v>
      </c>
      <c r="BN219" s="51" t="s">
        <v>583</v>
      </c>
    </row>
    <row r="220" spans="1:66" ht="110.25" hidden="1" x14ac:dyDescent="0.25">
      <c r="A220" s="75" t="s">
        <v>1270</v>
      </c>
      <c r="B220" s="75" t="s">
        <v>26</v>
      </c>
      <c r="C220" s="75" t="s">
        <v>37</v>
      </c>
      <c r="D220" s="76" t="s">
        <v>698</v>
      </c>
      <c r="E220" s="77" t="s">
        <v>984</v>
      </c>
      <c r="F220" s="67"/>
      <c r="G220" s="72" t="s">
        <v>1266</v>
      </c>
      <c r="H220" s="78" t="s">
        <v>1271</v>
      </c>
      <c r="I220" s="79" t="s">
        <v>1272</v>
      </c>
      <c r="J220" s="78" t="s">
        <v>0</v>
      </c>
      <c r="K220" s="69">
        <f t="shared" si="70"/>
        <v>0</v>
      </c>
      <c r="L220" s="69">
        <f t="shared" si="70"/>
        <v>0</v>
      </c>
      <c r="M220" s="69">
        <f t="shared" si="70"/>
        <v>0</v>
      </c>
      <c r="N220" s="69">
        <f t="shared" si="70"/>
        <v>0</v>
      </c>
      <c r="O220" s="69">
        <f t="shared" si="70"/>
        <v>0</v>
      </c>
      <c r="P220" s="70">
        <v>0</v>
      </c>
      <c r="Q220" s="70">
        <v>0</v>
      </c>
      <c r="R220" s="70">
        <v>0</v>
      </c>
      <c r="S220" s="70">
        <v>0</v>
      </c>
      <c r="T220" s="70">
        <v>0</v>
      </c>
      <c r="U220" s="70">
        <v>0</v>
      </c>
      <c r="V220" s="70">
        <v>0</v>
      </c>
      <c r="W220" s="70">
        <v>0</v>
      </c>
      <c r="X220" s="70">
        <v>0</v>
      </c>
      <c r="Y220" s="70">
        <v>0</v>
      </c>
      <c r="Z220" s="70">
        <v>0</v>
      </c>
      <c r="AA220" s="70">
        <v>0</v>
      </c>
      <c r="AB220" s="70">
        <v>0</v>
      </c>
      <c r="AC220" s="70">
        <v>0</v>
      </c>
      <c r="AD220" s="70">
        <v>0</v>
      </c>
      <c r="AE220" s="70">
        <v>0</v>
      </c>
      <c r="AF220" s="70">
        <v>0</v>
      </c>
      <c r="AG220" s="70">
        <v>0</v>
      </c>
      <c r="AH220" s="70">
        <v>0</v>
      </c>
      <c r="AI220" s="70">
        <v>0</v>
      </c>
      <c r="AJ220" s="69">
        <f t="shared" si="71"/>
        <v>0</v>
      </c>
      <c r="AK220" s="69">
        <f t="shared" si="71"/>
        <v>0</v>
      </c>
      <c r="AL220" s="69">
        <f t="shared" si="71"/>
        <v>0</v>
      </c>
      <c r="AM220" s="69">
        <f t="shared" si="71"/>
        <v>0</v>
      </c>
      <c r="AN220" s="69">
        <f t="shared" si="71"/>
        <v>0</v>
      </c>
      <c r="AO220" s="70">
        <v>0</v>
      </c>
      <c r="AP220" s="70">
        <v>0</v>
      </c>
      <c r="AQ220" s="80">
        <v>0</v>
      </c>
      <c r="AR220" s="70">
        <v>0</v>
      </c>
      <c r="AS220" s="70">
        <v>0</v>
      </c>
      <c r="AT220" s="70">
        <v>0</v>
      </c>
      <c r="AU220" s="70">
        <v>0</v>
      </c>
      <c r="AV220" s="70">
        <v>0</v>
      </c>
      <c r="AW220" s="70">
        <v>0</v>
      </c>
      <c r="AX220" s="70">
        <v>0</v>
      </c>
      <c r="AY220" s="70">
        <v>0</v>
      </c>
      <c r="AZ220" s="70">
        <v>0</v>
      </c>
      <c r="BA220" s="70">
        <v>0</v>
      </c>
      <c r="BB220" s="70">
        <v>0</v>
      </c>
      <c r="BC220" s="70">
        <v>0</v>
      </c>
      <c r="BD220" s="70">
        <v>0</v>
      </c>
      <c r="BE220" s="70">
        <v>0</v>
      </c>
      <c r="BF220" s="70">
        <v>0</v>
      </c>
      <c r="BG220" s="70">
        <v>0</v>
      </c>
      <c r="BH220" s="70">
        <v>0</v>
      </c>
      <c r="BI220" s="71">
        <f t="shared" si="72"/>
        <v>0</v>
      </c>
      <c r="BJ220" s="71">
        <f t="shared" si="72"/>
        <v>0</v>
      </c>
      <c r="BK220" s="71">
        <f t="shared" si="72"/>
        <v>0</v>
      </c>
      <c r="BL220" s="71">
        <f t="shared" si="72"/>
        <v>0</v>
      </c>
      <c r="BM220" s="71">
        <f t="shared" si="72"/>
        <v>0</v>
      </c>
      <c r="BN220" s="51" t="s">
        <v>583</v>
      </c>
    </row>
    <row r="221" spans="1:66" ht="110.25" hidden="1" x14ac:dyDescent="0.25">
      <c r="A221" s="75" t="s">
        <v>1273</v>
      </c>
      <c r="B221" s="75" t="s">
        <v>26</v>
      </c>
      <c r="C221" s="75" t="s">
        <v>37</v>
      </c>
      <c r="D221" s="76" t="s">
        <v>698</v>
      </c>
      <c r="E221" s="77" t="s">
        <v>984</v>
      </c>
      <c r="F221" s="67"/>
      <c r="G221" s="72" t="s">
        <v>1266</v>
      </c>
      <c r="H221" s="78" t="s">
        <v>1274</v>
      </c>
      <c r="I221" s="79" t="s">
        <v>1275</v>
      </c>
      <c r="J221" s="78" t="s">
        <v>0</v>
      </c>
      <c r="K221" s="69">
        <f t="shared" si="70"/>
        <v>0</v>
      </c>
      <c r="L221" s="69">
        <f t="shared" si="70"/>
        <v>0</v>
      </c>
      <c r="M221" s="69">
        <f t="shared" si="70"/>
        <v>0</v>
      </c>
      <c r="N221" s="69">
        <f t="shared" si="70"/>
        <v>0</v>
      </c>
      <c r="O221" s="69">
        <f t="shared" si="70"/>
        <v>0</v>
      </c>
      <c r="P221" s="70">
        <v>0</v>
      </c>
      <c r="Q221" s="70">
        <v>0</v>
      </c>
      <c r="R221" s="70">
        <v>0</v>
      </c>
      <c r="S221" s="70">
        <v>0</v>
      </c>
      <c r="T221" s="70">
        <v>0</v>
      </c>
      <c r="U221" s="70">
        <v>0</v>
      </c>
      <c r="V221" s="70">
        <v>0</v>
      </c>
      <c r="W221" s="70">
        <v>0</v>
      </c>
      <c r="X221" s="70">
        <v>0</v>
      </c>
      <c r="Y221" s="70">
        <v>0</v>
      </c>
      <c r="Z221" s="70">
        <v>0</v>
      </c>
      <c r="AA221" s="70">
        <v>0</v>
      </c>
      <c r="AB221" s="70">
        <v>0</v>
      </c>
      <c r="AC221" s="70">
        <v>0</v>
      </c>
      <c r="AD221" s="70">
        <v>0</v>
      </c>
      <c r="AE221" s="70">
        <v>0</v>
      </c>
      <c r="AF221" s="70">
        <v>0</v>
      </c>
      <c r="AG221" s="70">
        <v>0</v>
      </c>
      <c r="AH221" s="70">
        <v>0</v>
      </c>
      <c r="AI221" s="70">
        <v>0</v>
      </c>
      <c r="AJ221" s="69">
        <f t="shared" si="71"/>
        <v>0</v>
      </c>
      <c r="AK221" s="69">
        <f t="shared" si="71"/>
        <v>0</v>
      </c>
      <c r="AL221" s="69">
        <f t="shared" si="71"/>
        <v>0</v>
      </c>
      <c r="AM221" s="69">
        <f t="shared" si="71"/>
        <v>0</v>
      </c>
      <c r="AN221" s="69">
        <f t="shared" si="71"/>
        <v>0</v>
      </c>
      <c r="AO221" s="70">
        <v>0</v>
      </c>
      <c r="AP221" s="70">
        <v>0</v>
      </c>
      <c r="AQ221" s="80">
        <v>0</v>
      </c>
      <c r="AR221" s="70">
        <v>0</v>
      </c>
      <c r="AS221" s="70">
        <v>0</v>
      </c>
      <c r="AT221" s="70">
        <v>0</v>
      </c>
      <c r="AU221" s="70">
        <v>0</v>
      </c>
      <c r="AV221" s="70">
        <v>0</v>
      </c>
      <c r="AW221" s="70">
        <v>0</v>
      </c>
      <c r="AX221" s="70">
        <v>0</v>
      </c>
      <c r="AY221" s="70">
        <v>0</v>
      </c>
      <c r="AZ221" s="70">
        <v>0</v>
      </c>
      <c r="BA221" s="70">
        <v>0</v>
      </c>
      <c r="BB221" s="70">
        <v>0</v>
      </c>
      <c r="BC221" s="70">
        <v>0</v>
      </c>
      <c r="BD221" s="70">
        <v>0</v>
      </c>
      <c r="BE221" s="70">
        <v>0</v>
      </c>
      <c r="BF221" s="70">
        <v>0</v>
      </c>
      <c r="BG221" s="70">
        <v>0</v>
      </c>
      <c r="BH221" s="70">
        <v>0</v>
      </c>
      <c r="BI221" s="71">
        <f t="shared" si="72"/>
        <v>0</v>
      </c>
      <c r="BJ221" s="71">
        <f t="shared" si="72"/>
        <v>0</v>
      </c>
      <c r="BK221" s="71">
        <f t="shared" si="72"/>
        <v>0</v>
      </c>
      <c r="BL221" s="71">
        <f t="shared" si="72"/>
        <v>0</v>
      </c>
      <c r="BM221" s="71">
        <f t="shared" si="72"/>
        <v>0</v>
      </c>
      <c r="BN221" s="51" t="s">
        <v>579</v>
      </c>
    </row>
    <row r="222" spans="1:66" ht="47.25" hidden="1" x14ac:dyDescent="0.25">
      <c r="A222" s="75" t="s">
        <v>1276</v>
      </c>
      <c r="B222" s="75" t="s">
        <v>26</v>
      </c>
      <c r="C222" s="75" t="s">
        <v>37</v>
      </c>
      <c r="D222" s="76" t="s">
        <v>698</v>
      </c>
      <c r="E222" s="77" t="s">
        <v>984</v>
      </c>
      <c r="F222" s="67"/>
      <c r="G222" s="72" t="s">
        <v>1266</v>
      </c>
      <c r="H222" s="78" t="s">
        <v>1277</v>
      </c>
      <c r="I222" s="79" t="s">
        <v>1278</v>
      </c>
      <c r="J222" s="78" t="s">
        <v>0</v>
      </c>
      <c r="K222" s="69">
        <f t="shared" si="70"/>
        <v>0</v>
      </c>
      <c r="L222" s="69">
        <f t="shared" si="70"/>
        <v>0</v>
      </c>
      <c r="M222" s="69">
        <f t="shared" si="70"/>
        <v>0</v>
      </c>
      <c r="N222" s="69">
        <f t="shared" si="70"/>
        <v>0</v>
      </c>
      <c r="O222" s="69">
        <f t="shared" si="70"/>
        <v>0</v>
      </c>
      <c r="P222" s="70">
        <v>0</v>
      </c>
      <c r="Q222" s="70">
        <v>0</v>
      </c>
      <c r="R222" s="70">
        <v>0</v>
      </c>
      <c r="S222" s="70">
        <v>0</v>
      </c>
      <c r="T222" s="70">
        <v>0</v>
      </c>
      <c r="U222" s="70">
        <v>0</v>
      </c>
      <c r="V222" s="70">
        <v>0</v>
      </c>
      <c r="W222" s="70">
        <v>0</v>
      </c>
      <c r="X222" s="70">
        <v>0</v>
      </c>
      <c r="Y222" s="70">
        <v>0</v>
      </c>
      <c r="Z222" s="70">
        <v>0</v>
      </c>
      <c r="AA222" s="70">
        <v>0</v>
      </c>
      <c r="AB222" s="70">
        <v>0</v>
      </c>
      <c r="AC222" s="70">
        <v>0</v>
      </c>
      <c r="AD222" s="70">
        <v>0</v>
      </c>
      <c r="AE222" s="70">
        <v>0</v>
      </c>
      <c r="AF222" s="70">
        <v>0</v>
      </c>
      <c r="AG222" s="70">
        <v>0</v>
      </c>
      <c r="AH222" s="70">
        <v>0</v>
      </c>
      <c r="AI222" s="70">
        <v>0</v>
      </c>
      <c r="AJ222" s="69">
        <f t="shared" si="71"/>
        <v>0</v>
      </c>
      <c r="AK222" s="69">
        <f t="shared" si="71"/>
        <v>0</v>
      </c>
      <c r="AL222" s="69">
        <f t="shared" si="71"/>
        <v>0</v>
      </c>
      <c r="AM222" s="69">
        <f t="shared" si="71"/>
        <v>0</v>
      </c>
      <c r="AN222" s="69">
        <f t="shared" si="71"/>
        <v>0</v>
      </c>
      <c r="AO222" s="70">
        <v>0</v>
      </c>
      <c r="AP222" s="70">
        <v>0</v>
      </c>
      <c r="AQ222" s="80">
        <v>0</v>
      </c>
      <c r="AR222" s="70">
        <v>0</v>
      </c>
      <c r="AS222" s="70">
        <v>0</v>
      </c>
      <c r="AT222" s="70">
        <v>0</v>
      </c>
      <c r="AU222" s="70">
        <v>0</v>
      </c>
      <c r="AV222" s="70">
        <v>0</v>
      </c>
      <c r="AW222" s="70">
        <v>0</v>
      </c>
      <c r="AX222" s="70">
        <v>0</v>
      </c>
      <c r="AY222" s="70">
        <v>0</v>
      </c>
      <c r="AZ222" s="70">
        <v>0</v>
      </c>
      <c r="BA222" s="70">
        <v>0</v>
      </c>
      <c r="BB222" s="70">
        <v>0</v>
      </c>
      <c r="BC222" s="70">
        <v>0</v>
      </c>
      <c r="BD222" s="70">
        <v>0</v>
      </c>
      <c r="BE222" s="70">
        <v>0</v>
      </c>
      <c r="BF222" s="70">
        <v>0</v>
      </c>
      <c r="BG222" s="70">
        <v>0</v>
      </c>
      <c r="BH222" s="70">
        <v>0</v>
      </c>
      <c r="BI222" s="71">
        <f t="shared" si="72"/>
        <v>0</v>
      </c>
      <c r="BJ222" s="71">
        <f t="shared" si="72"/>
        <v>0</v>
      </c>
      <c r="BK222" s="71">
        <f t="shared" si="72"/>
        <v>0</v>
      </c>
      <c r="BL222" s="71">
        <f t="shared" si="72"/>
        <v>0</v>
      </c>
      <c r="BM222" s="71">
        <f t="shared" si="72"/>
        <v>0</v>
      </c>
      <c r="BN222" s="51" t="s">
        <v>583</v>
      </c>
    </row>
    <row r="223" spans="1:66" ht="110.25" hidden="1" x14ac:dyDescent="0.25">
      <c r="A223" s="75" t="s">
        <v>1279</v>
      </c>
      <c r="B223" s="75" t="s">
        <v>26</v>
      </c>
      <c r="C223" s="75" t="s">
        <v>37</v>
      </c>
      <c r="D223" s="76" t="s">
        <v>698</v>
      </c>
      <c r="E223" s="77" t="s">
        <v>984</v>
      </c>
      <c r="F223" s="67"/>
      <c r="G223" s="72" t="s">
        <v>1266</v>
      </c>
      <c r="H223" s="78" t="s">
        <v>1280</v>
      </c>
      <c r="I223" s="79" t="s">
        <v>1281</v>
      </c>
      <c r="J223" s="78" t="s">
        <v>0</v>
      </c>
      <c r="K223" s="69">
        <f t="shared" si="70"/>
        <v>0</v>
      </c>
      <c r="L223" s="69">
        <f t="shared" si="70"/>
        <v>0</v>
      </c>
      <c r="M223" s="69">
        <f t="shared" si="70"/>
        <v>0</v>
      </c>
      <c r="N223" s="69">
        <f t="shared" si="70"/>
        <v>0</v>
      </c>
      <c r="O223" s="69">
        <f t="shared" si="70"/>
        <v>0</v>
      </c>
      <c r="P223" s="70">
        <v>0</v>
      </c>
      <c r="Q223" s="70">
        <v>0</v>
      </c>
      <c r="R223" s="70">
        <v>0</v>
      </c>
      <c r="S223" s="70">
        <v>0</v>
      </c>
      <c r="T223" s="70">
        <v>0</v>
      </c>
      <c r="U223" s="70">
        <v>0</v>
      </c>
      <c r="V223" s="70">
        <v>0</v>
      </c>
      <c r="W223" s="70">
        <v>0</v>
      </c>
      <c r="X223" s="70">
        <v>0</v>
      </c>
      <c r="Y223" s="70">
        <v>0</v>
      </c>
      <c r="Z223" s="70">
        <v>0</v>
      </c>
      <c r="AA223" s="70">
        <v>0</v>
      </c>
      <c r="AB223" s="70">
        <v>0</v>
      </c>
      <c r="AC223" s="70">
        <v>0</v>
      </c>
      <c r="AD223" s="70">
        <v>0</v>
      </c>
      <c r="AE223" s="70">
        <v>0</v>
      </c>
      <c r="AF223" s="70">
        <v>0</v>
      </c>
      <c r="AG223" s="70">
        <v>0</v>
      </c>
      <c r="AH223" s="70">
        <v>0</v>
      </c>
      <c r="AI223" s="70">
        <v>0</v>
      </c>
      <c r="AJ223" s="69">
        <f t="shared" si="71"/>
        <v>0</v>
      </c>
      <c r="AK223" s="69">
        <f t="shared" si="71"/>
        <v>0</v>
      </c>
      <c r="AL223" s="69">
        <f t="shared" si="71"/>
        <v>0</v>
      </c>
      <c r="AM223" s="69">
        <f t="shared" si="71"/>
        <v>0</v>
      </c>
      <c r="AN223" s="69">
        <f t="shared" si="71"/>
        <v>0</v>
      </c>
      <c r="AO223" s="70">
        <v>0</v>
      </c>
      <c r="AP223" s="70">
        <v>0</v>
      </c>
      <c r="AQ223" s="80">
        <v>0</v>
      </c>
      <c r="AR223" s="70">
        <v>0</v>
      </c>
      <c r="AS223" s="70">
        <v>0</v>
      </c>
      <c r="AT223" s="70">
        <v>0</v>
      </c>
      <c r="AU223" s="70">
        <v>0</v>
      </c>
      <c r="AV223" s="70">
        <v>0</v>
      </c>
      <c r="AW223" s="70">
        <v>0</v>
      </c>
      <c r="AX223" s="70">
        <v>0</v>
      </c>
      <c r="AY223" s="70">
        <v>0</v>
      </c>
      <c r="AZ223" s="70">
        <v>0</v>
      </c>
      <c r="BA223" s="70">
        <v>0</v>
      </c>
      <c r="BB223" s="70">
        <v>0</v>
      </c>
      <c r="BC223" s="70">
        <v>0</v>
      </c>
      <c r="BD223" s="70">
        <v>0</v>
      </c>
      <c r="BE223" s="70">
        <v>0</v>
      </c>
      <c r="BF223" s="70">
        <v>0</v>
      </c>
      <c r="BG223" s="70">
        <v>0</v>
      </c>
      <c r="BH223" s="70">
        <v>0</v>
      </c>
      <c r="BI223" s="71">
        <f t="shared" si="72"/>
        <v>0</v>
      </c>
      <c r="BJ223" s="71">
        <f t="shared" si="72"/>
        <v>0</v>
      </c>
      <c r="BK223" s="71">
        <f t="shared" si="72"/>
        <v>0</v>
      </c>
      <c r="BL223" s="71">
        <f t="shared" si="72"/>
        <v>0</v>
      </c>
      <c r="BM223" s="71">
        <f t="shared" si="72"/>
        <v>0</v>
      </c>
      <c r="BN223" s="51" t="s">
        <v>579</v>
      </c>
    </row>
    <row r="224" spans="1:66" ht="78.75" hidden="1" x14ac:dyDescent="0.25">
      <c r="A224" s="75" t="s">
        <v>1282</v>
      </c>
      <c r="B224" s="75" t="s">
        <v>26</v>
      </c>
      <c r="C224" s="75" t="s">
        <v>37</v>
      </c>
      <c r="D224" s="76" t="s">
        <v>698</v>
      </c>
      <c r="E224" s="77" t="s">
        <v>984</v>
      </c>
      <c r="F224" s="67"/>
      <c r="G224" s="72" t="s">
        <v>1266</v>
      </c>
      <c r="H224" s="78" t="s">
        <v>1283</v>
      </c>
      <c r="I224" s="79" t="s">
        <v>1284</v>
      </c>
      <c r="J224" s="78" t="s">
        <v>0</v>
      </c>
      <c r="K224" s="69">
        <f t="shared" si="70"/>
        <v>0</v>
      </c>
      <c r="L224" s="69">
        <f t="shared" si="70"/>
        <v>0</v>
      </c>
      <c r="M224" s="69">
        <f t="shared" si="70"/>
        <v>0</v>
      </c>
      <c r="N224" s="69">
        <f t="shared" si="70"/>
        <v>0</v>
      </c>
      <c r="O224" s="69">
        <f t="shared" si="70"/>
        <v>0</v>
      </c>
      <c r="P224" s="70">
        <v>0</v>
      </c>
      <c r="Q224" s="70">
        <v>0</v>
      </c>
      <c r="R224" s="70">
        <v>0</v>
      </c>
      <c r="S224" s="70">
        <v>0</v>
      </c>
      <c r="T224" s="70">
        <v>0</v>
      </c>
      <c r="U224" s="70">
        <v>0</v>
      </c>
      <c r="V224" s="70">
        <v>0</v>
      </c>
      <c r="W224" s="70">
        <v>0</v>
      </c>
      <c r="X224" s="70">
        <v>0</v>
      </c>
      <c r="Y224" s="70">
        <v>0</v>
      </c>
      <c r="Z224" s="70">
        <v>0</v>
      </c>
      <c r="AA224" s="70">
        <v>0</v>
      </c>
      <c r="AB224" s="70">
        <v>0</v>
      </c>
      <c r="AC224" s="70">
        <v>0</v>
      </c>
      <c r="AD224" s="70">
        <v>0</v>
      </c>
      <c r="AE224" s="70">
        <v>0</v>
      </c>
      <c r="AF224" s="70">
        <v>0</v>
      </c>
      <c r="AG224" s="70">
        <v>0</v>
      </c>
      <c r="AH224" s="70">
        <v>0</v>
      </c>
      <c r="AI224" s="70">
        <v>0</v>
      </c>
      <c r="AJ224" s="69">
        <f t="shared" si="71"/>
        <v>0</v>
      </c>
      <c r="AK224" s="69">
        <f t="shared" si="71"/>
        <v>0</v>
      </c>
      <c r="AL224" s="69">
        <f t="shared" si="71"/>
        <v>0</v>
      </c>
      <c r="AM224" s="69">
        <f t="shared" si="71"/>
        <v>0</v>
      </c>
      <c r="AN224" s="69">
        <f t="shared" si="71"/>
        <v>0</v>
      </c>
      <c r="AO224" s="70">
        <v>0</v>
      </c>
      <c r="AP224" s="70">
        <v>0</v>
      </c>
      <c r="AQ224" s="80">
        <v>0</v>
      </c>
      <c r="AR224" s="70">
        <v>0</v>
      </c>
      <c r="AS224" s="70">
        <v>0</v>
      </c>
      <c r="AT224" s="70">
        <v>0</v>
      </c>
      <c r="AU224" s="70">
        <v>0</v>
      </c>
      <c r="AV224" s="70">
        <v>0</v>
      </c>
      <c r="AW224" s="70">
        <v>0</v>
      </c>
      <c r="AX224" s="70">
        <v>0</v>
      </c>
      <c r="AY224" s="70">
        <v>0</v>
      </c>
      <c r="AZ224" s="70">
        <v>0</v>
      </c>
      <c r="BA224" s="70">
        <v>0</v>
      </c>
      <c r="BB224" s="70">
        <v>0</v>
      </c>
      <c r="BC224" s="70">
        <v>0</v>
      </c>
      <c r="BD224" s="70">
        <v>0</v>
      </c>
      <c r="BE224" s="70">
        <v>0</v>
      </c>
      <c r="BF224" s="70">
        <v>0</v>
      </c>
      <c r="BG224" s="70">
        <v>0</v>
      </c>
      <c r="BH224" s="70">
        <v>0</v>
      </c>
      <c r="BI224" s="71">
        <f t="shared" si="72"/>
        <v>0</v>
      </c>
      <c r="BJ224" s="71">
        <f t="shared" si="72"/>
        <v>0</v>
      </c>
      <c r="BK224" s="71">
        <f t="shared" si="72"/>
        <v>0</v>
      </c>
      <c r="BL224" s="71">
        <f t="shared" si="72"/>
        <v>0</v>
      </c>
      <c r="BM224" s="71">
        <f t="shared" si="72"/>
        <v>0</v>
      </c>
      <c r="BN224" s="51" t="s">
        <v>583</v>
      </c>
    </row>
    <row r="225" spans="1:66" ht="204.75" hidden="1" x14ac:dyDescent="0.25">
      <c r="A225" s="75" t="s">
        <v>1285</v>
      </c>
      <c r="B225" s="75" t="s">
        <v>26</v>
      </c>
      <c r="C225" s="75" t="s">
        <v>37</v>
      </c>
      <c r="D225" s="76" t="s">
        <v>698</v>
      </c>
      <c r="E225" s="77" t="s">
        <v>984</v>
      </c>
      <c r="F225" s="67"/>
      <c r="G225" s="72" t="s">
        <v>1266</v>
      </c>
      <c r="H225" s="78" t="s">
        <v>1286</v>
      </c>
      <c r="I225" s="79" t="s">
        <v>1287</v>
      </c>
      <c r="J225" s="78" t="s">
        <v>0</v>
      </c>
      <c r="K225" s="69">
        <f t="shared" si="70"/>
        <v>0</v>
      </c>
      <c r="L225" s="69">
        <f t="shared" si="70"/>
        <v>0</v>
      </c>
      <c r="M225" s="69">
        <f t="shared" si="70"/>
        <v>0</v>
      </c>
      <c r="N225" s="69">
        <f t="shared" si="70"/>
        <v>0</v>
      </c>
      <c r="O225" s="69">
        <f t="shared" si="70"/>
        <v>0</v>
      </c>
      <c r="P225" s="70">
        <v>0</v>
      </c>
      <c r="Q225" s="70">
        <v>0</v>
      </c>
      <c r="R225" s="70">
        <v>0</v>
      </c>
      <c r="S225" s="70">
        <v>0</v>
      </c>
      <c r="T225" s="70">
        <v>0</v>
      </c>
      <c r="U225" s="70">
        <v>0</v>
      </c>
      <c r="V225" s="70">
        <v>0</v>
      </c>
      <c r="W225" s="70">
        <v>0</v>
      </c>
      <c r="X225" s="70">
        <v>0</v>
      </c>
      <c r="Y225" s="70">
        <v>0</v>
      </c>
      <c r="Z225" s="70">
        <v>0</v>
      </c>
      <c r="AA225" s="70">
        <v>0</v>
      </c>
      <c r="AB225" s="70">
        <v>0</v>
      </c>
      <c r="AC225" s="70">
        <v>0</v>
      </c>
      <c r="AD225" s="70">
        <v>0</v>
      </c>
      <c r="AE225" s="70">
        <v>0</v>
      </c>
      <c r="AF225" s="70">
        <v>0</v>
      </c>
      <c r="AG225" s="70">
        <v>0</v>
      </c>
      <c r="AH225" s="70">
        <v>0</v>
      </c>
      <c r="AI225" s="70">
        <v>0</v>
      </c>
      <c r="AJ225" s="69">
        <f t="shared" si="71"/>
        <v>0</v>
      </c>
      <c r="AK225" s="69">
        <f t="shared" si="71"/>
        <v>0</v>
      </c>
      <c r="AL225" s="69">
        <f t="shared" si="71"/>
        <v>0</v>
      </c>
      <c r="AM225" s="69">
        <f t="shared" si="71"/>
        <v>0</v>
      </c>
      <c r="AN225" s="69">
        <f t="shared" si="71"/>
        <v>0</v>
      </c>
      <c r="AO225" s="70">
        <v>0</v>
      </c>
      <c r="AP225" s="70">
        <v>0</v>
      </c>
      <c r="AQ225" s="80">
        <v>0</v>
      </c>
      <c r="AR225" s="70">
        <v>0</v>
      </c>
      <c r="AS225" s="70">
        <v>0</v>
      </c>
      <c r="AT225" s="70">
        <v>0</v>
      </c>
      <c r="AU225" s="70">
        <v>0</v>
      </c>
      <c r="AV225" s="70">
        <v>0</v>
      </c>
      <c r="AW225" s="70">
        <v>0</v>
      </c>
      <c r="AX225" s="70">
        <v>0</v>
      </c>
      <c r="AY225" s="70">
        <v>0</v>
      </c>
      <c r="AZ225" s="70">
        <v>0</v>
      </c>
      <c r="BA225" s="70">
        <v>0</v>
      </c>
      <c r="BB225" s="70">
        <v>0</v>
      </c>
      <c r="BC225" s="70">
        <v>0</v>
      </c>
      <c r="BD225" s="70">
        <v>0</v>
      </c>
      <c r="BE225" s="70">
        <v>0</v>
      </c>
      <c r="BF225" s="70">
        <v>0</v>
      </c>
      <c r="BG225" s="70">
        <v>0</v>
      </c>
      <c r="BH225" s="70">
        <v>0</v>
      </c>
      <c r="BI225" s="71">
        <f t="shared" si="72"/>
        <v>0</v>
      </c>
      <c r="BJ225" s="71">
        <f t="shared" si="72"/>
        <v>0</v>
      </c>
      <c r="BK225" s="71">
        <f t="shared" si="72"/>
        <v>0</v>
      </c>
      <c r="BL225" s="71">
        <f t="shared" si="72"/>
        <v>0</v>
      </c>
      <c r="BM225" s="71">
        <f t="shared" si="72"/>
        <v>0</v>
      </c>
      <c r="BN225" s="51" t="s">
        <v>1288</v>
      </c>
    </row>
    <row r="226" spans="1:66" ht="173.25" hidden="1" x14ac:dyDescent="0.25">
      <c r="A226" s="75" t="s">
        <v>1289</v>
      </c>
      <c r="B226" s="75" t="s">
        <v>26</v>
      </c>
      <c r="C226" s="75" t="s">
        <v>37</v>
      </c>
      <c r="D226" s="76" t="s">
        <v>698</v>
      </c>
      <c r="E226" s="77" t="s">
        <v>984</v>
      </c>
      <c r="F226" s="67"/>
      <c r="G226" s="72" t="s">
        <v>1266</v>
      </c>
      <c r="H226" s="78" t="s">
        <v>1290</v>
      </c>
      <c r="I226" s="79" t="s">
        <v>1291</v>
      </c>
      <c r="J226" s="78" t="s">
        <v>0</v>
      </c>
      <c r="K226" s="69">
        <f t="shared" si="70"/>
        <v>0</v>
      </c>
      <c r="L226" s="69">
        <f t="shared" si="70"/>
        <v>0</v>
      </c>
      <c r="M226" s="69">
        <f t="shared" si="70"/>
        <v>0</v>
      </c>
      <c r="N226" s="69">
        <f t="shared" si="70"/>
        <v>0</v>
      </c>
      <c r="O226" s="69">
        <f t="shared" si="70"/>
        <v>0</v>
      </c>
      <c r="P226" s="70">
        <v>0</v>
      </c>
      <c r="Q226" s="70">
        <v>0</v>
      </c>
      <c r="R226" s="70">
        <v>0</v>
      </c>
      <c r="S226" s="70">
        <v>0</v>
      </c>
      <c r="T226" s="70">
        <v>0</v>
      </c>
      <c r="U226" s="70">
        <v>0</v>
      </c>
      <c r="V226" s="70">
        <v>0</v>
      </c>
      <c r="W226" s="70">
        <v>0</v>
      </c>
      <c r="X226" s="70">
        <v>0</v>
      </c>
      <c r="Y226" s="70">
        <v>0</v>
      </c>
      <c r="Z226" s="70">
        <v>0</v>
      </c>
      <c r="AA226" s="70">
        <v>0</v>
      </c>
      <c r="AB226" s="70">
        <v>0</v>
      </c>
      <c r="AC226" s="70">
        <v>0</v>
      </c>
      <c r="AD226" s="70">
        <v>0</v>
      </c>
      <c r="AE226" s="70">
        <v>0</v>
      </c>
      <c r="AF226" s="70">
        <v>0</v>
      </c>
      <c r="AG226" s="70">
        <v>0</v>
      </c>
      <c r="AH226" s="70">
        <v>0</v>
      </c>
      <c r="AI226" s="70">
        <v>0</v>
      </c>
      <c r="AJ226" s="69">
        <f t="shared" si="71"/>
        <v>0</v>
      </c>
      <c r="AK226" s="69">
        <f t="shared" si="71"/>
        <v>0</v>
      </c>
      <c r="AL226" s="69">
        <f t="shared" si="71"/>
        <v>0</v>
      </c>
      <c r="AM226" s="69">
        <f t="shared" si="71"/>
        <v>0</v>
      </c>
      <c r="AN226" s="69">
        <f t="shared" si="71"/>
        <v>0</v>
      </c>
      <c r="AO226" s="70">
        <v>0</v>
      </c>
      <c r="AP226" s="70">
        <v>0</v>
      </c>
      <c r="AQ226" s="80">
        <v>0</v>
      </c>
      <c r="AR226" s="70">
        <v>0</v>
      </c>
      <c r="AS226" s="70">
        <v>0</v>
      </c>
      <c r="AT226" s="70">
        <v>0</v>
      </c>
      <c r="AU226" s="70">
        <v>0</v>
      </c>
      <c r="AV226" s="70">
        <v>0</v>
      </c>
      <c r="AW226" s="70">
        <v>0</v>
      </c>
      <c r="AX226" s="70">
        <v>0</v>
      </c>
      <c r="AY226" s="70">
        <v>0</v>
      </c>
      <c r="AZ226" s="70">
        <v>0</v>
      </c>
      <c r="BA226" s="70">
        <v>0</v>
      </c>
      <c r="BB226" s="70">
        <v>0</v>
      </c>
      <c r="BC226" s="70">
        <v>0</v>
      </c>
      <c r="BD226" s="70">
        <v>0</v>
      </c>
      <c r="BE226" s="70">
        <v>0</v>
      </c>
      <c r="BF226" s="70">
        <v>0</v>
      </c>
      <c r="BG226" s="70">
        <v>0</v>
      </c>
      <c r="BH226" s="70">
        <v>0</v>
      </c>
      <c r="BI226" s="71">
        <f t="shared" si="72"/>
        <v>0</v>
      </c>
      <c r="BJ226" s="71">
        <f t="shared" si="72"/>
        <v>0</v>
      </c>
      <c r="BK226" s="71">
        <f t="shared" si="72"/>
        <v>0</v>
      </c>
      <c r="BL226" s="71">
        <f t="shared" si="72"/>
        <v>0</v>
      </c>
      <c r="BM226" s="71">
        <f t="shared" si="72"/>
        <v>0</v>
      </c>
      <c r="BN226" s="51" t="s">
        <v>583</v>
      </c>
    </row>
    <row r="227" spans="1:66" ht="173.25" hidden="1" x14ac:dyDescent="0.25">
      <c r="A227" s="75" t="s">
        <v>1292</v>
      </c>
      <c r="B227" s="75" t="s">
        <v>26</v>
      </c>
      <c r="C227" s="75" t="s">
        <v>37</v>
      </c>
      <c r="D227" s="76" t="s">
        <v>698</v>
      </c>
      <c r="E227" s="77" t="s">
        <v>984</v>
      </c>
      <c r="F227" s="67"/>
      <c r="G227" s="72" t="s">
        <v>1266</v>
      </c>
      <c r="H227" s="78" t="s">
        <v>1293</v>
      </c>
      <c r="I227" s="79" t="s">
        <v>1294</v>
      </c>
      <c r="J227" s="78" t="s">
        <v>0</v>
      </c>
      <c r="K227" s="69">
        <f t="shared" si="70"/>
        <v>0</v>
      </c>
      <c r="L227" s="69">
        <f t="shared" si="70"/>
        <v>0</v>
      </c>
      <c r="M227" s="69">
        <f t="shared" si="70"/>
        <v>0</v>
      </c>
      <c r="N227" s="69">
        <f t="shared" si="70"/>
        <v>0</v>
      </c>
      <c r="O227" s="69">
        <f t="shared" si="70"/>
        <v>0</v>
      </c>
      <c r="P227" s="70">
        <v>0</v>
      </c>
      <c r="Q227" s="70">
        <v>0</v>
      </c>
      <c r="R227" s="70">
        <v>0</v>
      </c>
      <c r="S227" s="70">
        <v>0</v>
      </c>
      <c r="T227" s="70">
        <v>0</v>
      </c>
      <c r="U227" s="70">
        <v>0</v>
      </c>
      <c r="V227" s="70">
        <v>0</v>
      </c>
      <c r="W227" s="70">
        <v>0</v>
      </c>
      <c r="X227" s="70">
        <v>0</v>
      </c>
      <c r="Y227" s="70">
        <v>0</v>
      </c>
      <c r="Z227" s="70">
        <v>0</v>
      </c>
      <c r="AA227" s="70">
        <v>0</v>
      </c>
      <c r="AB227" s="70">
        <v>0</v>
      </c>
      <c r="AC227" s="70">
        <v>0</v>
      </c>
      <c r="AD227" s="70">
        <v>0</v>
      </c>
      <c r="AE227" s="70">
        <v>0</v>
      </c>
      <c r="AF227" s="70">
        <v>0</v>
      </c>
      <c r="AG227" s="70">
        <v>0</v>
      </c>
      <c r="AH227" s="70">
        <v>0</v>
      </c>
      <c r="AI227" s="70">
        <v>0</v>
      </c>
      <c r="AJ227" s="69">
        <f t="shared" si="71"/>
        <v>0</v>
      </c>
      <c r="AK227" s="69">
        <f t="shared" si="71"/>
        <v>0</v>
      </c>
      <c r="AL227" s="69">
        <f t="shared" si="71"/>
        <v>0</v>
      </c>
      <c r="AM227" s="69">
        <f t="shared" si="71"/>
        <v>0</v>
      </c>
      <c r="AN227" s="69">
        <f t="shared" si="71"/>
        <v>0</v>
      </c>
      <c r="AO227" s="70">
        <v>0</v>
      </c>
      <c r="AP227" s="70">
        <v>0</v>
      </c>
      <c r="AQ227" s="80">
        <v>0</v>
      </c>
      <c r="AR227" s="70">
        <v>0</v>
      </c>
      <c r="AS227" s="70">
        <v>0</v>
      </c>
      <c r="AT227" s="70">
        <v>0</v>
      </c>
      <c r="AU227" s="70">
        <v>0</v>
      </c>
      <c r="AV227" s="70">
        <v>0</v>
      </c>
      <c r="AW227" s="70">
        <v>0</v>
      </c>
      <c r="AX227" s="70">
        <v>0</v>
      </c>
      <c r="AY227" s="70">
        <v>0</v>
      </c>
      <c r="AZ227" s="70">
        <v>0</v>
      </c>
      <c r="BA227" s="70">
        <v>0</v>
      </c>
      <c r="BB227" s="70">
        <v>0</v>
      </c>
      <c r="BC227" s="70">
        <v>0</v>
      </c>
      <c r="BD227" s="70">
        <v>0</v>
      </c>
      <c r="BE227" s="70">
        <v>0</v>
      </c>
      <c r="BF227" s="70">
        <v>0</v>
      </c>
      <c r="BG227" s="70">
        <v>0</v>
      </c>
      <c r="BH227" s="70">
        <v>0</v>
      </c>
      <c r="BI227" s="71">
        <f t="shared" si="72"/>
        <v>0</v>
      </c>
      <c r="BJ227" s="71">
        <f t="shared" si="72"/>
        <v>0</v>
      </c>
      <c r="BK227" s="71">
        <f t="shared" si="72"/>
        <v>0</v>
      </c>
      <c r="BL227" s="71">
        <f t="shared" si="72"/>
        <v>0</v>
      </c>
      <c r="BM227" s="71">
        <f t="shared" si="72"/>
        <v>0</v>
      </c>
      <c r="BN227" s="51" t="s">
        <v>579</v>
      </c>
    </row>
    <row r="228" spans="1:66" ht="63" hidden="1" x14ac:dyDescent="0.25">
      <c r="E228" s="67"/>
      <c r="F228" s="67"/>
      <c r="G228" s="64" t="s">
        <v>135</v>
      </c>
      <c r="H228" s="64" t="s">
        <v>360</v>
      </c>
      <c r="I228" s="73" t="s">
        <v>8</v>
      </c>
      <c r="J228" s="78" t="s">
        <v>0</v>
      </c>
      <c r="K228" s="56">
        <f t="shared" ref="K228:Z229" si="73">K229</f>
        <v>0</v>
      </c>
      <c r="L228" s="56">
        <f t="shared" si="73"/>
        <v>0</v>
      </c>
      <c r="M228" s="56">
        <f t="shared" si="73"/>
        <v>0</v>
      </c>
      <c r="N228" s="56">
        <f t="shared" si="73"/>
        <v>0</v>
      </c>
      <c r="O228" s="56">
        <f t="shared" si="73"/>
        <v>0</v>
      </c>
      <c r="P228" s="56">
        <f t="shared" si="73"/>
        <v>0</v>
      </c>
      <c r="Q228" s="56">
        <f t="shared" si="73"/>
        <v>0</v>
      </c>
      <c r="R228" s="56">
        <f t="shared" si="73"/>
        <v>0</v>
      </c>
      <c r="S228" s="56">
        <f t="shared" si="73"/>
        <v>0</v>
      </c>
      <c r="T228" s="56">
        <f t="shared" si="73"/>
        <v>0</v>
      </c>
      <c r="U228" s="56">
        <f t="shared" si="73"/>
        <v>0</v>
      </c>
      <c r="V228" s="56">
        <f t="shared" si="73"/>
        <v>0</v>
      </c>
      <c r="W228" s="56">
        <f t="shared" si="73"/>
        <v>0</v>
      </c>
      <c r="X228" s="56">
        <f t="shared" si="73"/>
        <v>0</v>
      </c>
      <c r="Y228" s="56">
        <f t="shared" si="73"/>
        <v>0</v>
      </c>
      <c r="Z228" s="56">
        <f t="shared" si="73"/>
        <v>0</v>
      </c>
      <c r="AA228" s="56">
        <f t="shared" ref="AA228:AP229" si="74">AA229</f>
        <v>0</v>
      </c>
      <c r="AB228" s="56">
        <f t="shared" si="74"/>
        <v>0</v>
      </c>
      <c r="AC228" s="56">
        <f t="shared" si="74"/>
        <v>0</v>
      </c>
      <c r="AD228" s="56">
        <f t="shared" si="74"/>
        <v>0</v>
      </c>
      <c r="AE228" s="56">
        <f t="shared" si="74"/>
        <v>0</v>
      </c>
      <c r="AF228" s="56">
        <f t="shared" si="74"/>
        <v>0</v>
      </c>
      <c r="AG228" s="56">
        <f t="shared" si="74"/>
        <v>0</v>
      </c>
      <c r="AH228" s="56">
        <f t="shared" si="74"/>
        <v>0</v>
      </c>
      <c r="AI228" s="56">
        <f t="shared" si="74"/>
        <v>0</v>
      </c>
      <c r="AJ228" s="56">
        <f t="shared" si="74"/>
        <v>0</v>
      </c>
      <c r="AK228" s="56">
        <f t="shared" si="74"/>
        <v>0</v>
      </c>
      <c r="AL228" s="56">
        <f t="shared" si="74"/>
        <v>0</v>
      </c>
      <c r="AM228" s="56">
        <f t="shared" si="74"/>
        <v>0</v>
      </c>
      <c r="AN228" s="56">
        <f t="shared" si="74"/>
        <v>0</v>
      </c>
      <c r="AO228" s="56">
        <f t="shared" si="74"/>
        <v>0</v>
      </c>
      <c r="AP228" s="56">
        <f t="shared" si="74"/>
        <v>0</v>
      </c>
      <c r="AQ228" s="80">
        <f t="shared" ref="AQ228:BF229" si="75">AQ229</f>
        <v>0</v>
      </c>
      <c r="AR228" s="56">
        <f t="shared" si="75"/>
        <v>0</v>
      </c>
      <c r="AS228" s="56">
        <f t="shared" si="75"/>
        <v>0</v>
      </c>
      <c r="AT228" s="56">
        <f t="shared" si="75"/>
        <v>0</v>
      </c>
      <c r="AU228" s="56">
        <f t="shared" si="75"/>
        <v>0</v>
      </c>
      <c r="AV228" s="56">
        <f t="shared" si="75"/>
        <v>0</v>
      </c>
      <c r="AW228" s="56">
        <f t="shared" si="75"/>
        <v>0</v>
      </c>
      <c r="AX228" s="56">
        <f t="shared" si="75"/>
        <v>0</v>
      </c>
      <c r="AY228" s="56">
        <f t="shared" si="75"/>
        <v>0</v>
      </c>
      <c r="AZ228" s="56">
        <f t="shared" si="75"/>
        <v>0</v>
      </c>
      <c r="BA228" s="56">
        <f t="shared" si="75"/>
        <v>0</v>
      </c>
      <c r="BB228" s="56">
        <f t="shared" si="75"/>
        <v>0</v>
      </c>
      <c r="BC228" s="56">
        <f t="shared" si="75"/>
        <v>0</v>
      </c>
      <c r="BD228" s="56">
        <f t="shared" si="75"/>
        <v>0</v>
      </c>
      <c r="BE228" s="56">
        <f t="shared" si="75"/>
        <v>0</v>
      </c>
      <c r="BF228" s="56">
        <f t="shared" si="75"/>
        <v>0</v>
      </c>
      <c r="BG228" s="56">
        <f t="shared" ref="BD228:BM229" si="76">BG229</f>
        <v>0</v>
      </c>
      <c r="BH228" s="56">
        <f t="shared" si="76"/>
        <v>0</v>
      </c>
      <c r="BI228" s="56">
        <f t="shared" si="76"/>
        <v>0</v>
      </c>
      <c r="BJ228" s="56">
        <f t="shared" si="76"/>
        <v>0</v>
      </c>
      <c r="BK228" s="56">
        <f t="shared" si="76"/>
        <v>0</v>
      </c>
      <c r="BL228" s="56">
        <f t="shared" si="76"/>
        <v>0</v>
      </c>
      <c r="BM228" s="56">
        <f t="shared" si="76"/>
        <v>0</v>
      </c>
      <c r="BN228" s="51" t="s">
        <v>0</v>
      </c>
    </row>
    <row r="229" spans="1:66" ht="47.25" hidden="1" x14ac:dyDescent="0.25">
      <c r="E229" s="67"/>
      <c r="F229" s="67"/>
      <c r="G229" s="65" t="s">
        <v>361</v>
      </c>
      <c r="H229" s="65" t="s">
        <v>362</v>
      </c>
      <c r="I229" s="73" t="s">
        <v>8</v>
      </c>
      <c r="J229" s="78" t="s">
        <v>0</v>
      </c>
      <c r="K229" s="56">
        <f t="shared" si="73"/>
        <v>0</v>
      </c>
      <c r="L229" s="56">
        <f t="shared" si="73"/>
        <v>0</v>
      </c>
      <c r="M229" s="56">
        <f t="shared" si="73"/>
        <v>0</v>
      </c>
      <c r="N229" s="56">
        <f t="shared" si="73"/>
        <v>0</v>
      </c>
      <c r="O229" s="56">
        <f t="shared" si="73"/>
        <v>0</v>
      </c>
      <c r="P229" s="56">
        <f t="shared" si="73"/>
        <v>0</v>
      </c>
      <c r="Q229" s="56">
        <f t="shared" si="73"/>
        <v>0</v>
      </c>
      <c r="R229" s="56">
        <f t="shared" si="73"/>
        <v>0</v>
      </c>
      <c r="S229" s="56">
        <f t="shared" si="73"/>
        <v>0</v>
      </c>
      <c r="T229" s="56">
        <f t="shared" si="73"/>
        <v>0</v>
      </c>
      <c r="U229" s="56">
        <f t="shared" si="73"/>
        <v>0</v>
      </c>
      <c r="V229" s="56">
        <f t="shared" si="73"/>
        <v>0</v>
      </c>
      <c r="W229" s="56">
        <f t="shared" si="73"/>
        <v>0</v>
      </c>
      <c r="X229" s="56">
        <f t="shared" si="73"/>
        <v>0</v>
      </c>
      <c r="Y229" s="56">
        <f t="shared" si="73"/>
        <v>0</v>
      </c>
      <c r="Z229" s="56">
        <f t="shared" si="73"/>
        <v>0</v>
      </c>
      <c r="AA229" s="56">
        <f t="shared" si="74"/>
        <v>0</v>
      </c>
      <c r="AB229" s="56">
        <f t="shared" si="74"/>
        <v>0</v>
      </c>
      <c r="AC229" s="56">
        <f t="shared" si="74"/>
        <v>0</v>
      </c>
      <c r="AD229" s="56">
        <f t="shared" si="74"/>
        <v>0</v>
      </c>
      <c r="AE229" s="56">
        <f t="shared" si="74"/>
        <v>0</v>
      </c>
      <c r="AF229" s="56">
        <f t="shared" si="74"/>
        <v>0</v>
      </c>
      <c r="AG229" s="56">
        <f t="shared" si="74"/>
        <v>0</v>
      </c>
      <c r="AH229" s="56">
        <f t="shared" si="74"/>
        <v>0</v>
      </c>
      <c r="AI229" s="56">
        <f t="shared" si="74"/>
        <v>0</v>
      </c>
      <c r="AJ229" s="56">
        <f t="shared" si="74"/>
        <v>0</v>
      </c>
      <c r="AK229" s="56">
        <f t="shared" si="74"/>
        <v>0</v>
      </c>
      <c r="AL229" s="56">
        <f t="shared" si="74"/>
        <v>0</v>
      </c>
      <c r="AM229" s="56">
        <f t="shared" si="74"/>
        <v>0</v>
      </c>
      <c r="AN229" s="56">
        <f t="shared" si="74"/>
        <v>0</v>
      </c>
      <c r="AO229" s="56">
        <f t="shared" si="74"/>
        <v>0</v>
      </c>
      <c r="AP229" s="56">
        <f t="shared" si="74"/>
        <v>0</v>
      </c>
      <c r="AQ229" s="80">
        <f t="shared" si="75"/>
        <v>0</v>
      </c>
      <c r="AR229" s="56">
        <f t="shared" si="75"/>
        <v>0</v>
      </c>
      <c r="AS229" s="56">
        <f t="shared" si="75"/>
        <v>0</v>
      </c>
      <c r="AT229" s="56">
        <f t="shared" si="75"/>
        <v>0</v>
      </c>
      <c r="AU229" s="56">
        <f t="shared" si="75"/>
        <v>0</v>
      </c>
      <c r="AV229" s="56">
        <f t="shared" si="75"/>
        <v>0</v>
      </c>
      <c r="AW229" s="56">
        <f t="shared" si="75"/>
        <v>0</v>
      </c>
      <c r="AX229" s="56">
        <f t="shared" si="75"/>
        <v>0</v>
      </c>
      <c r="AY229" s="56">
        <f t="shared" si="75"/>
        <v>0</v>
      </c>
      <c r="AZ229" s="56">
        <f t="shared" si="75"/>
        <v>0</v>
      </c>
      <c r="BA229" s="56">
        <f t="shared" si="75"/>
        <v>0</v>
      </c>
      <c r="BB229" s="56">
        <f t="shared" si="75"/>
        <v>0</v>
      </c>
      <c r="BC229" s="56">
        <f t="shared" si="75"/>
        <v>0</v>
      </c>
      <c r="BD229" s="56">
        <f t="shared" si="76"/>
        <v>0</v>
      </c>
      <c r="BE229" s="56">
        <f t="shared" si="76"/>
        <v>0</v>
      </c>
      <c r="BF229" s="56">
        <f t="shared" si="76"/>
        <v>0</v>
      </c>
      <c r="BG229" s="56">
        <f t="shared" si="76"/>
        <v>0</v>
      </c>
      <c r="BH229" s="56">
        <f t="shared" si="76"/>
        <v>0</v>
      </c>
      <c r="BI229" s="56">
        <f t="shared" si="76"/>
        <v>0</v>
      </c>
      <c r="BJ229" s="56">
        <f t="shared" si="76"/>
        <v>0</v>
      </c>
      <c r="BK229" s="56">
        <f t="shared" si="76"/>
        <v>0</v>
      </c>
      <c r="BL229" s="56">
        <f t="shared" si="76"/>
        <v>0</v>
      </c>
      <c r="BM229" s="56">
        <f t="shared" si="76"/>
        <v>0</v>
      </c>
      <c r="BN229" s="51" t="s">
        <v>0</v>
      </c>
    </row>
    <row r="230" spans="1:66" ht="47.25" hidden="1" x14ac:dyDescent="0.25">
      <c r="E230" s="67"/>
      <c r="F230" s="67"/>
      <c r="G230" s="65" t="s">
        <v>363</v>
      </c>
      <c r="H230" s="65" t="s">
        <v>364</v>
      </c>
      <c r="I230" s="73" t="s">
        <v>8</v>
      </c>
      <c r="J230" s="78" t="s">
        <v>0</v>
      </c>
      <c r="K230" s="56">
        <v>0</v>
      </c>
      <c r="L230" s="56">
        <v>0</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6">
        <v>0</v>
      </c>
      <c r="AC230" s="56">
        <v>0</v>
      </c>
      <c r="AD230" s="56">
        <v>0</v>
      </c>
      <c r="AE230" s="56">
        <v>0</v>
      </c>
      <c r="AF230" s="56">
        <v>0</v>
      </c>
      <c r="AG230" s="56">
        <v>0</v>
      </c>
      <c r="AH230" s="56">
        <v>0</v>
      </c>
      <c r="AI230" s="56">
        <v>0</v>
      </c>
      <c r="AJ230" s="56">
        <v>0</v>
      </c>
      <c r="AK230" s="56">
        <v>0</v>
      </c>
      <c r="AL230" s="56">
        <v>0</v>
      </c>
      <c r="AM230" s="56">
        <v>0</v>
      </c>
      <c r="AN230" s="56">
        <v>0</v>
      </c>
      <c r="AO230" s="56">
        <v>0</v>
      </c>
      <c r="AP230" s="56">
        <v>0</v>
      </c>
      <c r="AQ230" s="80">
        <v>0</v>
      </c>
      <c r="AR230" s="56">
        <v>0</v>
      </c>
      <c r="AS230" s="56">
        <v>0</v>
      </c>
      <c r="AT230" s="56">
        <v>0</v>
      </c>
      <c r="AU230" s="56">
        <v>0</v>
      </c>
      <c r="AV230" s="56">
        <v>0</v>
      </c>
      <c r="AW230" s="56">
        <v>0</v>
      </c>
      <c r="AX230" s="56">
        <v>0</v>
      </c>
      <c r="AY230" s="56">
        <v>0</v>
      </c>
      <c r="AZ230" s="56">
        <v>0</v>
      </c>
      <c r="BA230" s="56">
        <v>0</v>
      </c>
      <c r="BB230" s="56">
        <v>0</v>
      </c>
      <c r="BC230" s="56">
        <v>0</v>
      </c>
      <c r="BD230" s="56">
        <v>0</v>
      </c>
      <c r="BE230" s="56">
        <v>0</v>
      </c>
      <c r="BF230" s="56">
        <v>0</v>
      </c>
      <c r="BG230" s="56">
        <v>0</v>
      </c>
      <c r="BH230" s="56">
        <v>0</v>
      </c>
      <c r="BI230" s="56">
        <v>0</v>
      </c>
      <c r="BJ230" s="56">
        <v>0</v>
      </c>
      <c r="BK230" s="56">
        <v>0</v>
      </c>
      <c r="BL230" s="56">
        <v>0</v>
      </c>
      <c r="BM230" s="56">
        <v>0</v>
      </c>
      <c r="BN230" s="51" t="s">
        <v>0</v>
      </c>
    </row>
    <row r="231" spans="1:66" ht="31.5" hidden="1" x14ac:dyDescent="0.25">
      <c r="E231" s="67"/>
      <c r="F231" s="67"/>
      <c r="G231" s="82" t="s">
        <v>141</v>
      </c>
      <c r="H231" s="64" t="s">
        <v>366</v>
      </c>
      <c r="I231" s="73" t="s">
        <v>8</v>
      </c>
      <c r="J231" s="78" t="s">
        <v>0</v>
      </c>
      <c r="K231" s="56">
        <v>0</v>
      </c>
      <c r="L231" s="56">
        <v>0</v>
      </c>
      <c r="M231" s="56">
        <v>26.266000000000002</v>
      </c>
      <c r="N231" s="56">
        <v>0</v>
      </c>
      <c r="O231" s="56">
        <v>0</v>
      </c>
      <c r="P231" s="56">
        <v>0</v>
      </c>
      <c r="Q231" s="56">
        <v>0</v>
      </c>
      <c r="R231" s="56">
        <v>0</v>
      </c>
      <c r="S231" s="56">
        <v>0</v>
      </c>
      <c r="T231" s="56">
        <v>0</v>
      </c>
      <c r="U231" s="56">
        <v>0</v>
      </c>
      <c r="V231" s="56">
        <v>0</v>
      </c>
      <c r="W231" s="56">
        <v>0</v>
      </c>
      <c r="X231" s="56">
        <v>0</v>
      </c>
      <c r="Y231" s="56">
        <v>0</v>
      </c>
      <c r="Z231" s="56">
        <v>0</v>
      </c>
      <c r="AA231" s="56">
        <v>0</v>
      </c>
      <c r="AB231" s="56">
        <v>0</v>
      </c>
      <c r="AC231" s="56">
        <v>0</v>
      </c>
      <c r="AD231" s="56">
        <v>0</v>
      </c>
      <c r="AE231" s="56">
        <v>0</v>
      </c>
      <c r="AF231" s="56">
        <v>0</v>
      </c>
      <c r="AG231" s="56">
        <v>26.266000000000002</v>
      </c>
      <c r="AH231" s="56">
        <v>0</v>
      </c>
      <c r="AI231" s="56">
        <v>0</v>
      </c>
      <c r="AJ231" s="56">
        <v>0</v>
      </c>
      <c r="AK231" s="56">
        <v>0</v>
      </c>
      <c r="AL231" s="56">
        <v>0</v>
      </c>
      <c r="AM231" s="56">
        <v>0</v>
      </c>
      <c r="AN231" s="56">
        <v>0</v>
      </c>
      <c r="AO231" s="56">
        <v>0</v>
      </c>
      <c r="AP231" s="56">
        <v>0</v>
      </c>
      <c r="AQ231" s="80">
        <v>0</v>
      </c>
      <c r="AR231" s="56">
        <v>0</v>
      </c>
      <c r="AS231" s="56">
        <v>0</v>
      </c>
      <c r="AT231" s="56">
        <v>0</v>
      </c>
      <c r="AU231" s="56">
        <v>0</v>
      </c>
      <c r="AV231" s="56">
        <v>0</v>
      </c>
      <c r="AW231" s="56">
        <v>0</v>
      </c>
      <c r="AX231" s="56">
        <v>0</v>
      </c>
      <c r="AY231" s="56">
        <v>0</v>
      </c>
      <c r="AZ231" s="56">
        <v>0</v>
      </c>
      <c r="BA231" s="56">
        <v>0</v>
      </c>
      <c r="BB231" s="56">
        <v>0</v>
      </c>
      <c r="BC231" s="56">
        <v>0</v>
      </c>
      <c r="BD231" s="56">
        <v>0</v>
      </c>
      <c r="BE231" s="56">
        <v>0</v>
      </c>
      <c r="BF231" s="56">
        <v>0</v>
      </c>
      <c r="BG231" s="56">
        <v>0</v>
      </c>
      <c r="BH231" s="56">
        <v>0</v>
      </c>
      <c r="BI231" s="74">
        <v>0</v>
      </c>
      <c r="BJ231" s="74">
        <v>0</v>
      </c>
      <c r="BK231" s="74">
        <v>0</v>
      </c>
      <c r="BL231" s="74">
        <v>0</v>
      </c>
      <c r="BM231" s="74">
        <v>0</v>
      </c>
      <c r="BN231" s="51" t="s">
        <v>0</v>
      </c>
    </row>
    <row r="232" spans="1:66" ht="78.75" hidden="1" x14ac:dyDescent="0.25">
      <c r="A232" s="75" t="s">
        <v>1295</v>
      </c>
      <c r="B232" s="75" t="s">
        <v>26</v>
      </c>
      <c r="C232" s="75" t="s">
        <v>37</v>
      </c>
      <c r="D232" s="76" t="s">
        <v>698</v>
      </c>
      <c r="E232" s="77" t="s">
        <v>984</v>
      </c>
      <c r="F232" s="67"/>
      <c r="G232" s="72" t="s">
        <v>141</v>
      </c>
      <c r="H232" s="78" t="s">
        <v>1296</v>
      </c>
      <c r="I232" s="79" t="s">
        <v>617</v>
      </c>
      <c r="J232" s="78" t="s">
        <v>0</v>
      </c>
      <c r="K232" s="69">
        <f t="shared" ref="K232:O245" si="77">SUM(P232,U232,Z232,AE232)</f>
        <v>0</v>
      </c>
      <c r="L232" s="69">
        <f t="shared" si="77"/>
        <v>0</v>
      </c>
      <c r="M232" s="69">
        <f t="shared" si="77"/>
        <v>0</v>
      </c>
      <c r="N232" s="69">
        <f t="shared" si="77"/>
        <v>0</v>
      </c>
      <c r="O232" s="69">
        <f t="shared" si="77"/>
        <v>0</v>
      </c>
      <c r="P232" s="70">
        <v>0</v>
      </c>
      <c r="Q232" s="70">
        <v>0</v>
      </c>
      <c r="R232" s="70">
        <v>0</v>
      </c>
      <c r="S232" s="70">
        <v>0</v>
      </c>
      <c r="T232" s="70">
        <v>0</v>
      </c>
      <c r="U232" s="70">
        <v>0</v>
      </c>
      <c r="V232" s="70">
        <v>0</v>
      </c>
      <c r="W232" s="70">
        <v>0</v>
      </c>
      <c r="X232" s="70">
        <v>0</v>
      </c>
      <c r="Y232" s="70">
        <v>0</v>
      </c>
      <c r="Z232" s="70">
        <v>0</v>
      </c>
      <c r="AA232" s="70">
        <v>0</v>
      </c>
      <c r="AB232" s="70">
        <v>0</v>
      </c>
      <c r="AC232" s="70">
        <v>0</v>
      </c>
      <c r="AD232" s="70">
        <v>0</v>
      </c>
      <c r="AE232" s="70">
        <v>0</v>
      </c>
      <c r="AF232" s="70">
        <v>0</v>
      </c>
      <c r="AG232" s="70">
        <v>0</v>
      </c>
      <c r="AH232" s="70">
        <v>0</v>
      </c>
      <c r="AI232" s="70">
        <v>0</v>
      </c>
      <c r="AJ232" s="69">
        <f t="shared" ref="AJ232:AN246" si="78">SUM(AO232,AT232,AY232,BD232)</f>
        <v>0</v>
      </c>
      <c r="AK232" s="69">
        <f>SUM(AP232,AU232,AZ232,BE232)</f>
        <v>0</v>
      </c>
      <c r="AL232" s="69">
        <f>SUM(AQ232,AV232,BA232,BF232)</f>
        <v>0</v>
      </c>
      <c r="AM232" s="69">
        <f>SUM(AR232,AW232,BB232,BG232)</f>
        <v>0</v>
      </c>
      <c r="AN232" s="69">
        <f>SUM(AS232,AX232,BC232,BH232)</f>
        <v>0</v>
      </c>
      <c r="AO232" s="70">
        <v>0</v>
      </c>
      <c r="AP232" s="70">
        <v>0</v>
      </c>
      <c r="AQ232" s="80">
        <v>0</v>
      </c>
      <c r="AR232" s="70">
        <v>0</v>
      </c>
      <c r="AS232" s="70">
        <v>0</v>
      </c>
      <c r="AT232" s="70">
        <v>0</v>
      </c>
      <c r="AU232" s="70">
        <v>0</v>
      </c>
      <c r="AV232" s="70">
        <v>0</v>
      </c>
      <c r="AW232" s="70">
        <v>0</v>
      </c>
      <c r="AX232" s="70">
        <v>0</v>
      </c>
      <c r="AY232" s="70">
        <v>0</v>
      </c>
      <c r="AZ232" s="70">
        <v>0</v>
      </c>
      <c r="BA232" s="70">
        <v>0</v>
      </c>
      <c r="BB232" s="70">
        <v>0</v>
      </c>
      <c r="BC232" s="70">
        <v>0</v>
      </c>
      <c r="BD232" s="70">
        <v>0</v>
      </c>
      <c r="BE232" s="70">
        <v>0</v>
      </c>
      <c r="BF232" s="70">
        <v>0</v>
      </c>
      <c r="BG232" s="70">
        <v>0</v>
      </c>
      <c r="BH232" s="70">
        <v>0</v>
      </c>
      <c r="BI232" s="71">
        <f t="shared" ref="BI232:BM292" si="79">AJ232-(P232+U232+Z232)</f>
        <v>0</v>
      </c>
      <c r="BJ232" s="71">
        <f t="shared" si="79"/>
        <v>0</v>
      </c>
      <c r="BK232" s="71">
        <f t="shared" si="79"/>
        <v>0</v>
      </c>
      <c r="BL232" s="71">
        <f t="shared" si="79"/>
        <v>0</v>
      </c>
      <c r="BM232" s="71">
        <f t="shared" si="79"/>
        <v>0</v>
      </c>
      <c r="BN232" s="51" t="s">
        <v>579</v>
      </c>
    </row>
    <row r="233" spans="1:66" ht="47.25" hidden="1" x14ac:dyDescent="0.25">
      <c r="A233" s="75" t="s">
        <v>1297</v>
      </c>
      <c r="B233" s="75" t="s">
        <v>26</v>
      </c>
      <c r="C233" s="75" t="s">
        <v>37</v>
      </c>
      <c r="D233" s="76" t="s">
        <v>698</v>
      </c>
      <c r="E233" s="77" t="s">
        <v>984</v>
      </c>
      <c r="F233" s="67"/>
      <c r="G233" s="72" t="s">
        <v>141</v>
      </c>
      <c r="H233" s="78" t="s">
        <v>618</v>
      </c>
      <c r="I233" s="79" t="s">
        <v>619</v>
      </c>
      <c r="J233" s="78" t="s">
        <v>0</v>
      </c>
      <c r="K233" s="69">
        <f t="shared" si="77"/>
        <v>0</v>
      </c>
      <c r="L233" s="69">
        <f t="shared" si="77"/>
        <v>0</v>
      </c>
      <c r="M233" s="69">
        <f t="shared" si="77"/>
        <v>1.7</v>
      </c>
      <c r="N233" s="69">
        <f t="shared" si="77"/>
        <v>0</v>
      </c>
      <c r="O233" s="69">
        <f t="shared" si="77"/>
        <v>0</v>
      </c>
      <c r="P233" s="70">
        <v>0</v>
      </c>
      <c r="Q233" s="70">
        <v>0</v>
      </c>
      <c r="R233" s="70">
        <v>0</v>
      </c>
      <c r="S233" s="70">
        <v>0</v>
      </c>
      <c r="T233" s="70">
        <v>0</v>
      </c>
      <c r="U233" s="70">
        <v>0</v>
      </c>
      <c r="V233" s="70">
        <v>0</v>
      </c>
      <c r="W233" s="70">
        <v>0</v>
      </c>
      <c r="X233" s="70">
        <v>0</v>
      </c>
      <c r="Y233" s="70">
        <v>0</v>
      </c>
      <c r="Z233" s="70">
        <v>0</v>
      </c>
      <c r="AA233" s="70">
        <v>0</v>
      </c>
      <c r="AB233" s="70">
        <v>0</v>
      </c>
      <c r="AC233" s="70">
        <v>0</v>
      </c>
      <c r="AD233" s="70">
        <v>0</v>
      </c>
      <c r="AE233" s="70">
        <v>0</v>
      </c>
      <c r="AF233" s="70">
        <v>0</v>
      </c>
      <c r="AG233" s="70">
        <v>1.7</v>
      </c>
      <c r="AH233" s="70">
        <v>0</v>
      </c>
      <c r="AI233" s="70">
        <v>0</v>
      </c>
      <c r="AJ233" s="69">
        <f t="shared" si="78"/>
        <v>0</v>
      </c>
      <c r="AK233" s="69">
        <f t="shared" si="78"/>
        <v>0</v>
      </c>
      <c r="AL233" s="69">
        <f t="shared" si="78"/>
        <v>0</v>
      </c>
      <c r="AM233" s="69">
        <f t="shared" si="78"/>
        <v>0</v>
      </c>
      <c r="AN233" s="69">
        <f t="shared" si="78"/>
        <v>0</v>
      </c>
      <c r="AO233" s="70">
        <v>0</v>
      </c>
      <c r="AP233" s="70">
        <v>0</v>
      </c>
      <c r="AQ233" s="80">
        <v>0</v>
      </c>
      <c r="AR233" s="70">
        <v>0</v>
      </c>
      <c r="AS233" s="70">
        <v>0</v>
      </c>
      <c r="AT233" s="70">
        <v>0</v>
      </c>
      <c r="AU233" s="70">
        <v>0</v>
      </c>
      <c r="AV233" s="70">
        <v>0</v>
      </c>
      <c r="AW233" s="70">
        <v>0</v>
      </c>
      <c r="AX233" s="70">
        <v>0</v>
      </c>
      <c r="AY233" s="70">
        <v>0</v>
      </c>
      <c r="AZ233" s="70">
        <v>0</v>
      </c>
      <c r="BA233" s="70">
        <v>0</v>
      </c>
      <c r="BB233" s="70">
        <v>0</v>
      </c>
      <c r="BC233" s="70">
        <v>0</v>
      </c>
      <c r="BD233" s="70">
        <v>0</v>
      </c>
      <c r="BE233" s="70">
        <v>0</v>
      </c>
      <c r="BF233" s="70">
        <v>0</v>
      </c>
      <c r="BG233" s="70">
        <v>0</v>
      </c>
      <c r="BH233" s="70">
        <v>0</v>
      </c>
      <c r="BI233" s="71">
        <f t="shared" si="79"/>
        <v>0</v>
      </c>
      <c r="BJ233" s="71">
        <f t="shared" si="79"/>
        <v>0</v>
      </c>
      <c r="BK233" s="71">
        <f t="shared" si="79"/>
        <v>0</v>
      </c>
      <c r="BL233" s="71">
        <f t="shared" si="79"/>
        <v>0</v>
      </c>
      <c r="BM233" s="71">
        <f t="shared" si="79"/>
        <v>0</v>
      </c>
      <c r="BN233" s="51" t="s">
        <v>579</v>
      </c>
    </row>
    <row r="234" spans="1:66" ht="47.25" hidden="1" x14ac:dyDescent="0.25">
      <c r="A234" s="75" t="s">
        <v>1298</v>
      </c>
      <c r="B234" s="75" t="s">
        <v>26</v>
      </c>
      <c r="C234" s="75" t="s">
        <v>37</v>
      </c>
      <c r="D234" s="76" t="s">
        <v>698</v>
      </c>
      <c r="E234" s="77" t="s">
        <v>984</v>
      </c>
      <c r="F234" s="67"/>
      <c r="G234" s="72" t="s">
        <v>141</v>
      </c>
      <c r="H234" s="78" t="s">
        <v>620</v>
      </c>
      <c r="I234" s="79" t="s">
        <v>621</v>
      </c>
      <c r="J234" s="78" t="s">
        <v>0</v>
      </c>
      <c r="K234" s="69">
        <f t="shared" si="77"/>
        <v>0</v>
      </c>
      <c r="L234" s="69">
        <f t="shared" si="77"/>
        <v>0</v>
      </c>
      <c r="M234" s="69">
        <f t="shared" si="77"/>
        <v>0.56000000000000005</v>
      </c>
      <c r="N234" s="69">
        <f t="shared" si="77"/>
        <v>0</v>
      </c>
      <c r="O234" s="69">
        <f t="shared" si="77"/>
        <v>0</v>
      </c>
      <c r="P234" s="70">
        <v>0</v>
      </c>
      <c r="Q234" s="70">
        <v>0</v>
      </c>
      <c r="R234" s="70">
        <v>0</v>
      </c>
      <c r="S234" s="70">
        <v>0</v>
      </c>
      <c r="T234" s="70">
        <v>0</v>
      </c>
      <c r="U234" s="70">
        <v>0</v>
      </c>
      <c r="V234" s="70">
        <v>0</v>
      </c>
      <c r="W234" s="70">
        <v>0</v>
      </c>
      <c r="X234" s="70">
        <v>0</v>
      </c>
      <c r="Y234" s="70">
        <v>0</v>
      </c>
      <c r="Z234" s="70">
        <v>0</v>
      </c>
      <c r="AA234" s="70">
        <v>0</v>
      </c>
      <c r="AB234" s="70">
        <v>0</v>
      </c>
      <c r="AC234" s="70">
        <v>0</v>
      </c>
      <c r="AD234" s="70">
        <v>0</v>
      </c>
      <c r="AE234" s="70">
        <v>0</v>
      </c>
      <c r="AF234" s="70">
        <v>0</v>
      </c>
      <c r="AG234" s="70">
        <v>0.56000000000000005</v>
      </c>
      <c r="AH234" s="70">
        <v>0</v>
      </c>
      <c r="AI234" s="70">
        <v>0</v>
      </c>
      <c r="AJ234" s="69">
        <f t="shared" si="78"/>
        <v>0</v>
      </c>
      <c r="AK234" s="69">
        <f t="shared" si="78"/>
        <v>0</v>
      </c>
      <c r="AL234" s="69">
        <f t="shared" si="78"/>
        <v>0</v>
      </c>
      <c r="AM234" s="69">
        <f t="shared" si="78"/>
        <v>0</v>
      </c>
      <c r="AN234" s="69">
        <f t="shared" si="78"/>
        <v>0</v>
      </c>
      <c r="AO234" s="70">
        <v>0</v>
      </c>
      <c r="AP234" s="70">
        <v>0</v>
      </c>
      <c r="AQ234" s="80">
        <v>0</v>
      </c>
      <c r="AR234" s="70">
        <v>0</v>
      </c>
      <c r="AS234" s="70">
        <v>0</v>
      </c>
      <c r="AT234" s="70">
        <v>0</v>
      </c>
      <c r="AU234" s="70">
        <v>0</v>
      </c>
      <c r="AV234" s="70">
        <v>0</v>
      </c>
      <c r="AW234" s="70">
        <v>0</v>
      </c>
      <c r="AX234" s="70">
        <v>0</v>
      </c>
      <c r="AY234" s="70">
        <v>0</v>
      </c>
      <c r="AZ234" s="70">
        <v>0</v>
      </c>
      <c r="BA234" s="70">
        <v>0</v>
      </c>
      <c r="BB234" s="70">
        <v>0</v>
      </c>
      <c r="BC234" s="70">
        <v>0</v>
      </c>
      <c r="BD234" s="70">
        <v>0</v>
      </c>
      <c r="BE234" s="70">
        <v>0</v>
      </c>
      <c r="BF234" s="70">
        <v>0</v>
      </c>
      <c r="BG234" s="70">
        <v>0</v>
      </c>
      <c r="BH234" s="70">
        <v>0</v>
      </c>
      <c r="BI234" s="71">
        <f t="shared" si="79"/>
        <v>0</v>
      </c>
      <c r="BJ234" s="71">
        <f t="shared" si="79"/>
        <v>0</v>
      </c>
      <c r="BK234" s="71">
        <f t="shared" si="79"/>
        <v>0</v>
      </c>
      <c r="BL234" s="71">
        <f t="shared" si="79"/>
        <v>0</v>
      </c>
      <c r="BM234" s="71">
        <f t="shared" si="79"/>
        <v>0</v>
      </c>
      <c r="BN234" s="51" t="s">
        <v>579</v>
      </c>
    </row>
    <row r="235" spans="1:66" ht="47.25" hidden="1" x14ac:dyDescent="0.25">
      <c r="A235" s="75" t="s">
        <v>1299</v>
      </c>
      <c r="B235" s="75" t="s">
        <v>26</v>
      </c>
      <c r="C235" s="75" t="s">
        <v>37</v>
      </c>
      <c r="D235" s="76" t="s">
        <v>698</v>
      </c>
      <c r="E235" s="77" t="s">
        <v>984</v>
      </c>
      <c r="F235" s="67"/>
      <c r="G235" s="72" t="s">
        <v>141</v>
      </c>
      <c r="H235" s="78" t="s">
        <v>622</v>
      </c>
      <c r="I235" s="79" t="s">
        <v>623</v>
      </c>
      <c r="J235" s="78" t="s">
        <v>0</v>
      </c>
      <c r="K235" s="69">
        <f t="shared" si="77"/>
        <v>0</v>
      </c>
      <c r="L235" s="69">
        <f t="shared" si="77"/>
        <v>0</v>
      </c>
      <c r="M235" s="69">
        <f t="shared" si="77"/>
        <v>1.4</v>
      </c>
      <c r="N235" s="69">
        <f t="shared" si="77"/>
        <v>0</v>
      </c>
      <c r="O235" s="69">
        <f t="shared" si="77"/>
        <v>0</v>
      </c>
      <c r="P235" s="70">
        <v>0</v>
      </c>
      <c r="Q235" s="70">
        <v>0</v>
      </c>
      <c r="R235" s="70">
        <v>0</v>
      </c>
      <c r="S235" s="70">
        <v>0</v>
      </c>
      <c r="T235" s="70">
        <v>0</v>
      </c>
      <c r="U235" s="70">
        <v>0</v>
      </c>
      <c r="V235" s="70">
        <v>0</v>
      </c>
      <c r="W235" s="70">
        <v>0</v>
      </c>
      <c r="X235" s="70">
        <v>0</v>
      </c>
      <c r="Y235" s="70">
        <v>0</v>
      </c>
      <c r="Z235" s="70">
        <v>0</v>
      </c>
      <c r="AA235" s="70">
        <v>0</v>
      </c>
      <c r="AB235" s="70">
        <v>0</v>
      </c>
      <c r="AC235" s="70">
        <v>0</v>
      </c>
      <c r="AD235" s="70">
        <v>0</v>
      </c>
      <c r="AE235" s="70">
        <v>0</v>
      </c>
      <c r="AF235" s="70">
        <v>0</v>
      </c>
      <c r="AG235" s="70">
        <v>1.4</v>
      </c>
      <c r="AH235" s="70">
        <v>0</v>
      </c>
      <c r="AI235" s="70">
        <v>0</v>
      </c>
      <c r="AJ235" s="69">
        <f t="shared" si="78"/>
        <v>0</v>
      </c>
      <c r="AK235" s="69">
        <f t="shared" si="78"/>
        <v>0</v>
      </c>
      <c r="AL235" s="69">
        <f t="shared" si="78"/>
        <v>0</v>
      </c>
      <c r="AM235" s="69">
        <f t="shared" si="78"/>
        <v>0</v>
      </c>
      <c r="AN235" s="69">
        <f t="shared" si="78"/>
        <v>0</v>
      </c>
      <c r="AO235" s="70">
        <v>0</v>
      </c>
      <c r="AP235" s="70">
        <v>0</v>
      </c>
      <c r="AQ235" s="80">
        <v>0</v>
      </c>
      <c r="AR235" s="70">
        <v>0</v>
      </c>
      <c r="AS235" s="70">
        <v>0</v>
      </c>
      <c r="AT235" s="70">
        <v>0</v>
      </c>
      <c r="AU235" s="70">
        <v>0</v>
      </c>
      <c r="AV235" s="70">
        <v>0</v>
      </c>
      <c r="AW235" s="70">
        <v>0</v>
      </c>
      <c r="AX235" s="70">
        <v>0</v>
      </c>
      <c r="AY235" s="70">
        <v>0</v>
      </c>
      <c r="AZ235" s="70">
        <v>0</v>
      </c>
      <c r="BA235" s="70">
        <v>0</v>
      </c>
      <c r="BB235" s="70">
        <v>0</v>
      </c>
      <c r="BC235" s="70">
        <v>0</v>
      </c>
      <c r="BD235" s="70">
        <v>0</v>
      </c>
      <c r="BE235" s="70">
        <v>0</v>
      </c>
      <c r="BF235" s="70">
        <v>0</v>
      </c>
      <c r="BG235" s="70">
        <v>0</v>
      </c>
      <c r="BH235" s="70">
        <v>0</v>
      </c>
      <c r="BI235" s="71">
        <f t="shared" si="79"/>
        <v>0</v>
      </c>
      <c r="BJ235" s="71">
        <f t="shared" si="79"/>
        <v>0</v>
      </c>
      <c r="BK235" s="71">
        <f t="shared" si="79"/>
        <v>0</v>
      </c>
      <c r="BL235" s="71">
        <f t="shared" si="79"/>
        <v>0</v>
      </c>
      <c r="BM235" s="71">
        <f t="shared" si="79"/>
        <v>0</v>
      </c>
      <c r="BN235" s="51" t="s">
        <v>579</v>
      </c>
    </row>
    <row r="236" spans="1:66" ht="47.25" hidden="1" x14ac:dyDescent="0.25">
      <c r="A236" s="75" t="s">
        <v>1300</v>
      </c>
      <c r="B236" s="75" t="s">
        <v>26</v>
      </c>
      <c r="C236" s="75" t="s">
        <v>37</v>
      </c>
      <c r="D236" s="76" t="s">
        <v>698</v>
      </c>
      <c r="E236" s="77" t="s">
        <v>984</v>
      </c>
      <c r="F236" s="67"/>
      <c r="G236" s="72" t="s">
        <v>141</v>
      </c>
      <c r="H236" s="78" t="s">
        <v>624</v>
      </c>
      <c r="I236" s="79" t="s">
        <v>625</v>
      </c>
      <c r="J236" s="78" t="s">
        <v>0</v>
      </c>
      <c r="K236" s="69">
        <f t="shared" si="77"/>
        <v>0</v>
      </c>
      <c r="L236" s="69">
        <f t="shared" si="77"/>
        <v>0</v>
      </c>
      <c r="M236" s="69">
        <f t="shared" si="77"/>
        <v>3.13</v>
      </c>
      <c r="N236" s="69">
        <f t="shared" si="77"/>
        <v>0</v>
      </c>
      <c r="O236" s="69">
        <f t="shared" si="77"/>
        <v>0</v>
      </c>
      <c r="P236" s="70">
        <v>0</v>
      </c>
      <c r="Q236" s="70">
        <v>0</v>
      </c>
      <c r="R236" s="70">
        <v>0</v>
      </c>
      <c r="S236" s="70">
        <v>0</v>
      </c>
      <c r="T236" s="70">
        <v>0</v>
      </c>
      <c r="U236" s="70">
        <v>0</v>
      </c>
      <c r="V236" s="70">
        <v>0</v>
      </c>
      <c r="W236" s="70">
        <v>0</v>
      </c>
      <c r="X236" s="70">
        <v>0</v>
      </c>
      <c r="Y236" s="70">
        <v>0</v>
      </c>
      <c r="Z236" s="70">
        <v>0</v>
      </c>
      <c r="AA236" s="70">
        <v>0</v>
      </c>
      <c r="AB236" s="70">
        <v>0</v>
      </c>
      <c r="AC236" s="70">
        <v>0</v>
      </c>
      <c r="AD236" s="70">
        <v>0</v>
      </c>
      <c r="AE236" s="70">
        <v>0</v>
      </c>
      <c r="AF236" s="70">
        <v>0</v>
      </c>
      <c r="AG236" s="70">
        <v>3.13</v>
      </c>
      <c r="AH236" s="70">
        <v>0</v>
      </c>
      <c r="AI236" s="70">
        <v>0</v>
      </c>
      <c r="AJ236" s="69">
        <f t="shared" si="78"/>
        <v>0</v>
      </c>
      <c r="AK236" s="69">
        <f t="shared" si="78"/>
        <v>0</v>
      </c>
      <c r="AL236" s="69">
        <f t="shared" si="78"/>
        <v>0</v>
      </c>
      <c r="AM236" s="69">
        <f t="shared" si="78"/>
        <v>0</v>
      </c>
      <c r="AN236" s="69">
        <f t="shared" si="78"/>
        <v>0</v>
      </c>
      <c r="AO236" s="70">
        <v>0</v>
      </c>
      <c r="AP236" s="70">
        <v>0</v>
      </c>
      <c r="AQ236" s="80">
        <v>0</v>
      </c>
      <c r="AR236" s="70">
        <v>0</v>
      </c>
      <c r="AS236" s="70">
        <v>0</v>
      </c>
      <c r="AT236" s="70">
        <v>0</v>
      </c>
      <c r="AU236" s="70">
        <v>0</v>
      </c>
      <c r="AV236" s="70">
        <v>0</v>
      </c>
      <c r="AW236" s="70">
        <v>0</v>
      </c>
      <c r="AX236" s="70">
        <v>0</v>
      </c>
      <c r="AY236" s="70">
        <v>0</v>
      </c>
      <c r="AZ236" s="70">
        <v>0</v>
      </c>
      <c r="BA236" s="70">
        <v>0</v>
      </c>
      <c r="BB236" s="70">
        <v>0</v>
      </c>
      <c r="BC236" s="70">
        <v>0</v>
      </c>
      <c r="BD236" s="70">
        <v>0</v>
      </c>
      <c r="BE236" s="70">
        <v>0</v>
      </c>
      <c r="BF236" s="70">
        <v>0</v>
      </c>
      <c r="BG236" s="70">
        <v>0</v>
      </c>
      <c r="BH236" s="70">
        <v>0</v>
      </c>
      <c r="BI236" s="71">
        <f t="shared" si="79"/>
        <v>0</v>
      </c>
      <c r="BJ236" s="71">
        <f t="shared" si="79"/>
        <v>0</v>
      </c>
      <c r="BK236" s="71">
        <f t="shared" si="79"/>
        <v>0</v>
      </c>
      <c r="BL236" s="71">
        <f t="shared" si="79"/>
        <v>0</v>
      </c>
      <c r="BM236" s="71">
        <f t="shared" si="79"/>
        <v>0</v>
      </c>
      <c r="BN236" s="51" t="s">
        <v>579</v>
      </c>
    </row>
    <row r="237" spans="1:66" ht="78.75" hidden="1" x14ac:dyDescent="0.25">
      <c r="A237" s="75" t="s">
        <v>1301</v>
      </c>
      <c r="B237" s="75" t="s">
        <v>26</v>
      </c>
      <c r="C237" s="75" t="s">
        <v>37</v>
      </c>
      <c r="D237" s="76" t="s">
        <v>698</v>
      </c>
      <c r="E237" s="77" t="s">
        <v>984</v>
      </c>
      <c r="F237" s="67"/>
      <c r="G237" s="72" t="s">
        <v>141</v>
      </c>
      <c r="H237" s="78" t="s">
        <v>626</v>
      </c>
      <c r="I237" s="79" t="s">
        <v>627</v>
      </c>
      <c r="J237" s="78" t="s">
        <v>0</v>
      </c>
      <c r="K237" s="69">
        <f t="shared" si="77"/>
        <v>0</v>
      </c>
      <c r="L237" s="69">
        <f t="shared" si="77"/>
        <v>0</v>
      </c>
      <c r="M237" s="69">
        <f t="shared" si="77"/>
        <v>5.71</v>
      </c>
      <c r="N237" s="69">
        <f t="shared" si="77"/>
        <v>0</v>
      </c>
      <c r="O237" s="69">
        <f t="shared" si="77"/>
        <v>0</v>
      </c>
      <c r="P237" s="70">
        <v>0</v>
      </c>
      <c r="Q237" s="70">
        <v>0</v>
      </c>
      <c r="R237" s="70">
        <v>0</v>
      </c>
      <c r="S237" s="70">
        <v>0</v>
      </c>
      <c r="T237" s="70">
        <v>0</v>
      </c>
      <c r="U237" s="70">
        <v>0</v>
      </c>
      <c r="V237" s="70">
        <v>0</v>
      </c>
      <c r="W237" s="70">
        <v>0</v>
      </c>
      <c r="X237" s="70">
        <v>0</v>
      </c>
      <c r="Y237" s="70">
        <v>0</v>
      </c>
      <c r="Z237" s="70">
        <v>0</v>
      </c>
      <c r="AA237" s="70">
        <v>0</v>
      </c>
      <c r="AB237" s="70">
        <v>0</v>
      </c>
      <c r="AC237" s="70">
        <v>0</v>
      </c>
      <c r="AD237" s="70">
        <v>0</v>
      </c>
      <c r="AE237" s="70">
        <v>0</v>
      </c>
      <c r="AF237" s="70">
        <v>0</v>
      </c>
      <c r="AG237" s="70">
        <v>5.71</v>
      </c>
      <c r="AH237" s="70">
        <v>0</v>
      </c>
      <c r="AI237" s="70">
        <v>0</v>
      </c>
      <c r="AJ237" s="69">
        <f t="shared" si="78"/>
        <v>0</v>
      </c>
      <c r="AK237" s="69">
        <f t="shared" si="78"/>
        <v>0</v>
      </c>
      <c r="AL237" s="69">
        <f t="shared" si="78"/>
        <v>0</v>
      </c>
      <c r="AM237" s="69">
        <f t="shared" si="78"/>
        <v>0</v>
      </c>
      <c r="AN237" s="69">
        <f t="shared" si="78"/>
        <v>0</v>
      </c>
      <c r="AO237" s="70">
        <v>0</v>
      </c>
      <c r="AP237" s="70">
        <v>0</v>
      </c>
      <c r="AQ237" s="80">
        <v>0</v>
      </c>
      <c r="AR237" s="70">
        <v>0</v>
      </c>
      <c r="AS237" s="70">
        <v>0</v>
      </c>
      <c r="AT237" s="70">
        <v>0</v>
      </c>
      <c r="AU237" s="70">
        <v>0</v>
      </c>
      <c r="AV237" s="70">
        <v>0</v>
      </c>
      <c r="AW237" s="70">
        <v>0</v>
      </c>
      <c r="AX237" s="70">
        <v>0</v>
      </c>
      <c r="AY237" s="70">
        <v>0</v>
      </c>
      <c r="AZ237" s="70">
        <v>0</v>
      </c>
      <c r="BA237" s="70">
        <v>0</v>
      </c>
      <c r="BB237" s="70">
        <v>0</v>
      </c>
      <c r="BC237" s="70">
        <v>0</v>
      </c>
      <c r="BD237" s="70">
        <v>0</v>
      </c>
      <c r="BE237" s="70">
        <v>0</v>
      </c>
      <c r="BF237" s="70">
        <v>0</v>
      </c>
      <c r="BG237" s="70">
        <v>0</v>
      </c>
      <c r="BH237" s="70">
        <v>0</v>
      </c>
      <c r="BI237" s="71">
        <f t="shared" si="79"/>
        <v>0</v>
      </c>
      <c r="BJ237" s="71">
        <f t="shared" si="79"/>
        <v>0</v>
      </c>
      <c r="BK237" s="71">
        <f t="shared" si="79"/>
        <v>0</v>
      </c>
      <c r="BL237" s="71">
        <f t="shared" si="79"/>
        <v>0</v>
      </c>
      <c r="BM237" s="71">
        <f t="shared" si="79"/>
        <v>0</v>
      </c>
      <c r="BN237" s="51" t="s">
        <v>579</v>
      </c>
    </row>
    <row r="238" spans="1:66" ht="47.25" hidden="1" x14ac:dyDescent="0.25">
      <c r="A238" s="75" t="s">
        <v>1302</v>
      </c>
      <c r="B238" s="75" t="s">
        <v>26</v>
      </c>
      <c r="C238" s="75" t="s">
        <v>37</v>
      </c>
      <c r="D238" s="76" t="s">
        <v>698</v>
      </c>
      <c r="E238" s="77" t="s">
        <v>984</v>
      </c>
      <c r="F238" s="67"/>
      <c r="G238" s="72" t="s">
        <v>141</v>
      </c>
      <c r="H238" s="78" t="s">
        <v>628</v>
      </c>
      <c r="I238" s="79" t="s">
        <v>629</v>
      </c>
      <c r="J238" s="78" t="s">
        <v>0</v>
      </c>
      <c r="K238" s="69">
        <f t="shared" si="77"/>
        <v>0</v>
      </c>
      <c r="L238" s="69">
        <f t="shared" si="77"/>
        <v>0</v>
      </c>
      <c r="M238" s="69">
        <f t="shared" si="77"/>
        <v>0.94</v>
      </c>
      <c r="N238" s="69">
        <f t="shared" si="77"/>
        <v>0</v>
      </c>
      <c r="O238" s="69">
        <f t="shared" si="77"/>
        <v>0</v>
      </c>
      <c r="P238" s="70">
        <v>0</v>
      </c>
      <c r="Q238" s="70">
        <v>0</v>
      </c>
      <c r="R238" s="70">
        <v>0</v>
      </c>
      <c r="S238" s="70">
        <v>0</v>
      </c>
      <c r="T238" s="70">
        <v>0</v>
      </c>
      <c r="U238" s="70">
        <v>0</v>
      </c>
      <c r="V238" s="70">
        <v>0</v>
      </c>
      <c r="W238" s="70">
        <v>0</v>
      </c>
      <c r="X238" s="70">
        <v>0</v>
      </c>
      <c r="Y238" s="70">
        <v>0</v>
      </c>
      <c r="Z238" s="70">
        <v>0</v>
      </c>
      <c r="AA238" s="70">
        <v>0</v>
      </c>
      <c r="AB238" s="70">
        <v>0</v>
      </c>
      <c r="AC238" s="70">
        <v>0</v>
      </c>
      <c r="AD238" s="70">
        <v>0</v>
      </c>
      <c r="AE238" s="70">
        <v>0</v>
      </c>
      <c r="AF238" s="70">
        <v>0</v>
      </c>
      <c r="AG238" s="70">
        <v>0.94</v>
      </c>
      <c r="AH238" s="70">
        <v>0</v>
      </c>
      <c r="AI238" s="70">
        <v>0</v>
      </c>
      <c r="AJ238" s="69">
        <f t="shared" si="78"/>
        <v>0</v>
      </c>
      <c r="AK238" s="69">
        <f t="shared" si="78"/>
        <v>0</v>
      </c>
      <c r="AL238" s="69">
        <f t="shared" si="78"/>
        <v>0</v>
      </c>
      <c r="AM238" s="69">
        <f t="shared" si="78"/>
        <v>0</v>
      </c>
      <c r="AN238" s="69">
        <f t="shared" si="78"/>
        <v>0</v>
      </c>
      <c r="AO238" s="70">
        <v>0</v>
      </c>
      <c r="AP238" s="70">
        <v>0</v>
      </c>
      <c r="AQ238" s="80">
        <v>0</v>
      </c>
      <c r="AR238" s="70">
        <v>0</v>
      </c>
      <c r="AS238" s="70">
        <v>0</v>
      </c>
      <c r="AT238" s="70">
        <v>0</v>
      </c>
      <c r="AU238" s="70">
        <v>0</v>
      </c>
      <c r="AV238" s="70">
        <v>0</v>
      </c>
      <c r="AW238" s="70">
        <v>0</v>
      </c>
      <c r="AX238" s="70">
        <v>0</v>
      </c>
      <c r="AY238" s="70">
        <v>0</v>
      </c>
      <c r="AZ238" s="70">
        <v>0</v>
      </c>
      <c r="BA238" s="70">
        <v>0</v>
      </c>
      <c r="BB238" s="70">
        <v>0</v>
      </c>
      <c r="BC238" s="70">
        <v>0</v>
      </c>
      <c r="BD238" s="70">
        <v>0</v>
      </c>
      <c r="BE238" s="70">
        <v>0</v>
      </c>
      <c r="BF238" s="70">
        <v>0</v>
      </c>
      <c r="BG238" s="70">
        <v>0</v>
      </c>
      <c r="BH238" s="70">
        <v>0</v>
      </c>
      <c r="BI238" s="71">
        <f t="shared" si="79"/>
        <v>0</v>
      </c>
      <c r="BJ238" s="71">
        <f t="shared" si="79"/>
        <v>0</v>
      </c>
      <c r="BK238" s="71">
        <f t="shared" si="79"/>
        <v>0</v>
      </c>
      <c r="BL238" s="71">
        <f t="shared" si="79"/>
        <v>0</v>
      </c>
      <c r="BM238" s="71">
        <f t="shared" si="79"/>
        <v>0</v>
      </c>
      <c r="BN238" s="51" t="s">
        <v>579</v>
      </c>
    </row>
    <row r="239" spans="1:66" ht="47.25" hidden="1" x14ac:dyDescent="0.25">
      <c r="A239" s="75" t="s">
        <v>1303</v>
      </c>
      <c r="B239" s="75" t="s">
        <v>26</v>
      </c>
      <c r="C239" s="75" t="s">
        <v>37</v>
      </c>
      <c r="D239" s="76" t="s">
        <v>698</v>
      </c>
      <c r="E239" s="77" t="s">
        <v>984</v>
      </c>
      <c r="F239" s="67"/>
      <c r="G239" s="72" t="s">
        <v>141</v>
      </c>
      <c r="H239" s="78" t="s">
        <v>630</v>
      </c>
      <c r="I239" s="79" t="s">
        <v>631</v>
      </c>
      <c r="J239" s="78" t="s">
        <v>0</v>
      </c>
      <c r="K239" s="69">
        <f t="shared" si="77"/>
        <v>0</v>
      </c>
      <c r="L239" s="69">
        <f t="shared" si="77"/>
        <v>0</v>
      </c>
      <c r="M239" s="69">
        <f t="shared" si="77"/>
        <v>1.71</v>
      </c>
      <c r="N239" s="69">
        <f t="shared" si="77"/>
        <v>0</v>
      </c>
      <c r="O239" s="69">
        <f t="shared" si="77"/>
        <v>0</v>
      </c>
      <c r="P239" s="70">
        <v>0</v>
      </c>
      <c r="Q239" s="70">
        <v>0</v>
      </c>
      <c r="R239" s="70">
        <v>0</v>
      </c>
      <c r="S239" s="70">
        <v>0</v>
      </c>
      <c r="T239" s="70">
        <v>0</v>
      </c>
      <c r="U239" s="70">
        <v>0</v>
      </c>
      <c r="V239" s="70">
        <v>0</v>
      </c>
      <c r="W239" s="70">
        <v>0</v>
      </c>
      <c r="X239" s="70">
        <v>0</v>
      </c>
      <c r="Y239" s="70">
        <v>0</v>
      </c>
      <c r="Z239" s="70">
        <v>0</v>
      </c>
      <c r="AA239" s="70">
        <v>0</v>
      </c>
      <c r="AB239" s="70">
        <v>0</v>
      </c>
      <c r="AC239" s="70">
        <v>0</v>
      </c>
      <c r="AD239" s="70">
        <v>0</v>
      </c>
      <c r="AE239" s="70">
        <v>0</v>
      </c>
      <c r="AF239" s="70">
        <v>0</v>
      </c>
      <c r="AG239" s="70">
        <v>1.71</v>
      </c>
      <c r="AH239" s="70">
        <v>0</v>
      </c>
      <c r="AI239" s="70">
        <v>0</v>
      </c>
      <c r="AJ239" s="69">
        <f t="shared" si="78"/>
        <v>0</v>
      </c>
      <c r="AK239" s="69">
        <f t="shared" si="78"/>
        <v>0</v>
      </c>
      <c r="AL239" s="69">
        <f t="shared" si="78"/>
        <v>0</v>
      </c>
      <c r="AM239" s="69">
        <f t="shared" si="78"/>
        <v>0</v>
      </c>
      <c r="AN239" s="69">
        <f t="shared" si="78"/>
        <v>0</v>
      </c>
      <c r="AO239" s="70">
        <v>0</v>
      </c>
      <c r="AP239" s="70">
        <v>0</v>
      </c>
      <c r="AQ239" s="80">
        <v>0</v>
      </c>
      <c r="AR239" s="70">
        <v>0</v>
      </c>
      <c r="AS239" s="70">
        <v>0</v>
      </c>
      <c r="AT239" s="70">
        <v>0</v>
      </c>
      <c r="AU239" s="70">
        <v>0</v>
      </c>
      <c r="AV239" s="70">
        <v>0</v>
      </c>
      <c r="AW239" s="70">
        <v>0</v>
      </c>
      <c r="AX239" s="70">
        <v>0</v>
      </c>
      <c r="AY239" s="70">
        <v>0</v>
      </c>
      <c r="AZ239" s="70">
        <v>0</v>
      </c>
      <c r="BA239" s="70">
        <v>0</v>
      </c>
      <c r="BB239" s="70">
        <v>0</v>
      </c>
      <c r="BC239" s="70">
        <v>0</v>
      </c>
      <c r="BD239" s="70">
        <v>0</v>
      </c>
      <c r="BE239" s="70">
        <v>0</v>
      </c>
      <c r="BF239" s="70">
        <v>0</v>
      </c>
      <c r="BG239" s="70">
        <v>0</v>
      </c>
      <c r="BH239" s="70">
        <v>0</v>
      </c>
      <c r="BI239" s="71">
        <f t="shared" si="79"/>
        <v>0</v>
      </c>
      <c r="BJ239" s="71">
        <f t="shared" si="79"/>
        <v>0</v>
      </c>
      <c r="BK239" s="71">
        <f t="shared" si="79"/>
        <v>0</v>
      </c>
      <c r="BL239" s="71">
        <f t="shared" si="79"/>
        <v>0</v>
      </c>
      <c r="BM239" s="71">
        <f t="shared" si="79"/>
        <v>0</v>
      </c>
      <c r="BN239" s="51" t="s">
        <v>579</v>
      </c>
    </row>
    <row r="240" spans="1:66" ht="47.25" hidden="1" x14ac:dyDescent="0.25">
      <c r="A240" s="75" t="s">
        <v>1304</v>
      </c>
      <c r="B240" s="75" t="s">
        <v>26</v>
      </c>
      <c r="C240" s="75" t="s">
        <v>37</v>
      </c>
      <c r="D240" s="76" t="s">
        <v>698</v>
      </c>
      <c r="E240" s="77" t="s">
        <v>984</v>
      </c>
      <c r="F240" s="67"/>
      <c r="G240" s="72" t="s">
        <v>141</v>
      </c>
      <c r="H240" s="78" t="s">
        <v>632</v>
      </c>
      <c r="I240" s="79" t="s">
        <v>633</v>
      </c>
      <c r="J240" s="78" t="s">
        <v>0</v>
      </c>
      <c r="K240" s="69">
        <f t="shared" si="77"/>
        <v>0</v>
      </c>
      <c r="L240" s="69">
        <f t="shared" si="77"/>
        <v>0</v>
      </c>
      <c r="M240" s="69">
        <f t="shared" si="77"/>
        <v>0.52</v>
      </c>
      <c r="N240" s="69">
        <f t="shared" si="77"/>
        <v>0</v>
      </c>
      <c r="O240" s="69">
        <f t="shared" si="77"/>
        <v>0</v>
      </c>
      <c r="P240" s="70">
        <v>0</v>
      </c>
      <c r="Q240" s="70">
        <v>0</v>
      </c>
      <c r="R240" s="70">
        <v>0</v>
      </c>
      <c r="S240" s="70">
        <v>0</v>
      </c>
      <c r="T240" s="70">
        <v>0</v>
      </c>
      <c r="U240" s="70">
        <v>0</v>
      </c>
      <c r="V240" s="70">
        <v>0</v>
      </c>
      <c r="W240" s="70">
        <v>0</v>
      </c>
      <c r="X240" s="70">
        <v>0</v>
      </c>
      <c r="Y240" s="70">
        <v>0</v>
      </c>
      <c r="Z240" s="70">
        <v>0</v>
      </c>
      <c r="AA240" s="70">
        <v>0</v>
      </c>
      <c r="AB240" s="70">
        <v>0</v>
      </c>
      <c r="AC240" s="70">
        <v>0</v>
      </c>
      <c r="AD240" s="70">
        <v>0</v>
      </c>
      <c r="AE240" s="70">
        <v>0</v>
      </c>
      <c r="AF240" s="70">
        <v>0</v>
      </c>
      <c r="AG240" s="70">
        <v>0.52</v>
      </c>
      <c r="AH240" s="70">
        <v>0</v>
      </c>
      <c r="AI240" s="70">
        <v>0</v>
      </c>
      <c r="AJ240" s="69">
        <f t="shared" si="78"/>
        <v>0</v>
      </c>
      <c r="AK240" s="69">
        <f t="shared" si="78"/>
        <v>0</v>
      </c>
      <c r="AL240" s="69">
        <f t="shared" si="78"/>
        <v>0</v>
      </c>
      <c r="AM240" s="69">
        <f t="shared" si="78"/>
        <v>0</v>
      </c>
      <c r="AN240" s="69">
        <f t="shared" si="78"/>
        <v>0</v>
      </c>
      <c r="AO240" s="70">
        <v>0</v>
      </c>
      <c r="AP240" s="70">
        <v>0</v>
      </c>
      <c r="AQ240" s="80">
        <v>0</v>
      </c>
      <c r="AR240" s="70">
        <v>0</v>
      </c>
      <c r="AS240" s="70">
        <v>0</v>
      </c>
      <c r="AT240" s="70">
        <v>0</v>
      </c>
      <c r="AU240" s="70">
        <v>0</v>
      </c>
      <c r="AV240" s="70">
        <v>0</v>
      </c>
      <c r="AW240" s="70">
        <v>0</v>
      </c>
      <c r="AX240" s="70">
        <v>0</v>
      </c>
      <c r="AY240" s="70">
        <v>0</v>
      </c>
      <c r="AZ240" s="70">
        <v>0</v>
      </c>
      <c r="BA240" s="70">
        <v>0</v>
      </c>
      <c r="BB240" s="70">
        <v>0</v>
      </c>
      <c r="BC240" s="70">
        <v>0</v>
      </c>
      <c r="BD240" s="70">
        <v>0</v>
      </c>
      <c r="BE240" s="70">
        <v>0</v>
      </c>
      <c r="BF240" s="70">
        <v>0</v>
      </c>
      <c r="BG240" s="70">
        <v>0</v>
      </c>
      <c r="BH240" s="70">
        <v>0</v>
      </c>
      <c r="BI240" s="71">
        <f t="shared" si="79"/>
        <v>0</v>
      </c>
      <c r="BJ240" s="71">
        <f t="shared" si="79"/>
        <v>0</v>
      </c>
      <c r="BK240" s="71">
        <f t="shared" si="79"/>
        <v>0</v>
      </c>
      <c r="BL240" s="71">
        <f t="shared" si="79"/>
        <v>0</v>
      </c>
      <c r="BM240" s="71">
        <f t="shared" si="79"/>
        <v>0</v>
      </c>
      <c r="BN240" s="51" t="s">
        <v>579</v>
      </c>
    </row>
    <row r="241" spans="1:66" ht="47.25" hidden="1" x14ac:dyDescent="0.25">
      <c r="A241" s="75" t="s">
        <v>1305</v>
      </c>
      <c r="B241" s="75" t="s">
        <v>26</v>
      </c>
      <c r="C241" s="75" t="s">
        <v>37</v>
      </c>
      <c r="D241" s="76" t="s">
        <v>698</v>
      </c>
      <c r="E241" s="77" t="s">
        <v>984</v>
      </c>
      <c r="F241" s="67"/>
      <c r="G241" s="72" t="s">
        <v>141</v>
      </c>
      <c r="H241" s="78" t="s">
        <v>634</v>
      </c>
      <c r="I241" s="79" t="s">
        <v>635</v>
      </c>
      <c r="J241" s="78" t="s">
        <v>0</v>
      </c>
      <c r="K241" s="69">
        <f t="shared" si="77"/>
        <v>0</v>
      </c>
      <c r="L241" s="69">
        <f t="shared" si="77"/>
        <v>0</v>
      </c>
      <c r="M241" s="69">
        <f t="shared" si="77"/>
        <v>3.87</v>
      </c>
      <c r="N241" s="69">
        <f t="shared" si="77"/>
        <v>0</v>
      </c>
      <c r="O241" s="69">
        <f t="shared" si="77"/>
        <v>0</v>
      </c>
      <c r="P241" s="70">
        <v>0</v>
      </c>
      <c r="Q241" s="70">
        <v>0</v>
      </c>
      <c r="R241" s="70">
        <v>0</v>
      </c>
      <c r="S241" s="70">
        <v>0</v>
      </c>
      <c r="T241" s="70">
        <v>0</v>
      </c>
      <c r="U241" s="70">
        <v>0</v>
      </c>
      <c r="V241" s="70">
        <v>0</v>
      </c>
      <c r="W241" s="70">
        <v>0</v>
      </c>
      <c r="X241" s="70">
        <v>0</v>
      </c>
      <c r="Y241" s="70">
        <v>0</v>
      </c>
      <c r="Z241" s="70">
        <v>0</v>
      </c>
      <c r="AA241" s="70">
        <v>0</v>
      </c>
      <c r="AB241" s="70">
        <v>0</v>
      </c>
      <c r="AC241" s="70">
        <v>0</v>
      </c>
      <c r="AD241" s="70">
        <v>0</v>
      </c>
      <c r="AE241" s="70">
        <v>0</v>
      </c>
      <c r="AF241" s="70">
        <v>0</v>
      </c>
      <c r="AG241" s="70">
        <v>3.87</v>
      </c>
      <c r="AH241" s="70">
        <v>0</v>
      </c>
      <c r="AI241" s="70">
        <v>0</v>
      </c>
      <c r="AJ241" s="69">
        <f t="shared" si="78"/>
        <v>0</v>
      </c>
      <c r="AK241" s="69">
        <f t="shared" si="78"/>
        <v>0</v>
      </c>
      <c r="AL241" s="69">
        <f t="shared" si="78"/>
        <v>0</v>
      </c>
      <c r="AM241" s="69">
        <f t="shared" si="78"/>
        <v>0</v>
      </c>
      <c r="AN241" s="69">
        <f t="shared" si="78"/>
        <v>0</v>
      </c>
      <c r="AO241" s="70">
        <v>0</v>
      </c>
      <c r="AP241" s="70">
        <v>0</v>
      </c>
      <c r="AQ241" s="80">
        <v>0</v>
      </c>
      <c r="AR241" s="70">
        <v>0</v>
      </c>
      <c r="AS241" s="70">
        <v>0</v>
      </c>
      <c r="AT241" s="70">
        <v>0</v>
      </c>
      <c r="AU241" s="70">
        <v>0</v>
      </c>
      <c r="AV241" s="70">
        <v>0</v>
      </c>
      <c r="AW241" s="70">
        <v>0</v>
      </c>
      <c r="AX241" s="70">
        <v>0</v>
      </c>
      <c r="AY241" s="70">
        <v>0</v>
      </c>
      <c r="AZ241" s="70">
        <v>0</v>
      </c>
      <c r="BA241" s="70">
        <v>0</v>
      </c>
      <c r="BB241" s="70">
        <v>0</v>
      </c>
      <c r="BC241" s="70">
        <v>0</v>
      </c>
      <c r="BD241" s="70">
        <v>0</v>
      </c>
      <c r="BE241" s="70">
        <v>0</v>
      </c>
      <c r="BF241" s="70">
        <v>0</v>
      </c>
      <c r="BG241" s="70">
        <v>0</v>
      </c>
      <c r="BH241" s="70">
        <v>0</v>
      </c>
      <c r="BI241" s="71">
        <f t="shared" si="79"/>
        <v>0</v>
      </c>
      <c r="BJ241" s="71">
        <f t="shared" si="79"/>
        <v>0</v>
      </c>
      <c r="BK241" s="71">
        <f t="shared" si="79"/>
        <v>0</v>
      </c>
      <c r="BL241" s="71">
        <f t="shared" si="79"/>
        <v>0</v>
      </c>
      <c r="BM241" s="71">
        <f t="shared" si="79"/>
        <v>0</v>
      </c>
      <c r="BN241" s="51" t="s">
        <v>579</v>
      </c>
    </row>
    <row r="242" spans="1:66" ht="63" hidden="1" x14ac:dyDescent="0.25">
      <c r="A242" s="75" t="s">
        <v>1306</v>
      </c>
      <c r="B242" s="75" t="s">
        <v>26</v>
      </c>
      <c r="C242" s="75" t="s">
        <v>37</v>
      </c>
      <c r="D242" s="76" t="s">
        <v>698</v>
      </c>
      <c r="E242" s="77" t="s">
        <v>984</v>
      </c>
      <c r="F242" s="67"/>
      <c r="G242" s="72" t="s">
        <v>141</v>
      </c>
      <c r="H242" s="78" t="s">
        <v>369</v>
      </c>
      <c r="I242" s="79" t="s">
        <v>370</v>
      </c>
      <c r="J242" s="78" t="s">
        <v>0</v>
      </c>
      <c r="K242" s="69">
        <f t="shared" si="77"/>
        <v>0</v>
      </c>
      <c r="L242" s="69">
        <f t="shared" si="77"/>
        <v>0</v>
      </c>
      <c r="M242" s="69">
        <f t="shared" si="77"/>
        <v>3.7650000000000001</v>
      </c>
      <c r="N242" s="69">
        <f t="shared" si="77"/>
        <v>0</v>
      </c>
      <c r="O242" s="69">
        <f t="shared" si="77"/>
        <v>0</v>
      </c>
      <c r="P242" s="70">
        <v>0</v>
      </c>
      <c r="Q242" s="70">
        <v>0</v>
      </c>
      <c r="R242" s="70">
        <v>0</v>
      </c>
      <c r="S242" s="70">
        <v>0</v>
      </c>
      <c r="T242" s="70">
        <v>0</v>
      </c>
      <c r="U242" s="70">
        <v>0</v>
      </c>
      <c r="V242" s="70">
        <v>0</v>
      </c>
      <c r="W242" s="70">
        <v>0</v>
      </c>
      <c r="X242" s="70">
        <v>0</v>
      </c>
      <c r="Y242" s="70">
        <v>0</v>
      </c>
      <c r="Z242" s="70">
        <v>0</v>
      </c>
      <c r="AA242" s="70">
        <v>0</v>
      </c>
      <c r="AB242" s="70">
        <v>0</v>
      </c>
      <c r="AC242" s="70">
        <v>0</v>
      </c>
      <c r="AD242" s="70">
        <v>0</v>
      </c>
      <c r="AE242" s="70">
        <v>0</v>
      </c>
      <c r="AF242" s="70">
        <v>0</v>
      </c>
      <c r="AG242" s="70">
        <v>3.7650000000000001</v>
      </c>
      <c r="AH242" s="70">
        <v>0</v>
      </c>
      <c r="AI242" s="70">
        <v>0</v>
      </c>
      <c r="AJ242" s="69">
        <f t="shared" si="78"/>
        <v>0</v>
      </c>
      <c r="AK242" s="69">
        <f t="shared" si="78"/>
        <v>0</v>
      </c>
      <c r="AL242" s="69">
        <f t="shared" si="78"/>
        <v>0</v>
      </c>
      <c r="AM242" s="69">
        <f t="shared" si="78"/>
        <v>0</v>
      </c>
      <c r="AN242" s="69">
        <f t="shared" si="78"/>
        <v>0</v>
      </c>
      <c r="AO242" s="70">
        <v>0</v>
      </c>
      <c r="AP242" s="70">
        <v>0</v>
      </c>
      <c r="AQ242" s="80">
        <v>0</v>
      </c>
      <c r="AR242" s="70">
        <v>0</v>
      </c>
      <c r="AS242" s="70">
        <v>0</v>
      </c>
      <c r="AT242" s="70">
        <v>0</v>
      </c>
      <c r="AU242" s="70">
        <v>0</v>
      </c>
      <c r="AV242" s="70">
        <v>0</v>
      </c>
      <c r="AW242" s="70">
        <v>0</v>
      </c>
      <c r="AX242" s="70">
        <v>0</v>
      </c>
      <c r="AY242" s="70">
        <v>0</v>
      </c>
      <c r="AZ242" s="70">
        <v>0</v>
      </c>
      <c r="BA242" s="70">
        <v>0</v>
      </c>
      <c r="BB242" s="70">
        <v>0</v>
      </c>
      <c r="BC242" s="70">
        <v>0</v>
      </c>
      <c r="BD242" s="70">
        <v>0</v>
      </c>
      <c r="BE242" s="70">
        <v>0</v>
      </c>
      <c r="BF242" s="70">
        <v>0</v>
      </c>
      <c r="BG242" s="70">
        <v>0</v>
      </c>
      <c r="BH242" s="70">
        <v>0</v>
      </c>
      <c r="BI242" s="71">
        <f t="shared" si="79"/>
        <v>0</v>
      </c>
      <c r="BJ242" s="71">
        <f t="shared" si="79"/>
        <v>0</v>
      </c>
      <c r="BK242" s="71">
        <f t="shared" si="79"/>
        <v>0</v>
      </c>
      <c r="BL242" s="71">
        <f t="shared" si="79"/>
        <v>0</v>
      </c>
      <c r="BM242" s="71">
        <f t="shared" si="79"/>
        <v>0</v>
      </c>
      <c r="BN242" s="51" t="s">
        <v>579</v>
      </c>
    </row>
    <row r="243" spans="1:66" ht="63" hidden="1" x14ac:dyDescent="0.25">
      <c r="A243" s="75" t="s">
        <v>1307</v>
      </c>
      <c r="B243" s="75" t="s">
        <v>26</v>
      </c>
      <c r="C243" s="75" t="s">
        <v>37</v>
      </c>
      <c r="D243" s="76" t="s">
        <v>698</v>
      </c>
      <c r="E243" s="77" t="s">
        <v>984</v>
      </c>
      <c r="F243" s="67"/>
      <c r="G243" s="72" t="s">
        <v>141</v>
      </c>
      <c r="H243" s="78" t="s">
        <v>371</v>
      </c>
      <c r="I243" s="79" t="s">
        <v>372</v>
      </c>
      <c r="J243" s="78" t="s">
        <v>0</v>
      </c>
      <c r="K243" s="69">
        <f t="shared" si="77"/>
        <v>0</v>
      </c>
      <c r="L243" s="69">
        <f t="shared" si="77"/>
        <v>0</v>
      </c>
      <c r="M243" s="69">
        <f t="shared" si="77"/>
        <v>1.425</v>
      </c>
      <c r="N243" s="69">
        <f t="shared" si="77"/>
        <v>0</v>
      </c>
      <c r="O243" s="69">
        <f t="shared" si="77"/>
        <v>0</v>
      </c>
      <c r="P243" s="70">
        <v>0</v>
      </c>
      <c r="Q243" s="70">
        <v>0</v>
      </c>
      <c r="R243" s="70">
        <v>0</v>
      </c>
      <c r="S243" s="70">
        <v>0</v>
      </c>
      <c r="T243" s="70">
        <v>0</v>
      </c>
      <c r="U243" s="70">
        <v>0</v>
      </c>
      <c r="V243" s="70">
        <v>0</v>
      </c>
      <c r="W243" s="70">
        <v>0</v>
      </c>
      <c r="X243" s="70">
        <v>0</v>
      </c>
      <c r="Y243" s="70">
        <v>0</v>
      </c>
      <c r="Z243" s="70">
        <v>0</v>
      </c>
      <c r="AA243" s="70">
        <v>0</v>
      </c>
      <c r="AB243" s="70">
        <v>0</v>
      </c>
      <c r="AC243" s="70">
        <v>0</v>
      </c>
      <c r="AD243" s="70">
        <v>0</v>
      </c>
      <c r="AE243" s="70">
        <v>0</v>
      </c>
      <c r="AF243" s="70">
        <v>0</v>
      </c>
      <c r="AG243" s="70">
        <v>1.425</v>
      </c>
      <c r="AH243" s="70">
        <v>0</v>
      </c>
      <c r="AI243" s="70">
        <v>0</v>
      </c>
      <c r="AJ243" s="69">
        <f t="shared" si="78"/>
        <v>0</v>
      </c>
      <c r="AK243" s="69">
        <f t="shared" si="78"/>
        <v>0</v>
      </c>
      <c r="AL243" s="69">
        <f t="shared" si="78"/>
        <v>0</v>
      </c>
      <c r="AM243" s="69">
        <f t="shared" si="78"/>
        <v>0</v>
      </c>
      <c r="AN243" s="69">
        <f t="shared" si="78"/>
        <v>0</v>
      </c>
      <c r="AO243" s="70">
        <v>0</v>
      </c>
      <c r="AP243" s="70">
        <v>0</v>
      </c>
      <c r="AQ243" s="80">
        <v>0</v>
      </c>
      <c r="AR243" s="70">
        <v>0</v>
      </c>
      <c r="AS243" s="70">
        <v>0</v>
      </c>
      <c r="AT243" s="70">
        <v>0</v>
      </c>
      <c r="AU243" s="70">
        <v>0</v>
      </c>
      <c r="AV243" s="70">
        <v>0</v>
      </c>
      <c r="AW243" s="70">
        <v>0</v>
      </c>
      <c r="AX243" s="70">
        <v>0</v>
      </c>
      <c r="AY243" s="70">
        <v>0</v>
      </c>
      <c r="AZ243" s="70">
        <v>0</v>
      </c>
      <c r="BA243" s="70">
        <v>0</v>
      </c>
      <c r="BB243" s="70">
        <v>0</v>
      </c>
      <c r="BC243" s="70">
        <v>0</v>
      </c>
      <c r="BD243" s="70">
        <v>0</v>
      </c>
      <c r="BE243" s="70">
        <v>0</v>
      </c>
      <c r="BF243" s="70">
        <v>0</v>
      </c>
      <c r="BG243" s="70">
        <v>0</v>
      </c>
      <c r="BH243" s="70">
        <v>0</v>
      </c>
      <c r="BI243" s="71">
        <f t="shared" si="79"/>
        <v>0</v>
      </c>
      <c r="BJ243" s="71">
        <f t="shared" si="79"/>
        <v>0</v>
      </c>
      <c r="BK243" s="71">
        <f t="shared" si="79"/>
        <v>0</v>
      </c>
      <c r="BL243" s="71">
        <f t="shared" si="79"/>
        <v>0</v>
      </c>
      <c r="BM243" s="71">
        <f t="shared" si="79"/>
        <v>0</v>
      </c>
      <c r="BN243" s="51" t="s">
        <v>579</v>
      </c>
    </row>
    <row r="244" spans="1:66" ht="63" hidden="1" x14ac:dyDescent="0.25">
      <c r="A244" s="75" t="s">
        <v>1308</v>
      </c>
      <c r="B244" s="75" t="s">
        <v>26</v>
      </c>
      <c r="C244" s="75" t="s">
        <v>37</v>
      </c>
      <c r="D244" s="76" t="s">
        <v>698</v>
      </c>
      <c r="E244" s="77" t="s">
        <v>984</v>
      </c>
      <c r="F244" s="67"/>
      <c r="G244" s="72" t="s">
        <v>141</v>
      </c>
      <c r="H244" s="78" t="s">
        <v>373</v>
      </c>
      <c r="I244" s="79" t="s">
        <v>374</v>
      </c>
      <c r="J244" s="78" t="s">
        <v>0</v>
      </c>
      <c r="K244" s="69">
        <f t="shared" si="77"/>
        <v>0</v>
      </c>
      <c r="L244" s="69">
        <f t="shared" si="77"/>
        <v>0</v>
      </c>
      <c r="M244" s="69">
        <f t="shared" si="77"/>
        <v>0.71599999999999997</v>
      </c>
      <c r="N244" s="69">
        <f t="shared" si="77"/>
        <v>0</v>
      </c>
      <c r="O244" s="69">
        <f t="shared" si="77"/>
        <v>0</v>
      </c>
      <c r="P244" s="70">
        <v>0</v>
      </c>
      <c r="Q244" s="70">
        <v>0</v>
      </c>
      <c r="R244" s="70">
        <v>0</v>
      </c>
      <c r="S244" s="70">
        <v>0</v>
      </c>
      <c r="T244" s="70">
        <v>0</v>
      </c>
      <c r="U244" s="70">
        <v>0</v>
      </c>
      <c r="V244" s="70">
        <v>0</v>
      </c>
      <c r="W244" s="70">
        <v>0</v>
      </c>
      <c r="X244" s="70">
        <v>0</v>
      </c>
      <c r="Y244" s="70">
        <v>0</v>
      </c>
      <c r="Z244" s="70">
        <v>0</v>
      </c>
      <c r="AA244" s="70">
        <v>0</v>
      </c>
      <c r="AB244" s="70">
        <v>0</v>
      </c>
      <c r="AC244" s="70">
        <v>0</v>
      </c>
      <c r="AD244" s="70">
        <v>0</v>
      </c>
      <c r="AE244" s="70">
        <v>0</v>
      </c>
      <c r="AF244" s="70">
        <v>0</v>
      </c>
      <c r="AG244" s="70">
        <v>0.71599999999999997</v>
      </c>
      <c r="AH244" s="70">
        <v>0</v>
      </c>
      <c r="AI244" s="70">
        <v>0</v>
      </c>
      <c r="AJ244" s="69">
        <f t="shared" si="78"/>
        <v>0</v>
      </c>
      <c r="AK244" s="69">
        <f t="shared" si="78"/>
        <v>0</v>
      </c>
      <c r="AL244" s="69">
        <f t="shared" si="78"/>
        <v>0</v>
      </c>
      <c r="AM244" s="69">
        <f t="shared" si="78"/>
        <v>0</v>
      </c>
      <c r="AN244" s="69">
        <f t="shared" si="78"/>
        <v>0</v>
      </c>
      <c r="AO244" s="70">
        <v>0</v>
      </c>
      <c r="AP244" s="70">
        <v>0</v>
      </c>
      <c r="AQ244" s="80">
        <v>0</v>
      </c>
      <c r="AR244" s="70">
        <v>0</v>
      </c>
      <c r="AS244" s="70">
        <v>0</v>
      </c>
      <c r="AT244" s="70">
        <v>0</v>
      </c>
      <c r="AU244" s="70">
        <v>0</v>
      </c>
      <c r="AV244" s="70">
        <v>0</v>
      </c>
      <c r="AW244" s="70">
        <v>0</v>
      </c>
      <c r="AX244" s="70">
        <v>0</v>
      </c>
      <c r="AY244" s="70">
        <v>0</v>
      </c>
      <c r="AZ244" s="70">
        <v>0</v>
      </c>
      <c r="BA244" s="70">
        <v>0</v>
      </c>
      <c r="BB244" s="70">
        <v>0</v>
      </c>
      <c r="BC244" s="70">
        <v>0</v>
      </c>
      <c r="BD244" s="70">
        <v>0</v>
      </c>
      <c r="BE244" s="70">
        <v>0</v>
      </c>
      <c r="BF244" s="70">
        <v>0</v>
      </c>
      <c r="BG244" s="70">
        <v>0</v>
      </c>
      <c r="BH244" s="70">
        <v>0</v>
      </c>
      <c r="BI244" s="71">
        <f t="shared" si="79"/>
        <v>0</v>
      </c>
      <c r="BJ244" s="71">
        <f t="shared" si="79"/>
        <v>0</v>
      </c>
      <c r="BK244" s="71">
        <f t="shared" si="79"/>
        <v>0</v>
      </c>
      <c r="BL244" s="71">
        <f t="shared" si="79"/>
        <v>0</v>
      </c>
      <c r="BM244" s="71">
        <f t="shared" si="79"/>
        <v>0</v>
      </c>
      <c r="BN244" s="51" t="s">
        <v>579</v>
      </c>
    </row>
    <row r="245" spans="1:66" ht="47.25" hidden="1" x14ac:dyDescent="0.25">
      <c r="A245" s="75" t="s">
        <v>1309</v>
      </c>
      <c r="B245" s="75" t="s">
        <v>26</v>
      </c>
      <c r="C245" s="75" t="s">
        <v>37</v>
      </c>
      <c r="D245" s="76" t="s">
        <v>698</v>
      </c>
      <c r="E245" s="77" t="s">
        <v>984</v>
      </c>
      <c r="F245" s="67"/>
      <c r="G245" s="72" t="s">
        <v>141</v>
      </c>
      <c r="H245" s="78" t="s">
        <v>375</v>
      </c>
      <c r="I245" s="79" t="s">
        <v>376</v>
      </c>
      <c r="J245" s="78" t="s">
        <v>0</v>
      </c>
      <c r="K245" s="69">
        <f t="shared" si="77"/>
        <v>0</v>
      </c>
      <c r="L245" s="69">
        <f t="shared" si="77"/>
        <v>0</v>
      </c>
      <c r="M245" s="69">
        <f t="shared" si="77"/>
        <v>0.82</v>
      </c>
      <c r="N245" s="69">
        <f t="shared" si="77"/>
        <v>0</v>
      </c>
      <c r="O245" s="69">
        <f t="shared" si="77"/>
        <v>0</v>
      </c>
      <c r="P245" s="70">
        <v>0</v>
      </c>
      <c r="Q245" s="70">
        <v>0</v>
      </c>
      <c r="R245" s="70">
        <v>0</v>
      </c>
      <c r="S245" s="70">
        <v>0</v>
      </c>
      <c r="T245" s="70">
        <v>0</v>
      </c>
      <c r="U245" s="70">
        <v>0</v>
      </c>
      <c r="V245" s="70">
        <v>0</v>
      </c>
      <c r="W245" s="70">
        <v>0</v>
      </c>
      <c r="X245" s="70">
        <v>0</v>
      </c>
      <c r="Y245" s="70">
        <v>0</v>
      </c>
      <c r="Z245" s="70">
        <v>0</v>
      </c>
      <c r="AA245" s="70">
        <v>0</v>
      </c>
      <c r="AB245" s="70">
        <v>0</v>
      </c>
      <c r="AC245" s="70">
        <v>0</v>
      </c>
      <c r="AD245" s="70">
        <v>0</v>
      </c>
      <c r="AE245" s="70">
        <v>0</v>
      </c>
      <c r="AF245" s="70">
        <v>0</v>
      </c>
      <c r="AG245" s="70">
        <v>0.82</v>
      </c>
      <c r="AH245" s="70">
        <v>0</v>
      </c>
      <c r="AI245" s="70">
        <v>0</v>
      </c>
      <c r="AJ245" s="69">
        <f t="shared" si="78"/>
        <v>0</v>
      </c>
      <c r="AK245" s="69">
        <f t="shared" si="78"/>
        <v>0</v>
      </c>
      <c r="AL245" s="69">
        <f t="shared" si="78"/>
        <v>0</v>
      </c>
      <c r="AM245" s="69">
        <f t="shared" si="78"/>
        <v>0</v>
      </c>
      <c r="AN245" s="69">
        <f t="shared" si="78"/>
        <v>0</v>
      </c>
      <c r="AO245" s="70">
        <v>0</v>
      </c>
      <c r="AP245" s="70">
        <v>0</v>
      </c>
      <c r="AQ245" s="80">
        <v>0</v>
      </c>
      <c r="AR245" s="70">
        <v>0</v>
      </c>
      <c r="AS245" s="70">
        <v>0</v>
      </c>
      <c r="AT245" s="70">
        <v>0</v>
      </c>
      <c r="AU245" s="70">
        <v>0</v>
      </c>
      <c r="AV245" s="70">
        <v>0</v>
      </c>
      <c r="AW245" s="70">
        <v>0</v>
      </c>
      <c r="AX245" s="70">
        <v>0</v>
      </c>
      <c r="AY245" s="70">
        <v>0</v>
      </c>
      <c r="AZ245" s="70">
        <v>0</v>
      </c>
      <c r="BA245" s="70">
        <v>0</v>
      </c>
      <c r="BB245" s="70">
        <v>0</v>
      </c>
      <c r="BC245" s="70">
        <v>0</v>
      </c>
      <c r="BD245" s="70">
        <v>0</v>
      </c>
      <c r="BE245" s="70">
        <v>0</v>
      </c>
      <c r="BF245" s="70">
        <v>0</v>
      </c>
      <c r="BG245" s="70">
        <v>0</v>
      </c>
      <c r="BH245" s="70">
        <v>0</v>
      </c>
      <c r="BI245" s="71">
        <f t="shared" si="79"/>
        <v>0</v>
      </c>
      <c r="BJ245" s="71">
        <f t="shared" si="79"/>
        <v>0</v>
      </c>
      <c r="BK245" s="71">
        <f t="shared" si="79"/>
        <v>0</v>
      </c>
      <c r="BL245" s="71">
        <f t="shared" si="79"/>
        <v>0</v>
      </c>
      <c r="BM245" s="71">
        <f t="shared" si="79"/>
        <v>0</v>
      </c>
      <c r="BN245" s="51" t="s">
        <v>579</v>
      </c>
    </row>
    <row r="246" spans="1:66" ht="141.75" hidden="1" x14ac:dyDescent="0.25">
      <c r="A246" s="75" t="s">
        <v>1310</v>
      </c>
      <c r="B246" s="75">
        <v>0</v>
      </c>
      <c r="C246" s="75" t="s">
        <v>1</v>
      </c>
      <c r="D246" s="76" t="s">
        <v>698</v>
      </c>
      <c r="E246" s="77" t="s">
        <v>984</v>
      </c>
      <c r="F246" s="67"/>
      <c r="G246" s="72" t="s">
        <v>141</v>
      </c>
      <c r="H246" s="78" t="s">
        <v>1311</v>
      </c>
      <c r="I246" s="79" t="s">
        <v>1312</v>
      </c>
      <c r="J246" s="46" t="s">
        <v>0</v>
      </c>
      <c r="K246" s="70" t="s">
        <v>0</v>
      </c>
      <c r="L246" s="70" t="s">
        <v>0</v>
      </c>
      <c r="M246" s="70" t="s">
        <v>0</v>
      </c>
      <c r="N246" s="70" t="s">
        <v>0</v>
      </c>
      <c r="O246" s="70" t="s">
        <v>0</v>
      </c>
      <c r="P246" s="70" t="s">
        <v>0</v>
      </c>
      <c r="Q246" s="70" t="s">
        <v>0</v>
      </c>
      <c r="R246" s="70" t="s">
        <v>0</v>
      </c>
      <c r="S246" s="70" t="s">
        <v>0</v>
      </c>
      <c r="T246" s="70" t="s">
        <v>0</v>
      </c>
      <c r="U246" s="70" t="s">
        <v>0</v>
      </c>
      <c r="V246" s="70" t="s">
        <v>0</v>
      </c>
      <c r="W246" s="70" t="s">
        <v>0</v>
      </c>
      <c r="X246" s="70" t="s">
        <v>0</v>
      </c>
      <c r="Y246" s="70" t="s">
        <v>0</v>
      </c>
      <c r="Z246" s="70" t="s">
        <v>0</v>
      </c>
      <c r="AA246" s="70" t="s">
        <v>0</v>
      </c>
      <c r="AB246" s="70" t="s">
        <v>0</v>
      </c>
      <c r="AC246" s="70" t="s">
        <v>0</v>
      </c>
      <c r="AD246" s="70" t="s">
        <v>0</v>
      </c>
      <c r="AE246" s="70" t="s">
        <v>0</v>
      </c>
      <c r="AF246" s="70" t="s">
        <v>0</v>
      </c>
      <c r="AG246" s="70" t="s">
        <v>0</v>
      </c>
      <c r="AH246" s="70" t="s">
        <v>0</v>
      </c>
      <c r="AI246" s="70" t="s">
        <v>0</v>
      </c>
      <c r="AJ246" s="69">
        <f t="shared" si="78"/>
        <v>0</v>
      </c>
      <c r="AK246" s="69">
        <f t="shared" si="78"/>
        <v>0</v>
      </c>
      <c r="AL246" s="69">
        <f t="shared" si="78"/>
        <v>0</v>
      </c>
      <c r="AM246" s="69">
        <f t="shared" si="78"/>
        <v>0</v>
      </c>
      <c r="AN246" s="69">
        <f t="shared" si="78"/>
        <v>0</v>
      </c>
      <c r="AO246" s="70">
        <v>0</v>
      </c>
      <c r="AP246" s="70">
        <v>0</v>
      </c>
      <c r="AQ246" s="70">
        <v>0</v>
      </c>
      <c r="AR246" s="70">
        <v>0</v>
      </c>
      <c r="AS246" s="70">
        <v>0</v>
      </c>
      <c r="AT246" s="70">
        <v>0</v>
      </c>
      <c r="AU246" s="70">
        <v>0</v>
      </c>
      <c r="AV246" s="70">
        <v>0</v>
      </c>
      <c r="AW246" s="70">
        <v>0</v>
      </c>
      <c r="AX246" s="70">
        <v>0</v>
      </c>
      <c r="AY246" s="70">
        <v>0</v>
      </c>
      <c r="AZ246" s="70">
        <v>0</v>
      </c>
      <c r="BA246" s="70">
        <v>0</v>
      </c>
      <c r="BB246" s="70">
        <v>0</v>
      </c>
      <c r="BC246" s="70">
        <v>0</v>
      </c>
      <c r="BD246" s="70">
        <v>0</v>
      </c>
      <c r="BE246" s="70">
        <v>0</v>
      </c>
      <c r="BF246" s="70">
        <v>0</v>
      </c>
      <c r="BG246" s="70">
        <v>0</v>
      </c>
      <c r="BH246" s="70">
        <v>0</v>
      </c>
      <c r="BI246" s="70" t="s">
        <v>0</v>
      </c>
      <c r="BJ246" s="70" t="s">
        <v>0</v>
      </c>
      <c r="BK246" s="70" t="s">
        <v>0</v>
      </c>
      <c r="BL246" s="70" t="s">
        <v>0</v>
      </c>
      <c r="BM246" s="70" t="s">
        <v>0</v>
      </c>
      <c r="BN246" s="51" t="s">
        <v>1313</v>
      </c>
    </row>
    <row r="247" spans="1:66" ht="31.5" hidden="1" x14ac:dyDescent="0.25">
      <c r="A247" s="25">
        <v>0</v>
      </c>
      <c r="B247" s="25">
        <v>0</v>
      </c>
      <c r="C247" s="25">
        <v>0</v>
      </c>
      <c r="D247" s="25">
        <v>0</v>
      </c>
      <c r="E247" s="67">
        <v>0</v>
      </c>
      <c r="F247" s="67"/>
      <c r="G247" s="64" t="s">
        <v>1314</v>
      </c>
      <c r="H247" s="64" t="s">
        <v>413</v>
      </c>
      <c r="I247" s="73" t="s">
        <v>8</v>
      </c>
      <c r="J247" s="78" t="s">
        <v>0</v>
      </c>
      <c r="K247" s="56">
        <v>0</v>
      </c>
      <c r="L247" s="56">
        <v>0</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6">
        <v>0</v>
      </c>
      <c r="AC247" s="56">
        <v>0</v>
      </c>
      <c r="AD247" s="56">
        <v>0</v>
      </c>
      <c r="AE247" s="56">
        <v>0</v>
      </c>
      <c r="AF247" s="56">
        <v>0</v>
      </c>
      <c r="AG247" s="56">
        <v>0</v>
      </c>
      <c r="AH247" s="56">
        <v>0</v>
      </c>
      <c r="AI247" s="56">
        <v>0</v>
      </c>
      <c r="AJ247" s="56">
        <v>0</v>
      </c>
      <c r="AK247" s="56">
        <v>0</v>
      </c>
      <c r="AL247" s="56">
        <v>0</v>
      </c>
      <c r="AM247" s="56">
        <v>0</v>
      </c>
      <c r="AN247" s="56">
        <v>0</v>
      </c>
      <c r="AO247" s="56">
        <v>0</v>
      </c>
      <c r="AP247" s="56">
        <v>0</v>
      </c>
      <c r="AQ247" s="80">
        <v>0</v>
      </c>
      <c r="AR247" s="56">
        <v>0</v>
      </c>
      <c r="AS247" s="56">
        <v>0</v>
      </c>
      <c r="AT247" s="56">
        <v>0</v>
      </c>
      <c r="AU247" s="56">
        <v>0</v>
      </c>
      <c r="AV247" s="56">
        <v>0</v>
      </c>
      <c r="AW247" s="56">
        <v>0</v>
      </c>
      <c r="AX247" s="56">
        <v>0</v>
      </c>
      <c r="AY247" s="56">
        <v>0</v>
      </c>
      <c r="AZ247" s="56">
        <v>0</v>
      </c>
      <c r="BA247" s="56">
        <v>0</v>
      </c>
      <c r="BB247" s="56">
        <v>0</v>
      </c>
      <c r="BC247" s="56">
        <v>0</v>
      </c>
      <c r="BD247" s="56">
        <v>0</v>
      </c>
      <c r="BE247" s="56">
        <v>0</v>
      </c>
      <c r="BF247" s="56">
        <v>0</v>
      </c>
      <c r="BG247" s="56">
        <v>0</v>
      </c>
      <c r="BH247" s="56">
        <v>0</v>
      </c>
      <c r="BI247" s="56">
        <v>0</v>
      </c>
      <c r="BJ247" s="56">
        <v>0</v>
      </c>
      <c r="BK247" s="56">
        <v>0</v>
      </c>
      <c r="BL247" s="56">
        <v>0</v>
      </c>
      <c r="BM247" s="56">
        <v>0</v>
      </c>
      <c r="BN247" s="51" t="s">
        <v>0</v>
      </c>
    </row>
    <row r="248" spans="1:66" ht="31.5" hidden="1" x14ac:dyDescent="0.25">
      <c r="A248" s="25">
        <v>0</v>
      </c>
      <c r="B248" s="25">
        <v>0</v>
      </c>
      <c r="C248" s="25">
        <v>0</v>
      </c>
      <c r="D248" s="25">
        <v>0</v>
      </c>
      <c r="E248" s="67">
        <v>0</v>
      </c>
      <c r="F248" s="67"/>
      <c r="G248" s="64" t="s">
        <v>1315</v>
      </c>
      <c r="H248" s="64" t="s">
        <v>415</v>
      </c>
      <c r="I248" s="73" t="s">
        <v>8</v>
      </c>
      <c r="J248" s="78" t="s">
        <v>0</v>
      </c>
      <c r="K248" s="56">
        <f t="shared" ref="K248:AP248" si="80">SUM(K249:K292)</f>
        <v>0</v>
      </c>
      <c r="L248" s="56">
        <f t="shared" si="80"/>
        <v>0</v>
      </c>
      <c r="M248" s="56">
        <f t="shared" si="80"/>
        <v>0</v>
      </c>
      <c r="N248" s="56">
        <f t="shared" si="80"/>
        <v>0</v>
      </c>
      <c r="O248" s="56">
        <f t="shared" si="80"/>
        <v>0</v>
      </c>
      <c r="P248" s="56">
        <f t="shared" si="80"/>
        <v>0</v>
      </c>
      <c r="Q248" s="56">
        <f t="shared" si="80"/>
        <v>0</v>
      </c>
      <c r="R248" s="56">
        <f t="shared" si="80"/>
        <v>0</v>
      </c>
      <c r="S248" s="56">
        <f t="shared" si="80"/>
        <v>0</v>
      </c>
      <c r="T248" s="56">
        <f t="shared" si="80"/>
        <v>0</v>
      </c>
      <c r="U248" s="56">
        <f t="shared" si="80"/>
        <v>0</v>
      </c>
      <c r="V248" s="56">
        <f t="shared" si="80"/>
        <v>0</v>
      </c>
      <c r="W248" s="56">
        <f t="shared" si="80"/>
        <v>0</v>
      </c>
      <c r="X248" s="56">
        <f t="shared" si="80"/>
        <v>0</v>
      </c>
      <c r="Y248" s="56">
        <f t="shared" si="80"/>
        <v>0</v>
      </c>
      <c r="Z248" s="56">
        <f t="shared" si="80"/>
        <v>0</v>
      </c>
      <c r="AA248" s="56">
        <f t="shared" si="80"/>
        <v>0</v>
      </c>
      <c r="AB248" s="56">
        <f t="shared" si="80"/>
        <v>0</v>
      </c>
      <c r="AC248" s="56">
        <f t="shared" si="80"/>
        <v>0</v>
      </c>
      <c r="AD248" s="56">
        <f t="shared" si="80"/>
        <v>0</v>
      </c>
      <c r="AE248" s="56">
        <f t="shared" si="80"/>
        <v>0</v>
      </c>
      <c r="AF248" s="56">
        <f t="shared" si="80"/>
        <v>0</v>
      </c>
      <c r="AG248" s="56">
        <f t="shared" si="80"/>
        <v>0</v>
      </c>
      <c r="AH248" s="56">
        <f t="shared" si="80"/>
        <v>0</v>
      </c>
      <c r="AI248" s="56">
        <f t="shared" si="80"/>
        <v>0</v>
      </c>
      <c r="AJ248" s="56">
        <f t="shared" si="80"/>
        <v>0.56000000000000005</v>
      </c>
      <c r="AK248" s="56">
        <f t="shared" si="80"/>
        <v>0</v>
      </c>
      <c r="AL248" s="56">
        <f t="shared" si="80"/>
        <v>6.7870000000000008</v>
      </c>
      <c r="AM248" s="56">
        <f t="shared" si="80"/>
        <v>0</v>
      </c>
      <c r="AN248" s="56">
        <f t="shared" si="80"/>
        <v>0</v>
      </c>
      <c r="AO248" s="56">
        <f t="shared" si="80"/>
        <v>0</v>
      </c>
      <c r="AP248" s="56">
        <f t="shared" si="80"/>
        <v>0</v>
      </c>
      <c r="AQ248" s="80">
        <f t="shared" ref="AQ248:BH248" si="81">SUM(AQ249:AQ292)</f>
        <v>1.9450000000000001</v>
      </c>
      <c r="AR248" s="56">
        <f t="shared" si="81"/>
        <v>0</v>
      </c>
      <c r="AS248" s="56">
        <f t="shared" si="81"/>
        <v>0</v>
      </c>
      <c r="AT248" s="56">
        <f t="shared" si="81"/>
        <v>0</v>
      </c>
      <c r="AU248" s="56">
        <f t="shared" si="81"/>
        <v>0</v>
      </c>
      <c r="AV248" s="56">
        <f t="shared" si="81"/>
        <v>2.8430000000000004</v>
      </c>
      <c r="AW248" s="56">
        <f t="shared" si="81"/>
        <v>0</v>
      </c>
      <c r="AX248" s="56">
        <f t="shared" si="81"/>
        <v>0</v>
      </c>
      <c r="AY248" s="56">
        <f t="shared" si="81"/>
        <v>0.56000000000000005</v>
      </c>
      <c r="AZ248" s="56">
        <f t="shared" si="81"/>
        <v>0</v>
      </c>
      <c r="BA248" s="56">
        <f t="shared" si="81"/>
        <v>1.9990000000000001</v>
      </c>
      <c r="BB248" s="56">
        <f t="shared" si="81"/>
        <v>0</v>
      </c>
      <c r="BC248" s="56">
        <f t="shared" si="81"/>
        <v>0</v>
      </c>
      <c r="BD248" s="56">
        <f t="shared" si="81"/>
        <v>0</v>
      </c>
      <c r="BE248" s="56">
        <f t="shared" si="81"/>
        <v>0</v>
      </c>
      <c r="BF248" s="56">
        <f t="shared" si="81"/>
        <v>0</v>
      </c>
      <c r="BG248" s="56">
        <f t="shared" si="81"/>
        <v>0</v>
      </c>
      <c r="BH248" s="56">
        <f t="shared" si="81"/>
        <v>0</v>
      </c>
      <c r="BI248" s="74">
        <f t="shared" si="79"/>
        <v>0.56000000000000005</v>
      </c>
      <c r="BJ248" s="74">
        <f>AK248-(Q248+V248+AA248)</f>
        <v>0</v>
      </c>
      <c r="BK248" s="74">
        <f>AL248-(R248+W248+AB248)</f>
        <v>6.7870000000000008</v>
      </c>
      <c r="BL248" s="74">
        <f>AM248-(S248+X248+AC248)</f>
        <v>0</v>
      </c>
      <c r="BM248" s="74">
        <f>AN248-(T248+Y248+AD248)</f>
        <v>0</v>
      </c>
      <c r="BN248" s="51" t="s">
        <v>0</v>
      </c>
    </row>
    <row r="249" spans="1:66" ht="47.25" hidden="1" x14ac:dyDescent="0.25">
      <c r="A249" s="75" t="s">
        <v>1316</v>
      </c>
      <c r="B249" s="75">
        <v>0</v>
      </c>
      <c r="C249" s="75" t="s">
        <v>1</v>
      </c>
      <c r="D249" s="76" t="s">
        <v>698</v>
      </c>
      <c r="E249" s="77" t="s">
        <v>984</v>
      </c>
      <c r="F249" s="67"/>
      <c r="G249" s="72" t="s">
        <v>1315</v>
      </c>
      <c r="H249" s="78" t="s">
        <v>1317</v>
      </c>
      <c r="I249" s="79" t="s">
        <v>1318</v>
      </c>
      <c r="J249" s="78" t="s">
        <v>0</v>
      </c>
      <c r="K249" s="70" t="s">
        <v>0</v>
      </c>
      <c r="L249" s="70" t="s">
        <v>0</v>
      </c>
      <c r="M249" s="70" t="s">
        <v>0</v>
      </c>
      <c r="N249" s="70" t="s">
        <v>0</v>
      </c>
      <c r="O249" s="70" t="s">
        <v>0</v>
      </c>
      <c r="P249" s="70" t="s">
        <v>0</v>
      </c>
      <c r="Q249" s="70" t="s">
        <v>0</v>
      </c>
      <c r="R249" s="70" t="s">
        <v>0</v>
      </c>
      <c r="S249" s="70" t="s">
        <v>0</v>
      </c>
      <c r="T249" s="70" t="s">
        <v>0</v>
      </c>
      <c r="U249" s="70" t="s">
        <v>0</v>
      </c>
      <c r="V249" s="70" t="s">
        <v>0</v>
      </c>
      <c r="W249" s="70" t="s">
        <v>0</v>
      </c>
      <c r="X249" s="70" t="s">
        <v>0</v>
      </c>
      <c r="Y249" s="70" t="s">
        <v>0</v>
      </c>
      <c r="Z249" s="70" t="s">
        <v>0</v>
      </c>
      <c r="AA249" s="70" t="s">
        <v>0</v>
      </c>
      <c r="AB249" s="70" t="s">
        <v>0</v>
      </c>
      <c r="AC249" s="70" t="s">
        <v>0</v>
      </c>
      <c r="AD249" s="70" t="s">
        <v>0</v>
      </c>
      <c r="AE249" s="70" t="s">
        <v>0</v>
      </c>
      <c r="AF249" s="70" t="s">
        <v>0</v>
      </c>
      <c r="AG249" s="70" t="s">
        <v>0</v>
      </c>
      <c r="AH249" s="70" t="s">
        <v>0</v>
      </c>
      <c r="AI249" s="70" t="s">
        <v>0</v>
      </c>
      <c r="AJ249" s="69">
        <f t="shared" ref="AJ249:AN292" si="82">SUM(AO249,AT249,AY249,BD249)</f>
        <v>0</v>
      </c>
      <c r="AK249" s="69">
        <f t="shared" si="82"/>
        <v>0</v>
      </c>
      <c r="AL249" s="69">
        <f t="shared" si="82"/>
        <v>0</v>
      </c>
      <c r="AM249" s="69">
        <f t="shared" si="82"/>
        <v>0</v>
      </c>
      <c r="AN249" s="69">
        <f t="shared" si="82"/>
        <v>0</v>
      </c>
      <c r="AO249" s="70">
        <v>0</v>
      </c>
      <c r="AP249" s="70">
        <v>0</v>
      </c>
      <c r="AQ249" s="70">
        <v>0</v>
      </c>
      <c r="AR249" s="70">
        <v>0</v>
      </c>
      <c r="AS249" s="70">
        <v>0</v>
      </c>
      <c r="AT249" s="70">
        <v>0</v>
      </c>
      <c r="AU249" s="70">
        <v>0</v>
      </c>
      <c r="AV249" s="70">
        <v>0</v>
      </c>
      <c r="AW249" s="70">
        <v>0</v>
      </c>
      <c r="AX249" s="70">
        <v>0</v>
      </c>
      <c r="AY249" s="70">
        <v>0</v>
      </c>
      <c r="AZ249" s="70">
        <v>0</v>
      </c>
      <c r="BA249" s="70">
        <v>0</v>
      </c>
      <c r="BB249" s="70">
        <v>0</v>
      </c>
      <c r="BC249" s="70">
        <v>0</v>
      </c>
      <c r="BD249" s="70">
        <v>0</v>
      </c>
      <c r="BE249" s="70">
        <v>0</v>
      </c>
      <c r="BF249" s="70">
        <v>0</v>
      </c>
      <c r="BG249" s="70">
        <v>0</v>
      </c>
      <c r="BH249" s="70">
        <v>0</v>
      </c>
      <c r="BI249" s="70" t="s">
        <v>0</v>
      </c>
      <c r="BJ249" s="70" t="s">
        <v>0</v>
      </c>
      <c r="BK249" s="70" t="s">
        <v>0</v>
      </c>
      <c r="BL249" s="70" t="s">
        <v>0</v>
      </c>
      <c r="BM249" s="70" t="s">
        <v>0</v>
      </c>
      <c r="BN249" s="51" t="s">
        <v>596</v>
      </c>
    </row>
    <row r="250" spans="1:66" ht="47.25" hidden="1" x14ac:dyDescent="0.25">
      <c r="A250" s="75" t="s">
        <v>1319</v>
      </c>
      <c r="B250" s="75">
        <v>0</v>
      </c>
      <c r="C250" s="75" t="s">
        <v>1</v>
      </c>
      <c r="D250" s="76" t="s">
        <v>698</v>
      </c>
      <c r="E250" s="77" t="s">
        <v>984</v>
      </c>
      <c r="F250" s="67"/>
      <c r="G250" s="72" t="s">
        <v>1315</v>
      </c>
      <c r="H250" s="78" t="s">
        <v>1320</v>
      </c>
      <c r="I250" s="79" t="s">
        <v>1321</v>
      </c>
      <c r="J250" s="78" t="s">
        <v>0</v>
      </c>
      <c r="K250" s="70" t="s">
        <v>0</v>
      </c>
      <c r="L250" s="70" t="s">
        <v>0</v>
      </c>
      <c r="M250" s="70" t="s">
        <v>0</v>
      </c>
      <c r="N250" s="70" t="s">
        <v>0</v>
      </c>
      <c r="O250" s="70" t="s">
        <v>0</v>
      </c>
      <c r="P250" s="70" t="s">
        <v>0</v>
      </c>
      <c r="Q250" s="70" t="s">
        <v>0</v>
      </c>
      <c r="R250" s="70" t="s">
        <v>0</v>
      </c>
      <c r="S250" s="70" t="s">
        <v>0</v>
      </c>
      <c r="T250" s="70" t="s">
        <v>0</v>
      </c>
      <c r="U250" s="70" t="s">
        <v>0</v>
      </c>
      <c r="V250" s="70" t="s">
        <v>0</v>
      </c>
      <c r="W250" s="70" t="s">
        <v>0</v>
      </c>
      <c r="X250" s="70" t="s">
        <v>0</v>
      </c>
      <c r="Y250" s="70" t="s">
        <v>0</v>
      </c>
      <c r="Z250" s="70" t="s">
        <v>0</v>
      </c>
      <c r="AA250" s="70" t="s">
        <v>0</v>
      </c>
      <c r="AB250" s="70" t="s">
        <v>0</v>
      </c>
      <c r="AC250" s="70" t="s">
        <v>0</v>
      </c>
      <c r="AD250" s="70" t="s">
        <v>0</v>
      </c>
      <c r="AE250" s="70" t="s">
        <v>0</v>
      </c>
      <c r="AF250" s="70" t="s">
        <v>0</v>
      </c>
      <c r="AG250" s="70" t="s">
        <v>0</v>
      </c>
      <c r="AH250" s="70" t="s">
        <v>0</v>
      </c>
      <c r="AI250" s="70" t="s">
        <v>0</v>
      </c>
      <c r="AJ250" s="69">
        <f t="shared" si="82"/>
        <v>0</v>
      </c>
      <c r="AK250" s="69">
        <f t="shared" si="82"/>
        <v>0</v>
      </c>
      <c r="AL250" s="69">
        <f t="shared" si="82"/>
        <v>0</v>
      </c>
      <c r="AM250" s="69">
        <f t="shared" si="82"/>
        <v>0</v>
      </c>
      <c r="AN250" s="69">
        <f t="shared" si="82"/>
        <v>0</v>
      </c>
      <c r="AO250" s="70">
        <v>0</v>
      </c>
      <c r="AP250" s="70">
        <v>0</v>
      </c>
      <c r="AQ250" s="70">
        <v>0</v>
      </c>
      <c r="AR250" s="70">
        <v>0</v>
      </c>
      <c r="AS250" s="70">
        <v>0</v>
      </c>
      <c r="AT250" s="70">
        <v>0</v>
      </c>
      <c r="AU250" s="70">
        <v>0</v>
      </c>
      <c r="AV250" s="70">
        <v>0</v>
      </c>
      <c r="AW250" s="70">
        <v>0</v>
      </c>
      <c r="AX250" s="70">
        <v>0</v>
      </c>
      <c r="AY250" s="70">
        <v>0</v>
      </c>
      <c r="AZ250" s="70">
        <v>0</v>
      </c>
      <c r="BA250" s="70">
        <v>0</v>
      </c>
      <c r="BB250" s="70">
        <v>0</v>
      </c>
      <c r="BC250" s="70">
        <v>0</v>
      </c>
      <c r="BD250" s="70">
        <v>0</v>
      </c>
      <c r="BE250" s="70">
        <v>0</v>
      </c>
      <c r="BF250" s="70">
        <v>0</v>
      </c>
      <c r="BG250" s="70">
        <v>0</v>
      </c>
      <c r="BH250" s="70">
        <v>0</v>
      </c>
      <c r="BI250" s="70" t="s">
        <v>0</v>
      </c>
      <c r="BJ250" s="70" t="s">
        <v>0</v>
      </c>
      <c r="BK250" s="70" t="s">
        <v>0</v>
      </c>
      <c r="BL250" s="70" t="s">
        <v>0</v>
      </c>
      <c r="BM250" s="70" t="s">
        <v>0</v>
      </c>
      <c r="BN250" s="51" t="s">
        <v>596</v>
      </c>
    </row>
    <row r="251" spans="1:66" ht="47.25" hidden="1" x14ac:dyDescent="0.25">
      <c r="A251" s="75" t="s">
        <v>1322</v>
      </c>
      <c r="B251" s="75">
        <v>0</v>
      </c>
      <c r="C251" s="75" t="s">
        <v>1</v>
      </c>
      <c r="D251" s="76" t="s">
        <v>698</v>
      </c>
      <c r="E251" s="77" t="s">
        <v>984</v>
      </c>
      <c r="F251" s="67"/>
      <c r="G251" s="72" t="s">
        <v>1315</v>
      </c>
      <c r="H251" s="78" t="s">
        <v>1323</v>
      </c>
      <c r="I251" s="79" t="s">
        <v>1324</v>
      </c>
      <c r="J251" s="78" t="s">
        <v>0</v>
      </c>
      <c r="K251" s="70" t="s">
        <v>0</v>
      </c>
      <c r="L251" s="70" t="s">
        <v>0</v>
      </c>
      <c r="M251" s="70" t="s">
        <v>0</v>
      </c>
      <c r="N251" s="70" t="s">
        <v>0</v>
      </c>
      <c r="O251" s="70" t="s">
        <v>0</v>
      </c>
      <c r="P251" s="70" t="s">
        <v>0</v>
      </c>
      <c r="Q251" s="70" t="s">
        <v>0</v>
      </c>
      <c r="R251" s="70" t="s">
        <v>0</v>
      </c>
      <c r="S251" s="70" t="s">
        <v>0</v>
      </c>
      <c r="T251" s="70" t="s">
        <v>0</v>
      </c>
      <c r="U251" s="70" t="s">
        <v>0</v>
      </c>
      <c r="V251" s="70" t="s">
        <v>0</v>
      </c>
      <c r="W251" s="70" t="s">
        <v>0</v>
      </c>
      <c r="X251" s="70" t="s">
        <v>0</v>
      </c>
      <c r="Y251" s="70" t="s">
        <v>0</v>
      </c>
      <c r="Z251" s="70" t="s">
        <v>0</v>
      </c>
      <c r="AA251" s="70" t="s">
        <v>0</v>
      </c>
      <c r="AB251" s="70" t="s">
        <v>0</v>
      </c>
      <c r="AC251" s="70" t="s">
        <v>0</v>
      </c>
      <c r="AD251" s="70" t="s">
        <v>0</v>
      </c>
      <c r="AE251" s="70" t="s">
        <v>0</v>
      </c>
      <c r="AF251" s="70" t="s">
        <v>0</v>
      </c>
      <c r="AG251" s="70" t="s">
        <v>0</v>
      </c>
      <c r="AH251" s="70" t="s">
        <v>0</v>
      </c>
      <c r="AI251" s="70" t="s">
        <v>0</v>
      </c>
      <c r="AJ251" s="69">
        <f t="shared" si="82"/>
        <v>0</v>
      </c>
      <c r="AK251" s="69">
        <f t="shared" si="82"/>
        <v>0</v>
      </c>
      <c r="AL251" s="69">
        <f t="shared" si="82"/>
        <v>0</v>
      </c>
      <c r="AM251" s="69">
        <f t="shared" si="82"/>
        <v>0</v>
      </c>
      <c r="AN251" s="69">
        <f t="shared" si="82"/>
        <v>0</v>
      </c>
      <c r="AO251" s="70">
        <v>0</v>
      </c>
      <c r="AP251" s="70">
        <v>0</v>
      </c>
      <c r="AQ251" s="70">
        <v>0</v>
      </c>
      <c r="AR251" s="70">
        <v>0</v>
      </c>
      <c r="AS251" s="70">
        <v>0</v>
      </c>
      <c r="AT251" s="70">
        <v>0</v>
      </c>
      <c r="AU251" s="70">
        <v>0</v>
      </c>
      <c r="AV251" s="70">
        <v>0</v>
      </c>
      <c r="AW251" s="70">
        <v>0</v>
      </c>
      <c r="AX251" s="70">
        <v>0</v>
      </c>
      <c r="AY251" s="70">
        <v>0</v>
      </c>
      <c r="AZ251" s="70">
        <v>0</v>
      </c>
      <c r="BA251" s="70">
        <v>0</v>
      </c>
      <c r="BB251" s="70">
        <v>0</v>
      </c>
      <c r="BC251" s="70">
        <v>0</v>
      </c>
      <c r="BD251" s="70">
        <v>0</v>
      </c>
      <c r="BE251" s="70">
        <v>0</v>
      </c>
      <c r="BF251" s="70">
        <v>0</v>
      </c>
      <c r="BG251" s="70">
        <v>0</v>
      </c>
      <c r="BH251" s="70">
        <v>0</v>
      </c>
      <c r="BI251" s="70" t="s">
        <v>0</v>
      </c>
      <c r="BJ251" s="70" t="s">
        <v>0</v>
      </c>
      <c r="BK251" s="70" t="s">
        <v>0</v>
      </c>
      <c r="BL251" s="70" t="s">
        <v>0</v>
      </c>
      <c r="BM251" s="70" t="s">
        <v>0</v>
      </c>
      <c r="BN251" s="51" t="s">
        <v>596</v>
      </c>
    </row>
    <row r="252" spans="1:66" ht="47.25" hidden="1" x14ac:dyDescent="0.25">
      <c r="A252" s="75" t="s">
        <v>1325</v>
      </c>
      <c r="B252" s="75">
        <v>0</v>
      </c>
      <c r="C252" s="75" t="s">
        <v>1</v>
      </c>
      <c r="D252" s="76" t="s">
        <v>698</v>
      </c>
      <c r="E252" s="77" t="s">
        <v>984</v>
      </c>
      <c r="F252" s="67"/>
      <c r="G252" s="72" t="s">
        <v>1315</v>
      </c>
      <c r="H252" s="78" t="s">
        <v>1326</v>
      </c>
      <c r="I252" s="79" t="s">
        <v>1327</v>
      </c>
      <c r="J252" s="78" t="s">
        <v>0</v>
      </c>
      <c r="K252" s="70" t="s">
        <v>0</v>
      </c>
      <c r="L252" s="70" t="s">
        <v>0</v>
      </c>
      <c r="M252" s="70" t="s">
        <v>0</v>
      </c>
      <c r="N252" s="70" t="s">
        <v>0</v>
      </c>
      <c r="O252" s="70" t="s">
        <v>0</v>
      </c>
      <c r="P252" s="70" t="s">
        <v>0</v>
      </c>
      <c r="Q252" s="70" t="s">
        <v>0</v>
      </c>
      <c r="R252" s="70" t="s">
        <v>0</v>
      </c>
      <c r="S252" s="70" t="s">
        <v>0</v>
      </c>
      <c r="T252" s="70" t="s">
        <v>0</v>
      </c>
      <c r="U252" s="70" t="s">
        <v>0</v>
      </c>
      <c r="V252" s="70" t="s">
        <v>0</v>
      </c>
      <c r="W252" s="70" t="s">
        <v>0</v>
      </c>
      <c r="X252" s="70" t="s">
        <v>0</v>
      </c>
      <c r="Y252" s="70" t="s">
        <v>0</v>
      </c>
      <c r="Z252" s="70" t="s">
        <v>0</v>
      </c>
      <c r="AA252" s="70" t="s">
        <v>0</v>
      </c>
      <c r="AB252" s="70" t="s">
        <v>0</v>
      </c>
      <c r="AC252" s="70" t="s">
        <v>0</v>
      </c>
      <c r="AD252" s="70" t="s">
        <v>0</v>
      </c>
      <c r="AE252" s="70" t="s">
        <v>0</v>
      </c>
      <c r="AF252" s="70" t="s">
        <v>0</v>
      </c>
      <c r="AG252" s="70" t="s">
        <v>0</v>
      </c>
      <c r="AH252" s="70" t="s">
        <v>0</v>
      </c>
      <c r="AI252" s="70" t="s">
        <v>0</v>
      </c>
      <c r="AJ252" s="69">
        <f t="shared" si="82"/>
        <v>0</v>
      </c>
      <c r="AK252" s="69">
        <f t="shared" si="82"/>
        <v>0</v>
      </c>
      <c r="AL252" s="69">
        <f t="shared" si="82"/>
        <v>0</v>
      </c>
      <c r="AM252" s="69">
        <f t="shared" si="82"/>
        <v>0</v>
      </c>
      <c r="AN252" s="69">
        <f t="shared" si="82"/>
        <v>0</v>
      </c>
      <c r="AO252" s="70">
        <v>0</v>
      </c>
      <c r="AP252" s="70">
        <v>0</v>
      </c>
      <c r="AQ252" s="70">
        <v>0</v>
      </c>
      <c r="AR252" s="70">
        <v>0</v>
      </c>
      <c r="AS252" s="70">
        <v>0</v>
      </c>
      <c r="AT252" s="70">
        <v>0</v>
      </c>
      <c r="AU252" s="70">
        <v>0</v>
      </c>
      <c r="AV252" s="70">
        <v>0</v>
      </c>
      <c r="AW252" s="70">
        <v>0</v>
      </c>
      <c r="AX252" s="70">
        <v>0</v>
      </c>
      <c r="AY252" s="70">
        <v>0</v>
      </c>
      <c r="AZ252" s="70">
        <v>0</v>
      </c>
      <c r="BA252" s="70">
        <v>0</v>
      </c>
      <c r="BB252" s="70">
        <v>0</v>
      </c>
      <c r="BC252" s="70">
        <v>0</v>
      </c>
      <c r="BD252" s="70">
        <v>0</v>
      </c>
      <c r="BE252" s="70">
        <v>0</v>
      </c>
      <c r="BF252" s="70">
        <v>0</v>
      </c>
      <c r="BG252" s="70">
        <v>0</v>
      </c>
      <c r="BH252" s="70">
        <v>0</v>
      </c>
      <c r="BI252" s="70" t="s">
        <v>0</v>
      </c>
      <c r="BJ252" s="70" t="s">
        <v>0</v>
      </c>
      <c r="BK252" s="70" t="s">
        <v>0</v>
      </c>
      <c r="BL252" s="70" t="s">
        <v>0</v>
      </c>
      <c r="BM252" s="70" t="s">
        <v>0</v>
      </c>
      <c r="BN252" s="51" t="s">
        <v>596</v>
      </c>
    </row>
    <row r="253" spans="1:66" ht="47.25" hidden="1" x14ac:dyDescent="0.25">
      <c r="A253" s="75" t="s">
        <v>1328</v>
      </c>
      <c r="B253" s="75">
        <v>0</v>
      </c>
      <c r="C253" s="75" t="s">
        <v>1</v>
      </c>
      <c r="D253" s="76" t="s">
        <v>698</v>
      </c>
      <c r="E253" s="77" t="s">
        <v>984</v>
      </c>
      <c r="F253" s="67"/>
      <c r="G253" s="72" t="s">
        <v>1315</v>
      </c>
      <c r="H253" s="78" t="s">
        <v>1329</v>
      </c>
      <c r="I253" s="79" t="s">
        <v>1330</v>
      </c>
      <c r="J253" s="78" t="s">
        <v>0</v>
      </c>
      <c r="K253" s="70" t="s">
        <v>0</v>
      </c>
      <c r="L253" s="70" t="s">
        <v>0</v>
      </c>
      <c r="M253" s="70" t="s">
        <v>0</v>
      </c>
      <c r="N253" s="70" t="s">
        <v>0</v>
      </c>
      <c r="O253" s="70" t="s">
        <v>0</v>
      </c>
      <c r="P253" s="70" t="s">
        <v>0</v>
      </c>
      <c r="Q253" s="70" t="s">
        <v>0</v>
      </c>
      <c r="R253" s="70" t="s">
        <v>0</v>
      </c>
      <c r="S253" s="70" t="s">
        <v>0</v>
      </c>
      <c r="T253" s="70" t="s">
        <v>0</v>
      </c>
      <c r="U253" s="70" t="s">
        <v>0</v>
      </c>
      <c r="V253" s="70" t="s">
        <v>0</v>
      </c>
      <c r="W253" s="70" t="s">
        <v>0</v>
      </c>
      <c r="X253" s="70" t="s">
        <v>0</v>
      </c>
      <c r="Y253" s="70" t="s">
        <v>0</v>
      </c>
      <c r="Z253" s="70" t="s">
        <v>0</v>
      </c>
      <c r="AA253" s="70" t="s">
        <v>0</v>
      </c>
      <c r="AB253" s="70" t="s">
        <v>0</v>
      </c>
      <c r="AC253" s="70" t="s">
        <v>0</v>
      </c>
      <c r="AD253" s="70" t="s">
        <v>0</v>
      </c>
      <c r="AE253" s="70" t="s">
        <v>0</v>
      </c>
      <c r="AF253" s="70" t="s">
        <v>0</v>
      </c>
      <c r="AG253" s="70" t="s">
        <v>0</v>
      </c>
      <c r="AH253" s="70" t="s">
        <v>0</v>
      </c>
      <c r="AI253" s="70" t="s">
        <v>0</v>
      </c>
      <c r="AJ253" s="69">
        <f t="shared" si="82"/>
        <v>0</v>
      </c>
      <c r="AK253" s="69">
        <f t="shared" si="82"/>
        <v>0</v>
      </c>
      <c r="AL253" s="69">
        <f t="shared" si="82"/>
        <v>0</v>
      </c>
      <c r="AM253" s="69">
        <f t="shared" si="82"/>
        <v>0</v>
      </c>
      <c r="AN253" s="69">
        <f t="shared" si="82"/>
        <v>0</v>
      </c>
      <c r="AO253" s="70">
        <v>0</v>
      </c>
      <c r="AP253" s="70">
        <v>0</v>
      </c>
      <c r="AQ253" s="70">
        <v>0</v>
      </c>
      <c r="AR253" s="70">
        <v>0</v>
      </c>
      <c r="AS253" s="70">
        <v>0</v>
      </c>
      <c r="AT253" s="70">
        <v>0</v>
      </c>
      <c r="AU253" s="70">
        <v>0</v>
      </c>
      <c r="AV253" s="70">
        <v>0</v>
      </c>
      <c r="AW253" s="70">
        <v>0</v>
      </c>
      <c r="AX253" s="70">
        <v>0</v>
      </c>
      <c r="AY253" s="70">
        <v>0</v>
      </c>
      <c r="AZ253" s="70">
        <v>0</v>
      </c>
      <c r="BA253" s="70">
        <v>0</v>
      </c>
      <c r="BB253" s="70">
        <v>0</v>
      </c>
      <c r="BC253" s="70">
        <v>0</v>
      </c>
      <c r="BD253" s="70">
        <v>0</v>
      </c>
      <c r="BE253" s="70">
        <v>0</v>
      </c>
      <c r="BF253" s="70">
        <v>0</v>
      </c>
      <c r="BG253" s="70">
        <v>0</v>
      </c>
      <c r="BH253" s="70">
        <v>0</v>
      </c>
      <c r="BI253" s="70" t="s">
        <v>0</v>
      </c>
      <c r="BJ253" s="70" t="s">
        <v>0</v>
      </c>
      <c r="BK253" s="70" t="s">
        <v>0</v>
      </c>
      <c r="BL253" s="70" t="s">
        <v>0</v>
      </c>
      <c r="BM253" s="70" t="s">
        <v>0</v>
      </c>
      <c r="BN253" s="51" t="s">
        <v>596</v>
      </c>
    </row>
    <row r="254" spans="1:66" ht="63" hidden="1" x14ac:dyDescent="0.25">
      <c r="A254" s="75" t="s">
        <v>1331</v>
      </c>
      <c r="B254" s="75">
        <v>0</v>
      </c>
      <c r="C254" s="75" t="s">
        <v>1</v>
      </c>
      <c r="D254" s="76" t="s">
        <v>698</v>
      </c>
      <c r="E254" s="77" t="s">
        <v>984</v>
      </c>
      <c r="F254" s="67"/>
      <c r="G254" s="72" t="s">
        <v>1315</v>
      </c>
      <c r="H254" s="78" t="s">
        <v>1332</v>
      </c>
      <c r="I254" s="79" t="s">
        <v>1333</v>
      </c>
      <c r="J254" s="78" t="s">
        <v>0</v>
      </c>
      <c r="K254" s="70" t="s">
        <v>0</v>
      </c>
      <c r="L254" s="70" t="s">
        <v>0</v>
      </c>
      <c r="M254" s="70" t="s">
        <v>0</v>
      </c>
      <c r="N254" s="70" t="s">
        <v>0</v>
      </c>
      <c r="O254" s="70" t="s">
        <v>0</v>
      </c>
      <c r="P254" s="70" t="s">
        <v>0</v>
      </c>
      <c r="Q254" s="70" t="s">
        <v>0</v>
      </c>
      <c r="R254" s="70" t="s">
        <v>0</v>
      </c>
      <c r="S254" s="70" t="s">
        <v>0</v>
      </c>
      <c r="T254" s="70" t="s">
        <v>0</v>
      </c>
      <c r="U254" s="70" t="s">
        <v>0</v>
      </c>
      <c r="V254" s="70" t="s">
        <v>0</v>
      </c>
      <c r="W254" s="70" t="s">
        <v>0</v>
      </c>
      <c r="X254" s="70" t="s">
        <v>0</v>
      </c>
      <c r="Y254" s="70" t="s">
        <v>0</v>
      </c>
      <c r="Z254" s="70" t="s">
        <v>0</v>
      </c>
      <c r="AA254" s="70" t="s">
        <v>0</v>
      </c>
      <c r="AB254" s="70" t="s">
        <v>0</v>
      </c>
      <c r="AC254" s="70" t="s">
        <v>0</v>
      </c>
      <c r="AD254" s="70" t="s">
        <v>0</v>
      </c>
      <c r="AE254" s="70" t="s">
        <v>0</v>
      </c>
      <c r="AF254" s="70" t="s">
        <v>0</v>
      </c>
      <c r="AG254" s="70" t="s">
        <v>0</v>
      </c>
      <c r="AH254" s="70" t="s">
        <v>0</v>
      </c>
      <c r="AI254" s="70" t="s">
        <v>0</v>
      </c>
      <c r="AJ254" s="69">
        <f t="shared" si="82"/>
        <v>0</v>
      </c>
      <c r="AK254" s="69">
        <f t="shared" si="82"/>
        <v>0</v>
      </c>
      <c r="AL254" s="69">
        <f t="shared" si="82"/>
        <v>0</v>
      </c>
      <c r="AM254" s="69">
        <f t="shared" si="82"/>
        <v>0</v>
      </c>
      <c r="AN254" s="69">
        <f t="shared" si="82"/>
        <v>0</v>
      </c>
      <c r="AO254" s="70">
        <v>0</v>
      </c>
      <c r="AP254" s="70">
        <v>0</v>
      </c>
      <c r="AQ254" s="70">
        <v>0</v>
      </c>
      <c r="AR254" s="70">
        <v>0</v>
      </c>
      <c r="AS254" s="70">
        <v>0</v>
      </c>
      <c r="AT254" s="70">
        <v>0</v>
      </c>
      <c r="AU254" s="70">
        <v>0</v>
      </c>
      <c r="AV254" s="70">
        <v>0</v>
      </c>
      <c r="AW254" s="70">
        <v>0</v>
      </c>
      <c r="AX254" s="70">
        <v>0</v>
      </c>
      <c r="AY254" s="70">
        <v>0</v>
      </c>
      <c r="AZ254" s="70">
        <v>0</v>
      </c>
      <c r="BA254" s="70">
        <v>0</v>
      </c>
      <c r="BB254" s="70">
        <v>0</v>
      </c>
      <c r="BC254" s="70">
        <v>0</v>
      </c>
      <c r="BD254" s="70">
        <v>0</v>
      </c>
      <c r="BE254" s="70">
        <v>0</v>
      </c>
      <c r="BF254" s="70">
        <v>0</v>
      </c>
      <c r="BG254" s="70">
        <v>0</v>
      </c>
      <c r="BH254" s="70">
        <v>0</v>
      </c>
      <c r="BI254" s="70" t="s">
        <v>0</v>
      </c>
      <c r="BJ254" s="70" t="s">
        <v>0</v>
      </c>
      <c r="BK254" s="70" t="s">
        <v>0</v>
      </c>
      <c r="BL254" s="70" t="s">
        <v>0</v>
      </c>
      <c r="BM254" s="70" t="s">
        <v>0</v>
      </c>
      <c r="BN254" s="51" t="s">
        <v>596</v>
      </c>
    </row>
    <row r="255" spans="1:66" ht="63" hidden="1" x14ac:dyDescent="0.25">
      <c r="A255" s="75" t="s">
        <v>1334</v>
      </c>
      <c r="B255" s="75">
        <v>0</v>
      </c>
      <c r="C255" s="75" t="s">
        <v>1</v>
      </c>
      <c r="D255" s="76" t="s">
        <v>698</v>
      </c>
      <c r="E255" s="77" t="s">
        <v>984</v>
      </c>
      <c r="F255" s="67"/>
      <c r="G255" s="72" t="s">
        <v>1315</v>
      </c>
      <c r="H255" s="78" t="s">
        <v>1335</v>
      </c>
      <c r="I255" s="79" t="s">
        <v>1336</v>
      </c>
      <c r="J255" s="78" t="s">
        <v>0</v>
      </c>
      <c r="K255" s="70" t="s">
        <v>0</v>
      </c>
      <c r="L255" s="70" t="s">
        <v>0</v>
      </c>
      <c r="M255" s="70" t="s">
        <v>0</v>
      </c>
      <c r="N255" s="70" t="s">
        <v>0</v>
      </c>
      <c r="O255" s="70" t="s">
        <v>0</v>
      </c>
      <c r="P255" s="70" t="s">
        <v>0</v>
      </c>
      <c r="Q255" s="70" t="s">
        <v>0</v>
      </c>
      <c r="R255" s="70" t="s">
        <v>0</v>
      </c>
      <c r="S255" s="70" t="s">
        <v>0</v>
      </c>
      <c r="T255" s="70" t="s">
        <v>0</v>
      </c>
      <c r="U255" s="70" t="s">
        <v>0</v>
      </c>
      <c r="V255" s="70" t="s">
        <v>0</v>
      </c>
      <c r="W255" s="70" t="s">
        <v>0</v>
      </c>
      <c r="X255" s="70" t="s">
        <v>0</v>
      </c>
      <c r="Y255" s="70" t="s">
        <v>0</v>
      </c>
      <c r="Z255" s="70" t="s">
        <v>0</v>
      </c>
      <c r="AA255" s="70" t="s">
        <v>0</v>
      </c>
      <c r="AB255" s="70" t="s">
        <v>0</v>
      </c>
      <c r="AC255" s="70" t="s">
        <v>0</v>
      </c>
      <c r="AD255" s="70" t="s">
        <v>0</v>
      </c>
      <c r="AE255" s="70" t="s">
        <v>0</v>
      </c>
      <c r="AF255" s="70" t="s">
        <v>0</v>
      </c>
      <c r="AG255" s="70" t="s">
        <v>0</v>
      </c>
      <c r="AH255" s="70" t="s">
        <v>0</v>
      </c>
      <c r="AI255" s="70" t="s">
        <v>0</v>
      </c>
      <c r="AJ255" s="69">
        <f t="shared" si="82"/>
        <v>0</v>
      </c>
      <c r="AK255" s="69">
        <f t="shared" si="82"/>
        <v>0</v>
      </c>
      <c r="AL255" s="69">
        <f t="shared" si="82"/>
        <v>0</v>
      </c>
      <c r="AM255" s="69">
        <f t="shared" si="82"/>
        <v>0</v>
      </c>
      <c r="AN255" s="69">
        <f t="shared" si="82"/>
        <v>0</v>
      </c>
      <c r="AO255" s="70">
        <v>0</v>
      </c>
      <c r="AP255" s="70">
        <v>0</v>
      </c>
      <c r="AQ255" s="70">
        <v>0</v>
      </c>
      <c r="AR255" s="70">
        <v>0</v>
      </c>
      <c r="AS255" s="70">
        <v>0</v>
      </c>
      <c r="AT255" s="70">
        <v>0</v>
      </c>
      <c r="AU255" s="70">
        <v>0</v>
      </c>
      <c r="AV255" s="70">
        <v>0</v>
      </c>
      <c r="AW255" s="70">
        <v>0</v>
      </c>
      <c r="AX255" s="70">
        <v>0</v>
      </c>
      <c r="AY255" s="70">
        <v>0</v>
      </c>
      <c r="AZ255" s="70">
        <v>0</v>
      </c>
      <c r="BA255" s="70">
        <v>0</v>
      </c>
      <c r="BB255" s="70">
        <v>0</v>
      </c>
      <c r="BC255" s="70">
        <v>0</v>
      </c>
      <c r="BD255" s="70">
        <v>0</v>
      </c>
      <c r="BE255" s="70">
        <v>0</v>
      </c>
      <c r="BF255" s="70">
        <v>0</v>
      </c>
      <c r="BG255" s="70">
        <v>0</v>
      </c>
      <c r="BH255" s="70">
        <v>0</v>
      </c>
      <c r="BI255" s="70" t="s">
        <v>0</v>
      </c>
      <c r="BJ255" s="70" t="s">
        <v>0</v>
      </c>
      <c r="BK255" s="70" t="s">
        <v>0</v>
      </c>
      <c r="BL255" s="70" t="s">
        <v>0</v>
      </c>
      <c r="BM255" s="70" t="s">
        <v>0</v>
      </c>
      <c r="BN255" s="51" t="s">
        <v>596</v>
      </c>
    </row>
    <row r="256" spans="1:66" ht="47.25" hidden="1" x14ac:dyDescent="0.25">
      <c r="A256" s="75" t="s">
        <v>1337</v>
      </c>
      <c r="B256" s="75">
        <v>0</v>
      </c>
      <c r="C256" s="75" t="s">
        <v>1</v>
      </c>
      <c r="D256" s="76" t="s">
        <v>698</v>
      </c>
      <c r="E256" s="77" t="s">
        <v>984</v>
      </c>
      <c r="F256" s="67"/>
      <c r="G256" s="72" t="s">
        <v>1315</v>
      </c>
      <c r="H256" s="78" t="s">
        <v>1338</v>
      </c>
      <c r="I256" s="79" t="s">
        <v>1339</v>
      </c>
      <c r="J256" s="78" t="s">
        <v>0</v>
      </c>
      <c r="K256" s="70" t="s">
        <v>0</v>
      </c>
      <c r="L256" s="70" t="s">
        <v>0</v>
      </c>
      <c r="M256" s="70" t="s">
        <v>0</v>
      </c>
      <c r="N256" s="70" t="s">
        <v>0</v>
      </c>
      <c r="O256" s="70" t="s">
        <v>0</v>
      </c>
      <c r="P256" s="70" t="s">
        <v>0</v>
      </c>
      <c r="Q256" s="70" t="s">
        <v>0</v>
      </c>
      <c r="R256" s="70" t="s">
        <v>0</v>
      </c>
      <c r="S256" s="70" t="s">
        <v>0</v>
      </c>
      <c r="T256" s="70" t="s">
        <v>0</v>
      </c>
      <c r="U256" s="70" t="s">
        <v>0</v>
      </c>
      <c r="V256" s="70" t="s">
        <v>0</v>
      </c>
      <c r="W256" s="70" t="s">
        <v>0</v>
      </c>
      <c r="X256" s="70" t="s">
        <v>0</v>
      </c>
      <c r="Y256" s="70" t="s">
        <v>0</v>
      </c>
      <c r="Z256" s="70" t="s">
        <v>0</v>
      </c>
      <c r="AA256" s="70" t="s">
        <v>0</v>
      </c>
      <c r="AB256" s="70" t="s">
        <v>0</v>
      </c>
      <c r="AC256" s="70" t="s">
        <v>0</v>
      </c>
      <c r="AD256" s="70" t="s">
        <v>0</v>
      </c>
      <c r="AE256" s="70" t="s">
        <v>0</v>
      </c>
      <c r="AF256" s="70" t="s">
        <v>0</v>
      </c>
      <c r="AG256" s="70" t="s">
        <v>0</v>
      </c>
      <c r="AH256" s="70" t="s">
        <v>0</v>
      </c>
      <c r="AI256" s="70" t="s">
        <v>0</v>
      </c>
      <c r="AJ256" s="69">
        <f t="shared" si="82"/>
        <v>0</v>
      </c>
      <c r="AK256" s="69">
        <f t="shared" si="82"/>
        <v>0</v>
      </c>
      <c r="AL256" s="69">
        <f t="shared" si="82"/>
        <v>0</v>
      </c>
      <c r="AM256" s="69">
        <f t="shared" si="82"/>
        <v>0</v>
      </c>
      <c r="AN256" s="69">
        <f t="shared" si="82"/>
        <v>0</v>
      </c>
      <c r="AO256" s="70">
        <v>0</v>
      </c>
      <c r="AP256" s="70">
        <v>0</v>
      </c>
      <c r="AQ256" s="70">
        <v>0</v>
      </c>
      <c r="AR256" s="70">
        <v>0</v>
      </c>
      <c r="AS256" s="70">
        <v>0</v>
      </c>
      <c r="AT256" s="70">
        <v>0</v>
      </c>
      <c r="AU256" s="70">
        <v>0</v>
      </c>
      <c r="AV256" s="70">
        <v>0</v>
      </c>
      <c r="AW256" s="70">
        <v>0</v>
      </c>
      <c r="AX256" s="70">
        <v>0</v>
      </c>
      <c r="AY256" s="70">
        <v>0</v>
      </c>
      <c r="AZ256" s="70">
        <v>0</v>
      </c>
      <c r="BA256" s="70">
        <v>0</v>
      </c>
      <c r="BB256" s="70">
        <v>0</v>
      </c>
      <c r="BC256" s="70">
        <v>0</v>
      </c>
      <c r="BD256" s="70">
        <v>0</v>
      </c>
      <c r="BE256" s="70">
        <v>0</v>
      </c>
      <c r="BF256" s="70">
        <v>0</v>
      </c>
      <c r="BG256" s="70">
        <v>0</v>
      </c>
      <c r="BH256" s="70">
        <v>0</v>
      </c>
      <c r="BI256" s="70" t="s">
        <v>0</v>
      </c>
      <c r="BJ256" s="70" t="s">
        <v>0</v>
      </c>
      <c r="BK256" s="70" t="s">
        <v>0</v>
      </c>
      <c r="BL256" s="70" t="s">
        <v>0</v>
      </c>
      <c r="BM256" s="70" t="s">
        <v>0</v>
      </c>
      <c r="BN256" s="51" t="s">
        <v>596</v>
      </c>
    </row>
    <row r="257" spans="1:66" ht="47.25" hidden="1" x14ac:dyDescent="0.25">
      <c r="A257" s="75" t="s">
        <v>1340</v>
      </c>
      <c r="B257" s="75">
        <v>0</v>
      </c>
      <c r="C257" s="75" t="s">
        <v>1</v>
      </c>
      <c r="D257" s="76" t="s">
        <v>698</v>
      </c>
      <c r="E257" s="77" t="s">
        <v>984</v>
      </c>
      <c r="F257" s="67"/>
      <c r="G257" s="72" t="s">
        <v>1315</v>
      </c>
      <c r="H257" s="78" t="s">
        <v>1341</v>
      </c>
      <c r="I257" s="79" t="s">
        <v>1342</v>
      </c>
      <c r="J257" s="78" t="s">
        <v>0</v>
      </c>
      <c r="K257" s="70" t="s">
        <v>0</v>
      </c>
      <c r="L257" s="70" t="s">
        <v>0</v>
      </c>
      <c r="M257" s="70" t="s">
        <v>0</v>
      </c>
      <c r="N257" s="70" t="s">
        <v>0</v>
      </c>
      <c r="O257" s="70" t="s">
        <v>0</v>
      </c>
      <c r="P257" s="70" t="s">
        <v>0</v>
      </c>
      <c r="Q257" s="70" t="s">
        <v>0</v>
      </c>
      <c r="R257" s="70" t="s">
        <v>0</v>
      </c>
      <c r="S257" s="70" t="s">
        <v>0</v>
      </c>
      <c r="T257" s="70" t="s">
        <v>0</v>
      </c>
      <c r="U257" s="70" t="s">
        <v>0</v>
      </c>
      <c r="V257" s="70" t="s">
        <v>0</v>
      </c>
      <c r="W257" s="70" t="s">
        <v>0</v>
      </c>
      <c r="X257" s="70" t="s">
        <v>0</v>
      </c>
      <c r="Y257" s="70" t="s">
        <v>0</v>
      </c>
      <c r="Z257" s="70" t="s">
        <v>0</v>
      </c>
      <c r="AA257" s="70" t="s">
        <v>0</v>
      </c>
      <c r="AB257" s="70" t="s">
        <v>0</v>
      </c>
      <c r="AC257" s="70" t="s">
        <v>0</v>
      </c>
      <c r="AD257" s="70" t="s">
        <v>0</v>
      </c>
      <c r="AE257" s="70" t="s">
        <v>0</v>
      </c>
      <c r="AF257" s="70" t="s">
        <v>0</v>
      </c>
      <c r="AG257" s="70" t="s">
        <v>0</v>
      </c>
      <c r="AH257" s="70" t="s">
        <v>0</v>
      </c>
      <c r="AI257" s="70" t="s">
        <v>0</v>
      </c>
      <c r="AJ257" s="69">
        <f t="shared" si="82"/>
        <v>0</v>
      </c>
      <c r="AK257" s="69">
        <f t="shared" si="82"/>
        <v>0</v>
      </c>
      <c r="AL257" s="69">
        <f t="shared" si="82"/>
        <v>0</v>
      </c>
      <c r="AM257" s="69">
        <f t="shared" si="82"/>
        <v>0</v>
      </c>
      <c r="AN257" s="69">
        <f t="shared" si="82"/>
        <v>0</v>
      </c>
      <c r="AO257" s="70">
        <v>0</v>
      </c>
      <c r="AP257" s="70">
        <v>0</v>
      </c>
      <c r="AQ257" s="70">
        <v>0</v>
      </c>
      <c r="AR257" s="70">
        <v>0</v>
      </c>
      <c r="AS257" s="70">
        <v>0</v>
      </c>
      <c r="AT257" s="70">
        <v>0</v>
      </c>
      <c r="AU257" s="70">
        <v>0</v>
      </c>
      <c r="AV257" s="70">
        <v>0</v>
      </c>
      <c r="AW257" s="70">
        <v>0</v>
      </c>
      <c r="AX257" s="70">
        <v>0</v>
      </c>
      <c r="AY257" s="70">
        <v>0</v>
      </c>
      <c r="AZ257" s="70">
        <v>0</v>
      </c>
      <c r="BA257" s="70">
        <v>0</v>
      </c>
      <c r="BB257" s="70">
        <v>0</v>
      </c>
      <c r="BC257" s="70">
        <v>0</v>
      </c>
      <c r="BD257" s="70">
        <v>0</v>
      </c>
      <c r="BE257" s="70">
        <v>0</v>
      </c>
      <c r="BF257" s="70">
        <v>0</v>
      </c>
      <c r="BG257" s="70">
        <v>0</v>
      </c>
      <c r="BH257" s="70">
        <v>0</v>
      </c>
      <c r="BI257" s="70" t="s">
        <v>0</v>
      </c>
      <c r="BJ257" s="70" t="s">
        <v>0</v>
      </c>
      <c r="BK257" s="70" t="s">
        <v>0</v>
      </c>
      <c r="BL257" s="70" t="s">
        <v>0</v>
      </c>
      <c r="BM257" s="70" t="s">
        <v>0</v>
      </c>
      <c r="BN257" s="51" t="s">
        <v>596</v>
      </c>
    </row>
    <row r="258" spans="1:66" ht="47.25" hidden="1" x14ac:dyDescent="0.25">
      <c r="A258" s="75" t="s">
        <v>1343</v>
      </c>
      <c r="B258" s="75">
        <v>0</v>
      </c>
      <c r="C258" s="75" t="s">
        <v>1</v>
      </c>
      <c r="D258" s="76" t="s">
        <v>698</v>
      </c>
      <c r="E258" s="77" t="s">
        <v>984</v>
      </c>
      <c r="F258" s="67"/>
      <c r="G258" s="72" t="s">
        <v>1315</v>
      </c>
      <c r="H258" s="78" t="s">
        <v>1344</v>
      </c>
      <c r="I258" s="79" t="s">
        <v>1345</v>
      </c>
      <c r="J258" s="78" t="s">
        <v>0</v>
      </c>
      <c r="K258" s="70" t="s">
        <v>0</v>
      </c>
      <c r="L258" s="70" t="s">
        <v>0</v>
      </c>
      <c r="M258" s="70" t="s">
        <v>0</v>
      </c>
      <c r="N258" s="70" t="s">
        <v>0</v>
      </c>
      <c r="O258" s="70" t="s">
        <v>0</v>
      </c>
      <c r="P258" s="70" t="s">
        <v>0</v>
      </c>
      <c r="Q258" s="70" t="s">
        <v>0</v>
      </c>
      <c r="R258" s="70" t="s">
        <v>0</v>
      </c>
      <c r="S258" s="70" t="s">
        <v>0</v>
      </c>
      <c r="T258" s="70" t="s">
        <v>0</v>
      </c>
      <c r="U258" s="70" t="s">
        <v>0</v>
      </c>
      <c r="V258" s="70" t="s">
        <v>0</v>
      </c>
      <c r="W258" s="70" t="s">
        <v>0</v>
      </c>
      <c r="X258" s="70" t="s">
        <v>0</v>
      </c>
      <c r="Y258" s="70" t="s">
        <v>0</v>
      </c>
      <c r="Z258" s="70" t="s">
        <v>0</v>
      </c>
      <c r="AA258" s="70" t="s">
        <v>0</v>
      </c>
      <c r="AB258" s="70" t="s">
        <v>0</v>
      </c>
      <c r="AC258" s="70" t="s">
        <v>0</v>
      </c>
      <c r="AD258" s="70" t="s">
        <v>0</v>
      </c>
      <c r="AE258" s="70" t="s">
        <v>0</v>
      </c>
      <c r="AF258" s="70" t="s">
        <v>0</v>
      </c>
      <c r="AG258" s="70" t="s">
        <v>0</v>
      </c>
      <c r="AH258" s="70" t="s">
        <v>0</v>
      </c>
      <c r="AI258" s="70" t="s">
        <v>0</v>
      </c>
      <c r="AJ258" s="69">
        <f t="shared" si="82"/>
        <v>0</v>
      </c>
      <c r="AK258" s="69">
        <f t="shared" si="82"/>
        <v>0</v>
      </c>
      <c r="AL258" s="69">
        <f t="shared" si="82"/>
        <v>0</v>
      </c>
      <c r="AM258" s="69">
        <f t="shared" si="82"/>
        <v>0</v>
      </c>
      <c r="AN258" s="69">
        <f t="shared" si="82"/>
        <v>0</v>
      </c>
      <c r="AO258" s="70">
        <v>0</v>
      </c>
      <c r="AP258" s="70">
        <v>0</v>
      </c>
      <c r="AQ258" s="70">
        <v>0</v>
      </c>
      <c r="AR258" s="70">
        <v>0</v>
      </c>
      <c r="AS258" s="70">
        <v>0</v>
      </c>
      <c r="AT258" s="70">
        <v>0</v>
      </c>
      <c r="AU258" s="70">
        <v>0</v>
      </c>
      <c r="AV258" s="70">
        <v>0</v>
      </c>
      <c r="AW258" s="70">
        <v>0</v>
      </c>
      <c r="AX258" s="70">
        <v>0</v>
      </c>
      <c r="AY258" s="70">
        <v>0</v>
      </c>
      <c r="AZ258" s="70">
        <v>0</v>
      </c>
      <c r="BA258" s="70">
        <v>0</v>
      </c>
      <c r="BB258" s="70">
        <v>0</v>
      </c>
      <c r="BC258" s="70">
        <v>0</v>
      </c>
      <c r="BD258" s="70">
        <v>0</v>
      </c>
      <c r="BE258" s="70">
        <v>0</v>
      </c>
      <c r="BF258" s="70">
        <v>0</v>
      </c>
      <c r="BG258" s="70">
        <v>0</v>
      </c>
      <c r="BH258" s="70">
        <v>0</v>
      </c>
      <c r="BI258" s="70" t="s">
        <v>0</v>
      </c>
      <c r="BJ258" s="70" t="s">
        <v>0</v>
      </c>
      <c r="BK258" s="70" t="s">
        <v>0</v>
      </c>
      <c r="BL258" s="70" t="s">
        <v>0</v>
      </c>
      <c r="BM258" s="70" t="s">
        <v>0</v>
      </c>
      <c r="BN258" s="51" t="s">
        <v>596</v>
      </c>
    </row>
    <row r="259" spans="1:66" ht="63" hidden="1" x14ac:dyDescent="0.25">
      <c r="A259" s="75" t="s">
        <v>1346</v>
      </c>
      <c r="B259" s="75">
        <v>0</v>
      </c>
      <c r="C259" s="75" t="s">
        <v>1</v>
      </c>
      <c r="D259" s="76" t="s">
        <v>698</v>
      </c>
      <c r="E259" s="77" t="s">
        <v>984</v>
      </c>
      <c r="F259" s="67"/>
      <c r="G259" s="72" t="s">
        <v>1315</v>
      </c>
      <c r="H259" s="78" t="s">
        <v>1347</v>
      </c>
      <c r="I259" s="79" t="s">
        <v>1348</v>
      </c>
      <c r="J259" s="78" t="s">
        <v>0</v>
      </c>
      <c r="K259" s="70" t="s">
        <v>0</v>
      </c>
      <c r="L259" s="70" t="s">
        <v>0</v>
      </c>
      <c r="M259" s="70" t="s">
        <v>0</v>
      </c>
      <c r="N259" s="70" t="s">
        <v>0</v>
      </c>
      <c r="O259" s="70" t="s">
        <v>0</v>
      </c>
      <c r="P259" s="70" t="s">
        <v>0</v>
      </c>
      <c r="Q259" s="70" t="s">
        <v>0</v>
      </c>
      <c r="R259" s="70" t="s">
        <v>0</v>
      </c>
      <c r="S259" s="70" t="s">
        <v>0</v>
      </c>
      <c r="T259" s="70" t="s">
        <v>0</v>
      </c>
      <c r="U259" s="70" t="s">
        <v>0</v>
      </c>
      <c r="V259" s="70" t="s">
        <v>0</v>
      </c>
      <c r="W259" s="70" t="s">
        <v>0</v>
      </c>
      <c r="X259" s="70" t="s">
        <v>0</v>
      </c>
      <c r="Y259" s="70" t="s">
        <v>0</v>
      </c>
      <c r="Z259" s="70" t="s">
        <v>0</v>
      </c>
      <c r="AA259" s="70" t="s">
        <v>0</v>
      </c>
      <c r="AB259" s="70" t="s">
        <v>0</v>
      </c>
      <c r="AC259" s="70" t="s">
        <v>0</v>
      </c>
      <c r="AD259" s="70" t="s">
        <v>0</v>
      </c>
      <c r="AE259" s="70" t="s">
        <v>0</v>
      </c>
      <c r="AF259" s="70" t="s">
        <v>0</v>
      </c>
      <c r="AG259" s="70" t="s">
        <v>0</v>
      </c>
      <c r="AH259" s="70" t="s">
        <v>0</v>
      </c>
      <c r="AI259" s="70" t="s">
        <v>0</v>
      </c>
      <c r="AJ259" s="69">
        <f t="shared" si="82"/>
        <v>0</v>
      </c>
      <c r="AK259" s="69">
        <f t="shared" si="82"/>
        <v>0</v>
      </c>
      <c r="AL259" s="69">
        <f t="shared" si="82"/>
        <v>0</v>
      </c>
      <c r="AM259" s="69">
        <f t="shared" si="82"/>
        <v>0</v>
      </c>
      <c r="AN259" s="69">
        <f t="shared" si="82"/>
        <v>0</v>
      </c>
      <c r="AO259" s="70">
        <v>0</v>
      </c>
      <c r="AP259" s="70">
        <v>0</v>
      </c>
      <c r="AQ259" s="70">
        <v>0</v>
      </c>
      <c r="AR259" s="70">
        <v>0</v>
      </c>
      <c r="AS259" s="70">
        <v>0</v>
      </c>
      <c r="AT259" s="70">
        <v>0</v>
      </c>
      <c r="AU259" s="70">
        <v>0</v>
      </c>
      <c r="AV259" s="70">
        <v>0</v>
      </c>
      <c r="AW259" s="70">
        <v>0</v>
      </c>
      <c r="AX259" s="70">
        <v>0</v>
      </c>
      <c r="AY259" s="70">
        <v>0</v>
      </c>
      <c r="AZ259" s="70">
        <v>0</v>
      </c>
      <c r="BA259" s="70">
        <v>0</v>
      </c>
      <c r="BB259" s="70">
        <v>0</v>
      </c>
      <c r="BC259" s="70">
        <v>0</v>
      </c>
      <c r="BD259" s="70">
        <v>0</v>
      </c>
      <c r="BE259" s="70">
        <v>0</v>
      </c>
      <c r="BF259" s="70">
        <v>0</v>
      </c>
      <c r="BG259" s="70">
        <v>0</v>
      </c>
      <c r="BH259" s="70">
        <v>0</v>
      </c>
      <c r="BI259" s="70" t="s">
        <v>0</v>
      </c>
      <c r="BJ259" s="70" t="s">
        <v>0</v>
      </c>
      <c r="BK259" s="70" t="s">
        <v>0</v>
      </c>
      <c r="BL259" s="70" t="s">
        <v>0</v>
      </c>
      <c r="BM259" s="70" t="s">
        <v>0</v>
      </c>
      <c r="BN259" s="51" t="s">
        <v>596</v>
      </c>
    </row>
    <row r="260" spans="1:66" ht="63" hidden="1" x14ac:dyDescent="0.25">
      <c r="A260" s="75" t="s">
        <v>1349</v>
      </c>
      <c r="B260" s="75">
        <v>0</v>
      </c>
      <c r="C260" s="75" t="s">
        <v>1</v>
      </c>
      <c r="D260" s="76" t="s">
        <v>698</v>
      </c>
      <c r="E260" s="77" t="s">
        <v>984</v>
      </c>
      <c r="F260" s="67"/>
      <c r="G260" s="72" t="s">
        <v>1315</v>
      </c>
      <c r="H260" s="78" t="s">
        <v>1350</v>
      </c>
      <c r="I260" s="79" t="s">
        <v>1351</v>
      </c>
      <c r="J260" s="78" t="s">
        <v>0</v>
      </c>
      <c r="K260" s="70" t="s">
        <v>0</v>
      </c>
      <c r="L260" s="70" t="s">
        <v>0</v>
      </c>
      <c r="M260" s="70" t="s">
        <v>0</v>
      </c>
      <c r="N260" s="70" t="s">
        <v>0</v>
      </c>
      <c r="O260" s="70" t="s">
        <v>0</v>
      </c>
      <c r="P260" s="70" t="s">
        <v>0</v>
      </c>
      <c r="Q260" s="70" t="s">
        <v>0</v>
      </c>
      <c r="R260" s="70" t="s">
        <v>0</v>
      </c>
      <c r="S260" s="70" t="s">
        <v>0</v>
      </c>
      <c r="T260" s="70" t="s">
        <v>0</v>
      </c>
      <c r="U260" s="70" t="s">
        <v>0</v>
      </c>
      <c r="V260" s="70" t="s">
        <v>0</v>
      </c>
      <c r="W260" s="70" t="s">
        <v>0</v>
      </c>
      <c r="X260" s="70" t="s">
        <v>0</v>
      </c>
      <c r="Y260" s="70" t="s">
        <v>0</v>
      </c>
      <c r="Z260" s="70" t="s">
        <v>0</v>
      </c>
      <c r="AA260" s="70" t="s">
        <v>0</v>
      </c>
      <c r="AB260" s="70" t="s">
        <v>0</v>
      </c>
      <c r="AC260" s="70" t="s">
        <v>0</v>
      </c>
      <c r="AD260" s="70" t="s">
        <v>0</v>
      </c>
      <c r="AE260" s="70" t="s">
        <v>0</v>
      </c>
      <c r="AF260" s="70" t="s">
        <v>0</v>
      </c>
      <c r="AG260" s="70" t="s">
        <v>0</v>
      </c>
      <c r="AH260" s="70" t="s">
        <v>0</v>
      </c>
      <c r="AI260" s="70" t="s">
        <v>0</v>
      </c>
      <c r="AJ260" s="69">
        <f t="shared" si="82"/>
        <v>0</v>
      </c>
      <c r="AK260" s="69">
        <f t="shared" si="82"/>
        <v>0</v>
      </c>
      <c r="AL260" s="69">
        <f t="shared" si="82"/>
        <v>0</v>
      </c>
      <c r="AM260" s="69">
        <f t="shared" si="82"/>
        <v>0</v>
      </c>
      <c r="AN260" s="69">
        <f t="shared" si="82"/>
        <v>0</v>
      </c>
      <c r="AO260" s="70">
        <v>0</v>
      </c>
      <c r="AP260" s="70">
        <v>0</v>
      </c>
      <c r="AQ260" s="70">
        <v>0</v>
      </c>
      <c r="AR260" s="70">
        <v>0</v>
      </c>
      <c r="AS260" s="70">
        <v>0</v>
      </c>
      <c r="AT260" s="70">
        <v>0</v>
      </c>
      <c r="AU260" s="70">
        <v>0</v>
      </c>
      <c r="AV260" s="70">
        <v>0</v>
      </c>
      <c r="AW260" s="70">
        <v>0</v>
      </c>
      <c r="AX260" s="70">
        <v>0</v>
      </c>
      <c r="AY260" s="70">
        <v>0</v>
      </c>
      <c r="AZ260" s="70">
        <v>0</v>
      </c>
      <c r="BA260" s="70">
        <v>0</v>
      </c>
      <c r="BB260" s="70">
        <v>0</v>
      </c>
      <c r="BC260" s="70">
        <v>0</v>
      </c>
      <c r="BD260" s="70">
        <v>0</v>
      </c>
      <c r="BE260" s="70">
        <v>0</v>
      </c>
      <c r="BF260" s="70">
        <v>0</v>
      </c>
      <c r="BG260" s="70">
        <v>0</v>
      </c>
      <c r="BH260" s="70">
        <v>0</v>
      </c>
      <c r="BI260" s="70" t="s">
        <v>0</v>
      </c>
      <c r="BJ260" s="70" t="s">
        <v>0</v>
      </c>
      <c r="BK260" s="70" t="s">
        <v>0</v>
      </c>
      <c r="BL260" s="70" t="s">
        <v>0</v>
      </c>
      <c r="BM260" s="70" t="s">
        <v>0</v>
      </c>
      <c r="BN260" s="51" t="s">
        <v>596</v>
      </c>
    </row>
    <row r="261" spans="1:66" ht="126" hidden="1" x14ac:dyDescent="0.25">
      <c r="A261" s="75" t="s">
        <v>1352</v>
      </c>
      <c r="B261" s="75">
        <v>0</v>
      </c>
      <c r="C261" s="75" t="s">
        <v>1</v>
      </c>
      <c r="D261" s="76" t="s">
        <v>698</v>
      </c>
      <c r="E261" s="77" t="s">
        <v>984</v>
      </c>
      <c r="F261" s="67"/>
      <c r="G261" s="72" t="s">
        <v>1315</v>
      </c>
      <c r="H261" s="78" t="s">
        <v>1353</v>
      </c>
      <c r="I261" s="79" t="s">
        <v>1354</v>
      </c>
      <c r="J261" s="78" t="s">
        <v>1355</v>
      </c>
      <c r="K261" s="70" t="s">
        <v>0</v>
      </c>
      <c r="L261" s="70" t="s">
        <v>0</v>
      </c>
      <c r="M261" s="70" t="s">
        <v>0</v>
      </c>
      <c r="N261" s="70" t="s">
        <v>0</v>
      </c>
      <c r="O261" s="70" t="s">
        <v>0</v>
      </c>
      <c r="P261" s="70" t="s">
        <v>0</v>
      </c>
      <c r="Q261" s="70" t="s">
        <v>0</v>
      </c>
      <c r="R261" s="70" t="s">
        <v>0</v>
      </c>
      <c r="S261" s="70" t="s">
        <v>0</v>
      </c>
      <c r="T261" s="70" t="s">
        <v>0</v>
      </c>
      <c r="U261" s="70" t="s">
        <v>0</v>
      </c>
      <c r="V261" s="70" t="s">
        <v>0</v>
      </c>
      <c r="W261" s="70" t="s">
        <v>0</v>
      </c>
      <c r="X261" s="70" t="s">
        <v>0</v>
      </c>
      <c r="Y261" s="70" t="s">
        <v>0</v>
      </c>
      <c r="Z261" s="70" t="s">
        <v>0</v>
      </c>
      <c r="AA261" s="70" t="s">
        <v>0</v>
      </c>
      <c r="AB261" s="70" t="s">
        <v>0</v>
      </c>
      <c r="AC261" s="70" t="s">
        <v>0</v>
      </c>
      <c r="AD261" s="70" t="s">
        <v>0</v>
      </c>
      <c r="AE261" s="70" t="s">
        <v>0</v>
      </c>
      <c r="AF261" s="70" t="s">
        <v>0</v>
      </c>
      <c r="AG261" s="70" t="s">
        <v>0</v>
      </c>
      <c r="AH261" s="70" t="s">
        <v>0</v>
      </c>
      <c r="AI261" s="70" t="s">
        <v>0</v>
      </c>
      <c r="AJ261" s="69">
        <f t="shared" si="82"/>
        <v>0</v>
      </c>
      <c r="AK261" s="69">
        <f t="shared" si="82"/>
        <v>0</v>
      </c>
      <c r="AL261" s="69">
        <f t="shared" si="82"/>
        <v>2.6310000000000002</v>
      </c>
      <c r="AM261" s="69">
        <f t="shared" si="82"/>
        <v>0</v>
      </c>
      <c r="AN261" s="69">
        <f t="shared" si="82"/>
        <v>0</v>
      </c>
      <c r="AO261" s="70">
        <v>0</v>
      </c>
      <c r="AP261" s="70">
        <v>0</v>
      </c>
      <c r="AQ261" s="70">
        <v>0</v>
      </c>
      <c r="AR261" s="70">
        <v>0</v>
      </c>
      <c r="AS261" s="70">
        <v>0</v>
      </c>
      <c r="AT261" s="70">
        <v>0</v>
      </c>
      <c r="AU261" s="70">
        <v>0</v>
      </c>
      <c r="AV261" s="70">
        <v>2.6310000000000002</v>
      </c>
      <c r="AW261" s="70">
        <v>0</v>
      </c>
      <c r="AX261" s="70">
        <v>0</v>
      </c>
      <c r="AY261" s="70">
        <v>0</v>
      </c>
      <c r="AZ261" s="70">
        <v>0</v>
      </c>
      <c r="BA261" s="70">
        <v>0</v>
      </c>
      <c r="BB261" s="70">
        <v>0</v>
      </c>
      <c r="BC261" s="70">
        <v>0</v>
      </c>
      <c r="BD261" s="70">
        <v>0</v>
      </c>
      <c r="BE261" s="70">
        <v>0</v>
      </c>
      <c r="BF261" s="70">
        <v>0</v>
      </c>
      <c r="BG261" s="70">
        <v>0</v>
      </c>
      <c r="BH261" s="70">
        <v>0</v>
      </c>
      <c r="BI261" s="70" t="s">
        <v>0</v>
      </c>
      <c r="BJ261" s="70" t="s">
        <v>0</v>
      </c>
      <c r="BK261" s="70" t="s">
        <v>0</v>
      </c>
      <c r="BL261" s="70" t="s">
        <v>0</v>
      </c>
      <c r="BM261" s="70" t="s">
        <v>0</v>
      </c>
      <c r="BN261" s="51" t="s">
        <v>1356</v>
      </c>
    </row>
    <row r="262" spans="1:66" ht="126" hidden="1" x14ac:dyDescent="0.25">
      <c r="A262" s="75" t="s">
        <v>1357</v>
      </c>
      <c r="B262" s="75">
        <v>0</v>
      </c>
      <c r="C262" s="75" t="s">
        <v>1</v>
      </c>
      <c r="D262" s="76" t="s">
        <v>698</v>
      </c>
      <c r="E262" s="77" t="s">
        <v>984</v>
      </c>
      <c r="F262" s="67"/>
      <c r="G262" s="72" t="s">
        <v>1315</v>
      </c>
      <c r="H262" s="78" t="s">
        <v>1358</v>
      </c>
      <c r="I262" s="79" t="s">
        <v>1359</v>
      </c>
      <c r="J262" s="78" t="s">
        <v>1360</v>
      </c>
      <c r="K262" s="70" t="s">
        <v>0</v>
      </c>
      <c r="L262" s="70" t="s">
        <v>0</v>
      </c>
      <c r="M262" s="70" t="s">
        <v>0</v>
      </c>
      <c r="N262" s="70" t="s">
        <v>0</v>
      </c>
      <c r="O262" s="70" t="s">
        <v>0</v>
      </c>
      <c r="P262" s="70" t="s">
        <v>0</v>
      </c>
      <c r="Q262" s="70" t="s">
        <v>0</v>
      </c>
      <c r="R262" s="70" t="s">
        <v>0</v>
      </c>
      <c r="S262" s="70" t="s">
        <v>0</v>
      </c>
      <c r="T262" s="70" t="s">
        <v>0</v>
      </c>
      <c r="U262" s="70" t="s">
        <v>0</v>
      </c>
      <c r="V262" s="70" t="s">
        <v>0</v>
      </c>
      <c r="W262" s="70" t="s">
        <v>0</v>
      </c>
      <c r="X262" s="70" t="s">
        <v>0</v>
      </c>
      <c r="Y262" s="70" t="s">
        <v>0</v>
      </c>
      <c r="Z262" s="70" t="s">
        <v>0</v>
      </c>
      <c r="AA262" s="70" t="s">
        <v>0</v>
      </c>
      <c r="AB262" s="70" t="s">
        <v>0</v>
      </c>
      <c r="AC262" s="70" t="s">
        <v>0</v>
      </c>
      <c r="AD262" s="70" t="s">
        <v>0</v>
      </c>
      <c r="AE262" s="70" t="s">
        <v>0</v>
      </c>
      <c r="AF262" s="70" t="s">
        <v>0</v>
      </c>
      <c r="AG262" s="70" t="s">
        <v>0</v>
      </c>
      <c r="AH262" s="70" t="s">
        <v>0</v>
      </c>
      <c r="AI262" s="70" t="s">
        <v>0</v>
      </c>
      <c r="AJ262" s="69">
        <f t="shared" si="82"/>
        <v>0</v>
      </c>
      <c r="AK262" s="69">
        <f t="shared" si="82"/>
        <v>0</v>
      </c>
      <c r="AL262" s="69">
        <f t="shared" si="82"/>
        <v>0.21199999999999999</v>
      </c>
      <c r="AM262" s="69">
        <f t="shared" si="82"/>
        <v>0</v>
      </c>
      <c r="AN262" s="69">
        <f t="shared" si="82"/>
        <v>0</v>
      </c>
      <c r="AO262" s="70">
        <v>0</v>
      </c>
      <c r="AP262" s="70">
        <v>0</v>
      </c>
      <c r="AQ262" s="70">
        <v>0</v>
      </c>
      <c r="AR262" s="70">
        <v>0</v>
      </c>
      <c r="AS262" s="70">
        <v>0</v>
      </c>
      <c r="AT262" s="70">
        <v>0</v>
      </c>
      <c r="AU262" s="70">
        <v>0</v>
      </c>
      <c r="AV262" s="80">
        <v>0.21199999999999999</v>
      </c>
      <c r="AW262" s="70">
        <v>0</v>
      </c>
      <c r="AX262" s="70">
        <v>0</v>
      </c>
      <c r="AY262" s="70">
        <v>0</v>
      </c>
      <c r="AZ262" s="70">
        <v>0</v>
      </c>
      <c r="BA262" s="70">
        <v>0</v>
      </c>
      <c r="BB262" s="70">
        <v>0</v>
      </c>
      <c r="BC262" s="70">
        <v>0</v>
      </c>
      <c r="BD262" s="70">
        <v>0</v>
      </c>
      <c r="BE262" s="70">
        <v>0</v>
      </c>
      <c r="BF262" s="70">
        <v>0</v>
      </c>
      <c r="BG262" s="70">
        <v>0</v>
      </c>
      <c r="BH262" s="70">
        <v>0</v>
      </c>
      <c r="BI262" s="70" t="s">
        <v>0</v>
      </c>
      <c r="BJ262" s="70" t="s">
        <v>0</v>
      </c>
      <c r="BK262" s="70" t="s">
        <v>0</v>
      </c>
      <c r="BL262" s="70" t="s">
        <v>0</v>
      </c>
      <c r="BM262" s="70" t="s">
        <v>0</v>
      </c>
      <c r="BN262" s="51" t="s">
        <v>1361</v>
      </c>
    </row>
    <row r="263" spans="1:66" ht="110.25" hidden="1" x14ac:dyDescent="0.25">
      <c r="A263" s="75" t="s">
        <v>1362</v>
      </c>
      <c r="B263" s="75">
        <v>0</v>
      </c>
      <c r="C263" s="75" t="s">
        <v>1</v>
      </c>
      <c r="D263" s="76" t="s">
        <v>698</v>
      </c>
      <c r="E263" s="77" t="s">
        <v>984</v>
      </c>
      <c r="F263" s="67"/>
      <c r="G263" s="72" t="s">
        <v>1315</v>
      </c>
      <c r="H263" s="78" t="s">
        <v>1363</v>
      </c>
      <c r="I263" s="79" t="s">
        <v>1364</v>
      </c>
      <c r="J263" s="46" t="s">
        <v>0</v>
      </c>
      <c r="K263" s="70" t="s">
        <v>0</v>
      </c>
      <c r="L263" s="70" t="s">
        <v>0</v>
      </c>
      <c r="M263" s="70" t="s">
        <v>0</v>
      </c>
      <c r="N263" s="70" t="s">
        <v>0</v>
      </c>
      <c r="O263" s="70" t="s">
        <v>0</v>
      </c>
      <c r="P263" s="70" t="s">
        <v>0</v>
      </c>
      <c r="Q263" s="70" t="s">
        <v>0</v>
      </c>
      <c r="R263" s="70" t="s">
        <v>0</v>
      </c>
      <c r="S263" s="70" t="s">
        <v>0</v>
      </c>
      <c r="T263" s="70" t="s">
        <v>0</v>
      </c>
      <c r="U263" s="70" t="s">
        <v>0</v>
      </c>
      <c r="V263" s="70" t="s">
        <v>0</v>
      </c>
      <c r="W263" s="70" t="s">
        <v>0</v>
      </c>
      <c r="X263" s="70" t="s">
        <v>0</v>
      </c>
      <c r="Y263" s="70" t="s">
        <v>0</v>
      </c>
      <c r="Z263" s="70" t="s">
        <v>0</v>
      </c>
      <c r="AA263" s="70" t="s">
        <v>0</v>
      </c>
      <c r="AB263" s="70" t="s">
        <v>0</v>
      </c>
      <c r="AC263" s="70" t="s">
        <v>0</v>
      </c>
      <c r="AD263" s="70" t="s">
        <v>0</v>
      </c>
      <c r="AE263" s="70" t="s">
        <v>0</v>
      </c>
      <c r="AF263" s="70" t="s">
        <v>0</v>
      </c>
      <c r="AG263" s="70" t="s">
        <v>0</v>
      </c>
      <c r="AH263" s="70" t="s">
        <v>0</v>
      </c>
      <c r="AI263" s="70" t="s">
        <v>0</v>
      </c>
      <c r="AJ263" s="69">
        <f t="shared" si="82"/>
        <v>0.56000000000000005</v>
      </c>
      <c r="AK263" s="69">
        <f t="shared" si="82"/>
        <v>0</v>
      </c>
      <c r="AL263" s="69">
        <f t="shared" si="82"/>
        <v>1.9990000000000001</v>
      </c>
      <c r="AM263" s="69">
        <f t="shared" si="82"/>
        <v>0</v>
      </c>
      <c r="AN263" s="69">
        <f t="shared" si="82"/>
        <v>0</v>
      </c>
      <c r="AO263" s="70">
        <v>0</v>
      </c>
      <c r="AP263" s="70">
        <v>0</v>
      </c>
      <c r="AQ263" s="70">
        <v>0</v>
      </c>
      <c r="AR263" s="70">
        <v>0</v>
      </c>
      <c r="AS263" s="70">
        <v>0</v>
      </c>
      <c r="AT263" s="70">
        <v>0</v>
      </c>
      <c r="AU263" s="70">
        <v>0</v>
      </c>
      <c r="AV263" s="70">
        <v>0</v>
      </c>
      <c r="AW263" s="70">
        <v>0</v>
      </c>
      <c r="AX263" s="70">
        <v>0</v>
      </c>
      <c r="AY263" s="80">
        <v>0.56000000000000005</v>
      </c>
      <c r="AZ263" s="70">
        <v>0</v>
      </c>
      <c r="BA263" s="80">
        <v>1.9990000000000001</v>
      </c>
      <c r="BB263" s="70">
        <v>0</v>
      </c>
      <c r="BC263" s="70">
        <v>0</v>
      </c>
      <c r="BD263" s="70">
        <v>0</v>
      </c>
      <c r="BE263" s="70">
        <v>0</v>
      </c>
      <c r="BF263" s="70">
        <v>0</v>
      </c>
      <c r="BG263" s="70">
        <v>0</v>
      </c>
      <c r="BH263" s="70">
        <v>0</v>
      </c>
      <c r="BI263" s="70" t="s">
        <v>0</v>
      </c>
      <c r="BJ263" s="70" t="s">
        <v>0</v>
      </c>
      <c r="BK263" s="70" t="s">
        <v>0</v>
      </c>
      <c r="BL263" s="70" t="s">
        <v>0</v>
      </c>
      <c r="BM263" s="70" t="s">
        <v>0</v>
      </c>
      <c r="BN263" s="51" t="s">
        <v>1365</v>
      </c>
    </row>
    <row r="264" spans="1:66" ht="63" hidden="1" x14ac:dyDescent="0.25">
      <c r="A264" s="75" t="s">
        <v>1366</v>
      </c>
      <c r="B264" s="75">
        <v>0</v>
      </c>
      <c r="C264" s="75" t="s">
        <v>1</v>
      </c>
      <c r="D264" s="76" t="s">
        <v>698</v>
      </c>
      <c r="E264" s="77" t="s">
        <v>984</v>
      </c>
      <c r="F264" s="67"/>
      <c r="G264" s="72" t="s">
        <v>1315</v>
      </c>
      <c r="H264" s="78" t="s">
        <v>1367</v>
      </c>
      <c r="I264" s="79" t="s">
        <v>1368</v>
      </c>
      <c r="J264" s="46" t="s">
        <v>0</v>
      </c>
      <c r="K264" s="70" t="s">
        <v>0</v>
      </c>
      <c r="L264" s="70" t="s">
        <v>0</v>
      </c>
      <c r="M264" s="70" t="s">
        <v>0</v>
      </c>
      <c r="N264" s="70" t="s">
        <v>0</v>
      </c>
      <c r="O264" s="70" t="s">
        <v>0</v>
      </c>
      <c r="P264" s="70" t="s">
        <v>0</v>
      </c>
      <c r="Q264" s="70" t="s">
        <v>0</v>
      </c>
      <c r="R264" s="70" t="s">
        <v>0</v>
      </c>
      <c r="S264" s="70" t="s">
        <v>0</v>
      </c>
      <c r="T264" s="70" t="s">
        <v>0</v>
      </c>
      <c r="U264" s="70" t="s">
        <v>0</v>
      </c>
      <c r="V264" s="70" t="s">
        <v>0</v>
      </c>
      <c r="W264" s="70" t="s">
        <v>0</v>
      </c>
      <c r="X264" s="70" t="s">
        <v>0</v>
      </c>
      <c r="Y264" s="70" t="s">
        <v>0</v>
      </c>
      <c r="Z264" s="70" t="s">
        <v>0</v>
      </c>
      <c r="AA264" s="70" t="s">
        <v>0</v>
      </c>
      <c r="AB264" s="70" t="s">
        <v>0</v>
      </c>
      <c r="AC264" s="70" t="s">
        <v>0</v>
      </c>
      <c r="AD264" s="70" t="s">
        <v>0</v>
      </c>
      <c r="AE264" s="70" t="s">
        <v>0</v>
      </c>
      <c r="AF264" s="70" t="s">
        <v>0</v>
      </c>
      <c r="AG264" s="70" t="s">
        <v>0</v>
      </c>
      <c r="AH264" s="70" t="s">
        <v>0</v>
      </c>
      <c r="AI264" s="70" t="s">
        <v>0</v>
      </c>
      <c r="AJ264" s="69">
        <f t="shared" si="82"/>
        <v>0</v>
      </c>
      <c r="AK264" s="69">
        <f t="shared" si="82"/>
        <v>0</v>
      </c>
      <c r="AL264" s="69">
        <f t="shared" si="82"/>
        <v>0</v>
      </c>
      <c r="AM264" s="69">
        <f t="shared" si="82"/>
        <v>0</v>
      </c>
      <c r="AN264" s="69">
        <f t="shared" si="82"/>
        <v>0</v>
      </c>
      <c r="AO264" s="70">
        <v>0</v>
      </c>
      <c r="AP264" s="70">
        <v>0</v>
      </c>
      <c r="AQ264" s="70">
        <v>0</v>
      </c>
      <c r="AR264" s="70">
        <v>0</v>
      </c>
      <c r="AS264" s="70">
        <v>0</v>
      </c>
      <c r="AT264" s="70">
        <v>0</v>
      </c>
      <c r="AU264" s="70">
        <v>0</v>
      </c>
      <c r="AV264" s="70">
        <v>0</v>
      </c>
      <c r="AW264" s="70">
        <v>0</v>
      </c>
      <c r="AX264" s="70">
        <v>0</v>
      </c>
      <c r="AY264" s="70">
        <v>0</v>
      </c>
      <c r="AZ264" s="70">
        <v>0</v>
      </c>
      <c r="BA264" s="70">
        <v>0</v>
      </c>
      <c r="BB264" s="70">
        <v>0</v>
      </c>
      <c r="BC264" s="70">
        <v>0</v>
      </c>
      <c r="BD264" s="70">
        <v>0</v>
      </c>
      <c r="BE264" s="70">
        <v>0</v>
      </c>
      <c r="BF264" s="70">
        <v>0</v>
      </c>
      <c r="BG264" s="70">
        <v>0</v>
      </c>
      <c r="BH264" s="70">
        <v>0</v>
      </c>
      <c r="BI264" s="70" t="s">
        <v>0</v>
      </c>
      <c r="BJ264" s="70" t="s">
        <v>0</v>
      </c>
      <c r="BK264" s="70" t="s">
        <v>0</v>
      </c>
      <c r="BL264" s="70" t="s">
        <v>0</v>
      </c>
      <c r="BM264" s="70" t="s">
        <v>0</v>
      </c>
      <c r="BN264" s="51" t="s">
        <v>596</v>
      </c>
    </row>
    <row r="265" spans="1:66" ht="47.25" hidden="1" x14ac:dyDescent="0.25">
      <c r="A265" s="75" t="s">
        <v>1369</v>
      </c>
      <c r="B265" s="75">
        <v>0</v>
      </c>
      <c r="C265" s="75" t="s">
        <v>1</v>
      </c>
      <c r="D265" s="76" t="s">
        <v>698</v>
      </c>
      <c r="E265" s="77" t="s">
        <v>984</v>
      </c>
      <c r="F265" s="67"/>
      <c r="G265" s="72" t="s">
        <v>1315</v>
      </c>
      <c r="H265" s="78" t="s">
        <v>1370</v>
      </c>
      <c r="I265" s="79" t="s">
        <v>1371</v>
      </c>
      <c r="J265" s="46" t="s">
        <v>0</v>
      </c>
      <c r="K265" s="70" t="s">
        <v>0</v>
      </c>
      <c r="L265" s="70" t="s">
        <v>0</v>
      </c>
      <c r="M265" s="70" t="s">
        <v>0</v>
      </c>
      <c r="N265" s="70" t="s">
        <v>0</v>
      </c>
      <c r="O265" s="70" t="s">
        <v>0</v>
      </c>
      <c r="P265" s="70" t="s">
        <v>0</v>
      </c>
      <c r="Q265" s="70" t="s">
        <v>0</v>
      </c>
      <c r="R265" s="70" t="s">
        <v>0</v>
      </c>
      <c r="S265" s="70" t="s">
        <v>0</v>
      </c>
      <c r="T265" s="70" t="s">
        <v>0</v>
      </c>
      <c r="U265" s="70" t="s">
        <v>0</v>
      </c>
      <c r="V265" s="70" t="s">
        <v>0</v>
      </c>
      <c r="W265" s="70" t="s">
        <v>0</v>
      </c>
      <c r="X265" s="70" t="s">
        <v>0</v>
      </c>
      <c r="Y265" s="70" t="s">
        <v>0</v>
      </c>
      <c r="Z265" s="70" t="s">
        <v>0</v>
      </c>
      <c r="AA265" s="70" t="s">
        <v>0</v>
      </c>
      <c r="AB265" s="70" t="s">
        <v>0</v>
      </c>
      <c r="AC265" s="70" t="s">
        <v>0</v>
      </c>
      <c r="AD265" s="70" t="s">
        <v>0</v>
      </c>
      <c r="AE265" s="70" t="s">
        <v>0</v>
      </c>
      <c r="AF265" s="70" t="s">
        <v>0</v>
      </c>
      <c r="AG265" s="70" t="s">
        <v>0</v>
      </c>
      <c r="AH265" s="70" t="s">
        <v>0</v>
      </c>
      <c r="AI265" s="70" t="s">
        <v>0</v>
      </c>
      <c r="AJ265" s="69">
        <f t="shared" si="82"/>
        <v>0</v>
      </c>
      <c r="AK265" s="69">
        <f t="shared" si="82"/>
        <v>0</v>
      </c>
      <c r="AL265" s="69">
        <f t="shared" si="82"/>
        <v>0</v>
      </c>
      <c r="AM265" s="69">
        <f t="shared" si="82"/>
        <v>0</v>
      </c>
      <c r="AN265" s="69">
        <f t="shared" si="82"/>
        <v>0</v>
      </c>
      <c r="AO265" s="70">
        <v>0</v>
      </c>
      <c r="AP265" s="70">
        <v>0</v>
      </c>
      <c r="AQ265" s="70">
        <v>0</v>
      </c>
      <c r="AR265" s="70">
        <v>0</v>
      </c>
      <c r="AS265" s="70">
        <v>0</v>
      </c>
      <c r="AT265" s="70">
        <v>0</v>
      </c>
      <c r="AU265" s="70">
        <v>0</v>
      </c>
      <c r="AV265" s="70">
        <v>0</v>
      </c>
      <c r="AW265" s="70">
        <v>0</v>
      </c>
      <c r="AX265" s="70">
        <v>0</v>
      </c>
      <c r="AY265" s="70">
        <v>0</v>
      </c>
      <c r="AZ265" s="70">
        <v>0</v>
      </c>
      <c r="BA265" s="70">
        <v>0</v>
      </c>
      <c r="BB265" s="70">
        <v>0</v>
      </c>
      <c r="BC265" s="70">
        <v>0</v>
      </c>
      <c r="BD265" s="70">
        <v>0</v>
      </c>
      <c r="BE265" s="70">
        <v>0</v>
      </c>
      <c r="BF265" s="70">
        <v>0</v>
      </c>
      <c r="BG265" s="70">
        <v>0</v>
      </c>
      <c r="BH265" s="70">
        <v>0</v>
      </c>
      <c r="BI265" s="70" t="s">
        <v>0</v>
      </c>
      <c r="BJ265" s="70" t="s">
        <v>0</v>
      </c>
      <c r="BK265" s="70" t="s">
        <v>0</v>
      </c>
      <c r="BL265" s="70" t="s">
        <v>0</v>
      </c>
      <c r="BM265" s="70" t="s">
        <v>0</v>
      </c>
      <c r="BN265" s="51" t="s">
        <v>596</v>
      </c>
    </row>
    <row r="266" spans="1:66" ht="47.25" hidden="1" x14ac:dyDescent="0.25">
      <c r="A266" s="75" t="s">
        <v>1372</v>
      </c>
      <c r="B266" s="75">
        <v>0</v>
      </c>
      <c r="C266" s="75" t="s">
        <v>1</v>
      </c>
      <c r="D266" s="76" t="s">
        <v>698</v>
      </c>
      <c r="E266" s="77" t="s">
        <v>984</v>
      </c>
      <c r="F266" s="67"/>
      <c r="G266" s="72" t="s">
        <v>1315</v>
      </c>
      <c r="H266" s="78" t="s">
        <v>1373</v>
      </c>
      <c r="I266" s="79" t="s">
        <v>1374</v>
      </c>
      <c r="J266" s="46" t="s">
        <v>0</v>
      </c>
      <c r="K266" s="70" t="s">
        <v>0</v>
      </c>
      <c r="L266" s="70" t="s">
        <v>0</v>
      </c>
      <c r="M266" s="70" t="s">
        <v>0</v>
      </c>
      <c r="N266" s="70" t="s">
        <v>0</v>
      </c>
      <c r="O266" s="70" t="s">
        <v>0</v>
      </c>
      <c r="P266" s="70" t="s">
        <v>0</v>
      </c>
      <c r="Q266" s="70" t="s">
        <v>0</v>
      </c>
      <c r="R266" s="70" t="s">
        <v>0</v>
      </c>
      <c r="S266" s="70" t="s">
        <v>0</v>
      </c>
      <c r="T266" s="70" t="s">
        <v>0</v>
      </c>
      <c r="U266" s="70" t="s">
        <v>0</v>
      </c>
      <c r="V266" s="70" t="s">
        <v>0</v>
      </c>
      <c r="W266" s="70" t="s">
        <v>0</v>
      </c>
      <c r="X266" s="70" t="s">
        <v>0</v>
      </c>
      <c r="Y266" s="70" t="s">
        <v>0</v>
      </c>
      <c r="Z266" s="70" t="s">
        <v>0</v>
      </c>
      <c r="AA266" s="70" t="s">
        <v>0</v>
      </c>
      <c r="AB266" s="70" t="s">
        <v>0</v>
      </c>
      <c r="AC266" s="70" t="s">
        <v>0</v>
      </c>
      <c r="AD266" s="70" t="s">
        <v>0</v>
      </c>
      <c r="AE266" s="70" t="s">
        <v>0</v>
      </c>
      <c r="AF266" s="70" t="s">
        <v>0</v>
      </c>
      <c r="AG266" s="70" t="s">
        <v>0</v>
      </c>
      <c r="AH266" s="70" t="s">
        <v>0</v>
      </c>
      <c r="AI266" s="70" t="s">
        <v>0</v>
      </c>
      <c r="AJ266" s="69">
        <f t="shared" si="82"/>
        <v>0</v>
      </c>
      <c r="AK266" s="69">
        <f t="shared" si="82"/>
        <v>0</v>
      </c>
      <c r="AL266" s="69">
        <f t="shared" si="82"/>
        <v>0</v>
      </c>
      <c r="AM266" s="69">
        <f t="shared" si="82"/>
        <v>0</v>
      </c>
      <c r="AN266" s="69">
        <f t="shared" si="82"/>
        <v>0</v>
      </c>
      <c r="AO266" s="70">
        <v>0</v>
      </c>
      <c r="AP266" s="70">
        <v>0</v>
      </c>
      <c r="AQ266" s="70">
        <v>0</v>
      </c>
      <c r="AR266" s="70">
        <v>0</v>
      </c>
      <c r="AS266" s="70">
        <v>0</v>
      </c>
      <c r="AT266" s="70">
        <v>0</v>
      </c>
      <c r="AU266" s="70">
        <v>0</v>
      </c>
      <c r="AV266" s="70">
        <v>0</v>
      </c>
      <c r="AW266" s="70">
        <v>0</v>
      </c>
      <c r="AX266" s="70">
        <v>0</v>
      </c>
      <c r="AY266" s="70">
        <v>0</v>
      </c>
      <c r="AZ266" s="70">
        <v>0</v>
      </c>
      <c r="BA266" s="70">
        <v>0</v>
      </c>
      <c r="BB266" s="70">
        <v>0</v>
      </c>
      <c r="BC266" s="70">
        <v>0</v>
      </c>
      <c r="BD266" s="70">
        <v>0</v>
      </c>
      <c r="BE266" s="70">
        <v>0</v>
      </c>
      <c r="BF266" s="70">
        <v>0</v>
      </c>
      <c r="BG266" s="70">
        <v>0</v>
      </c>
      <c r="BH266" s="70">
        <v>0</v>
      </c>
      <c r="BI266" s="70" t="s">
        <v>0</v>
      </c>
      <c r="BJ266" s="70" t="s">
        <v>0</v>
      </c>
      <c r="BK266" s="70" t="s">
        <v>0</v>
      </c>
      <c r="BL266" s="70" t="s">
        <v>0</v>
      </c>
      <c r="BM266" s="70" t="s">
        <v>0</v>
      </c>
      <c r="BN266" s="51" t="s">
        <v>596</v>
      </c>
    </row>
    <row r="267" spans="1:66" ht="220.5" hidden="1" x14ac:dyDescent="0.25">
      <c r="A267" s="75">
        <v>3025</v>
      </c>
      <c r="B267" s="75" t="s">
        <v>26</v>
      </c>
      <c r="C267" s="75" t="s">
        <v>37</v>
      </c>
      <c r="D267" s="76" t="s">
        <v>698</v>
      </c>
      <c r="E267" s="77" t="s">
        <v>984</v>
      </c>
      <c r="F267" s="67"/>
      <c r="G267" s="72" t="s">
        <v>1315</v>
      </c>
      <c r="H267" s="78" t="s">
        <v>1375</v>
      </c>
      <c r="I267" s="79" t="s">
        <v>1376</v>
      </c>
      <c r="J267" s="32" t="s">
        <v>1377</v>
      </c>
      <c r="K267" s="69">
        <f t="shared" ref="K267:O292" si="83">SUM(P267,U267,Z267,AE267)</f>
        <v>0</v>
      </c>
      <c r="L267" s="69">
        <f>SUM(Q267,V267,AA267,AF267)</f>
        <v>0</v>
      </c>
      <c r="M267" s="69">
        <f>SUM(R267,W267,AB267,AG267)</f>
        <v>0</v>
      </c>
      <c r="N267" s="69">
        <f>SUM(S267,X267,AC267,AH267)</f>
        <v>0</v>
      </c>
      <c r="O267" s="69">
        <f>SUM(T267,Y267,AD267,AI267)</f>
        <v>0</v>
      </c>
      <c r="P267" s="70">
        <v>0</v>
      </c>
      <c r="Q267" s="70">
        <v>0</v>
      </c>
      <c r="R267" s="70">
        <v>0</v>
      </c>
      <c r="S267" s="70">
        <v>0</v>
      </c>
      <c r="T267" s="70">
        <v>0</v>
      </c>
      <c r="U267" s="70">
        <v>0</v>
      </c>
      <c r="V267" s="70">
        <v>0</v>
      </c>
      <c r="W267" s="70">
        <v>0</v>
      </c>
      <c r="X267" s="70">
        <v>0</v>
      </c>
      <c r="Y267" s="70">
        <v>0</v>
      </c>
      <c r="Z267" s="70">
        <v>0</v>
      </c>
      <c r="AA267" s="70">
        <v>0</v>
      </c>
      <c r="AB267" s="70">
        <v>0</v>
      </c>
      <c r="AC267" s="70">
        <v>0</v>
      </c>
      <c r="AD267" s="70">
        <v>0</v>
      </c>
      <c r="AE267" s="70">
        <v>0</v>
      </c>
      <c r="AF267" s="70">
        <v>0</v>
      </c>
      <c r="AG267" s="80">
        <v>0</v>
      </c>
      <c r="AH267" s="70">
        <v>0</v>
      </c>
      <c r="AI267" s="70">
        <v>0</v>
      </c>
      <c r="AJ267" s="69">
        <f t="shared" si="82"/>
        <v>0</v>
      </c>
      <c r="AK267" s="69">
        <f t="shared" si="82"/>
        <v>0</v>
      </c>
      <c r="AL267" s="69">
        <f t="shared" si="82"/>
        <v>1.9450000000000001</v>
      </c>
      <c r="AM267" s="69">
        <f t="shared" si="82"/>
        <v>0</v>
      </c>
      <c r="AN267" s="69">
        <f t="shared" si="82"/>
        <v>0</v>
      </c>
      <c r="AO267" s="70">
        <v>0</v>
      </c>
      <c r="AP267" s="70">
        <v>0</v>
      </c>
      <c r="AQ267" s="80">
        <v>1.9450000000000001</v>
      </c>
      <c r="AR267" s="70">
        <v>0</v>
      </c>
      <c r="AS267" s="70">
        <v>0</v>
      </c>
      <c r="AT267" s="70">
        <v>0</v>
      </c>
      <c r="AU267" s="70">
        <v>0</v>
      </c>
      <c r="AV267" s="70">
        <v>0</v>
      </c>
      <c r="AW267" s="70">
        <v>0</v>
      </c>
      <c r="AX267" s="70">
        <v>0</v>
      </c>
      <c r="AY267" s="70">
        <v>0</v>
      </c>
      <c r="AZ267" s="70">
        <v>0</v>
      </c>
      <c r="BA267" s="70">
        <v>0</v>
      </c>
      <c r="BB267" s="70">
        <v>0</v>
      </c>
      <c r="BC267" s="70">
        <v>0</v>
      </c>
      <c r="BD267" s="70">
        <v>0</v>
      </c>
      <c r="BE267" s="70">
        <v>0</v>
      </c>
      <c r="BF267" s="70">
        <v>0</v>
      </c>
      <c r="BG267" s="70">
        <v>0</v>
      </c>
      <c r="BH267" s="70">
        <v>0</v>
      </c>
      <c r="BI267" s="71">
        <f t="shared" si="79"/>
        <v>0</v>
      </c>
      <c r="BJ267" s="71">
        <f t="shared" si="79"/>
        <v>0</v>
      </c>
      <c r="BK267" s="71">
        <f t="shared" si="79"/>
        <v>1.9450000000000001</v>
      </c>
      <c r="BL267" s="71">
        <f t="shared" si="79"/>
        <v>0</v>
      </c>
      <c r="BM267" s="71">
        <f t="shared" si="79"/>
        <v>0</v>
      </c>
      <c r="BN267" s="51" t="s">
        <v>1378</v>
      </c>
    </row>
    <row r="268" spans="1:66" ht="63" hidden="1" x14ac:dyDescent="0.25">
      <c r="A268" s="75" t="s">
        <v>1379</v>
      </c>
      <c r="B268" s="75" t="s">
        <v>26</v>
      </c>
      <c r="C268" s="75" t="s">
        <v>37</v>
      </c>
      <c r="D268" s="76" t="s">
        <v>698</v>
      </c>
      <c r="E268" s="77" t="s">
        <v>984</v>
      </c>
      <c r="F268" s="67"/>
      <c r="G268" s="72" t="s">
        <v>1315</v>
      </c>
      <c r="H268" s="78" t="s">
        <v>1380</v>
      </c>
      <c r="I268" s="79" t="s">
        <v>1381</v>
      </c>
      <c r="J268" s="46" t="s">
        <v>0</v>
      </c>
      <c r="K268" s="69">
        <f t="shared" si="83"/>
        <v>0</v>
      </c>
      <c r="L268" s="69">
        <f t="shared" si="83"/>
        <v>0</v>
      </c>
      <c r="M268" s="69">
        <f t="shared" si="83"/>
        <v>0</v>
      </c>
      <c r="N268" s="69">
        <f t="shared" si="83"/>
        <v>0</v>
      </c>
      <c r="O268" s="69">
        <f t="shared" si="83"/>
        <v>0</v>
      </c>
      <c r="P268" s="70">
        <v>0</v>
      </c>
      <c r="Q268" s="70">
        <v>0</v>
      </c>
      <c r="R268" s="70">
        <v>0</v>
      </c>
      <c r="S268" s="70">
        <v>0</v>
      </c>
      <c r="T268" s="70">
        <v>0</v>
      </c>
      <c r="U268" s="70">
        <v>0</v>
      </c>
      <c r="V268" s="70">
        <v>0</v>
      </c>
      <c r="W268" s="70">
        <v>0</v>
      </c>
      <c r="X268" s="70">
        <v>0</v>
      </c>
      <c r="Y268" s="70">
        <v>0</v>
      </c>
      <c r="Z268" s="70">
        <v>0</v>
      </c>
      <c r="AA268" s="70">
        <v>0</v>
      </c>
      <c r="AB268" s="70">
        <v>0</v>
      </c>
      <c r="AC268" s="70">
        <v>0</v>
      </c>
      <c r="AD268" s="70">
        <v>0</v>
      </c>
      <c r="AE268" s="70">
        <v>0</v>
      </c>
      <c r="AF268" s="70">
        <v>0</v>
      </c>
      <c r="AG268" s="70">
        <v>0</v>
      </c>
      <c r="AH268" s="70">
        <v>0</v>
      </c>
      <c r="AI268" s="70">
        <v>0</v>
      </c>
      <c r="AJ268" s="69">
        <f t="shared" si="82"/>
        <v>0</v>
      </c>
      <c r="AK268" s="69">
        <f t="shared" si="82"/>
        <v>0</v>
      </c>
      <c r="AL268" s="69">
        <f t="shared" si="82"/>
        <v>0</v>
      </c>
      <c r="AM268" s="69">
        <f t="shared" si="82"/>
        <v>0</v>
      </c>
      <c r="AN268" s="69">
        <f t="shared" si="82"/>
        <v>0</v>
      </c>
      <c r="AO268" s="70">
        <v>0</v>
      </c>
      <c r="AP268" s="70">
        <v>0</v>
      </c>
      <c r="AQ268" s="70">
        <v>0</v>
      </c>
      <c r="AR268" s="70">
        <v>0</v>
      </c>
      <c r="AS268" s="70">
        <v>0</v>
      </c>
      <c r="AT268" s="70">
        <v>0</v>
      </c>
      <c r="AU268" s="70">
        <v>0</v>
      </c>
      <c r="AV268" s="70">
        <v>0</v>
      </c>
      <c r="AW268" s="70">
        <v>0</v>
      </c>
      <c r="AX268" s="70">
        <v>0</v>
      </c>
      <c r="AY268" s="70">
        <v>0</v>
      </c>
      <c r="AZ268" s="70">
        <v>0</v>
      </c>
      <c r="BA268" s="70">
        <v>0</v>
      </c>
      <c r="BB268" s="70">
        <v>0</v>
      </c>
      <c r="BC268" s="70">
        <v>0</v>
      </c>
      <c r="BD268" s="70">
        <v>0</v>
      </c>
      <c r="BE268" s="70">
        <v>0</v>
      </c>
      <c r="BF268" s="70">
        <v>0</v>
      </c>
      <c r="BG268" s="70">
        <v>0</v>
      </c>
      <c r="BH268" s="70">
        <v>0</v>
      </c>
      <c r="BI268" s="71">
        <f t="shared" si="79"/>
        <v>0</v>
      </c>
      <c r="BJ268" s="71">
        <f t="shared" si="79"/>
        <v>0</v>
      </c>
      <c r="BK268" s="71">
        <f t="shared" si="79"/>
        <v>0</v>
      </c>
      <c r="BL268" s="71">
        <f t="shared" si="79"/>
        <v>0</v>
      </c>
      <c r="BM268" s="71">
        <f t="shared" si="79"/>
        <v>0</v>
      </c>
      <c r="BN268" s="51" t="s">
        <v>579</v>
      </c>
    </row>
    <row r="269" spans="1:66" ht="47.25" hidden="1" x14ac:dyDescent="0.25">
      <c r="A269" s="75" t="s">
        <v>1382</v>
      </c>
      <c r="B269" s="75" t="s">
        <v>26</v>
      </c>
      <c r="C269" s="75" t="s">
        <v>37</v>
      </c>
      <c r="D269" s="76" t="s">
        <v>698</v>
      </c>
      <c r="E269" s="77" t="s">
        <v>984</v>
      </c>
      <c r="F269" s="67"/>
      <c r="G269" s="72" t="s">
        <v>1315</v>
      </c>
      <c r="H269" s="78" t="s">
        <v>1383</v>
      </c>
      <c r="I269" s="79" t="s">
        <v>1384</v>
      </c>
      <c r="J269" s="46" t="s">
        <v>0</v>
      </c>
      <c r="K269" s="69">
        <f t="shared" si="83"/>
        <v>0</v>
      </c>
      <c r="L269" s="69">
        <f t="shared" si="83"/>
        <v>0</v>
      </c>
      <c r="M269" s="69">
        <f t="shared" si="83"/>
        <v>0</v>
      </c>
      <c r="N269" s="69">
        <f t="shared" si="83"/>
        <v>0</v>
      </c>
      <c r="O269" s="69">
        <f t="shared" si="83"/>
        <v>0</v>
      </c>
      <c r="P269" s="70">
        <v>0</v>
      </c>
      <c r="Q269" s="70">
        <v>0</v>
      </c>
      <c r="R269" s="70">
        <v>0</v>
      </c>
      <c r="S269" s="70">
        <v>0</v>
      </c>
      <c r="T269" s="70">
        <v>0</v>
      </c>
      <c r="U269" s="70">
        <v>0</v>
      </c>
      <c r="V269" s="70">
        <v>0</v>
      </c>
      <c r="W269" s="70">
        <v>0</v>
      </c>
      <c r="X269" s="70">
        <v>0</v>
      </c>
      <c r="Y269" s="70">
        <v>0</v>
      </c>
      <c r="Z269" s="70">
        <v>0</v>
      </c>
      <c r="AA269" s="70">
        <v>0</v>
      </c>
      <c r="AB269" s="70">
        <v>0</v>
      </c>
      <c r="AC269" s="70">
        <v>0</v>
      </c>
      <c r="AD269" s="70">
        <v>0</v>
      </c>
      <c r="AE269" s="70">
        <v>0</v>
      </c>
      <c r="AF269" s="70">
        <v>0</v>
      </c>
      <c r="AG269" s="70">
        <v>0</v>
      </c>
      <c r="AH269" s="70">
        <v>0</v>
      </c>
      <c r="AI269" s="70">
        <v>0</v>
      </c>
      <c r="AJ269" s="69">
        <f t="shared" si="82"/>
        <v>0</v>
      </c>
      <c r="AK269" s="69">
        <f t="shared" si="82"/>
        <v>0</v>
      </c>
      <c r="AL269" s="69">
        <f t="shared" si="82"/>
        <v>0</v>
      </c>
      <c r="AM269" s="69">
        <f t="shared" si="82"/>
        <v>0</v>
      </c>
      <c r="AN269" s="69">
        <f t="shared" si="82"/>
        <v>0</v>
      </c>
      <c r="AO269" s="70">
        <v>0</v>
      </c>
      <c r="AP269" s="70">
        <v>0</v>
      </c>
      <c r="AQ269" s="70">
        <v>0</v>
      </c>
      <c r="AR269" s="70">
        <v>0</v>
      </c>
      <c r="AS269" s="70">
        <v>0</v>
      </c>
      <c r="AT269" s="70">
        <v>0</v>
      </c>
      <c r="AU269" s="70">
        <v>0</v>
      </c>
      <c r="AV269" s="70">
        <v>0</v>
      </c>
      <c r="AW269" s="70">
        <v>0</v>
      </c>
      <c r="AX269" s="70">
        <v>0</v>
      </c>
      <c r="AY269" s="70">
        <v>0</v>
      </c>
      <c r="AZ269" s="70">
        <v>0</v>
      </c>
      <c r="BA269" s="70">
        <v>0</v>
      </c>
      <c r="BB269" s="70">
        <v>0</v>
      </c>
      <c r="BC269" s="70">
        <v>0</v>
      </c>
      <c r="BD269" s="70">
        <v>0</v>
      </c>
      <c r="BE269" s="70">
        <v>0</v>
      </c>
      <c r="BF269" s="70">
        <v>0</v>
      </c>
      <c r="BG269" s="70">
        <v>0</v>
      </c>
      <c r="BH269" s="70">
        <v>0</v>
      </c>
      <c r="BI269" s="71">
        <f t="shared" si="79"/>
        <v>0</v>
      </c>
      <c r="BJ269" s="71">
        <f t="shared" si="79"/>
        <v>0</v>
      </c>
      <c r="BK269" s="71">
        <f t="shared" si="79"/>
        <v>0</v>
      </c>
      <c r="BL269" s="71">
        <f t="shared" si="79"/>
        <v>0</v>
      </c>
      <c r="BM269" s="71">
        <f t="shared" si="79"/>
        <v>0</v>
      </c>
      <c r="BN269" s="51" t="s">
        <v>579</v>
      </c>
    </row>
    <row r="270" spans="1:66" ht="31.5" hidden="1" x14ac:dyDescent="0.25">
      <c r="A270" s="75" t="s">
        <v>1385</v>
      </c>
      <c r="B270" s="75" t="s">
        <v>26</v>
      </c>
      <c r="C270" s="75" t="s">
        <v>37</v>
      </c>
      <c r="D270" s="76" t="s">
        <v>698</v>
      </c>
      <c r="E270" s="77" t="s">
        <v>984</v>
      </c>
      <c r="F270" s="67"/>
      <c r="G270" s="72" t="s">
        <v>1315</v>
      </c>
      <c r="H270" s="78" t="s">
        <v>1386</v>
      </c>
      <c r="I270" s="79" t="s">
        <v>651</v>
      </c>
      <c r="J270" s="46" t="s">
        <v>0</v>
      </c>
      <c r="K270" s="69">
        <f t="shared" si="83"/>
        <v>0</v>
      </c>
      <c r="L270" s="69">
        <f t="shared" si="83"/>
        <v>0</v>
      </c>
      <c r="M270" s="69">
        <f t="shared" si="83"/>
        <v>0</v>
      </c>
      <c r="N270" s="69">
        <f t="shared" si="83"/>
        <v>0</v>
      </c>
      <c r="O270" s="69">
        <f t="shared" si="83"/>
        <v>0</v>
      </c>
      <c r="P270" s="70">
        <v>0</v>
      </c>
      <c r="Q270" s="70">
        <v>0</v>
      </c>
      <c r="R270" s="70">
        <v>0</v>
      </c>
      <c r="S270" s="70">
        <v>0</v>
      </c>
      <c r="T270" s="70">
        <v>0</v>
      </c>
      <c r="U270" s="70">
        <v>0</v>
      </c>
      <c r="V270" s="70">
        <v>0</v>
      </c>
      <c r="W270" s="70">
        <v>0</v>
      </c>
      <c r="X270" s="70">
        <v>0</v>
      </c>
      <c r="Y270" s="70">
        <v>0</v>
      </c>
      <c r="Z270" s="70">
        <v>0</v>
      </c>
      <c r="AA270" s="70">
        <v>0</v>
      </c>
      <c r="AB270" s="70">
        <v>0</v>
      </c>
      <c r="AC270" s="70">
        <v>0</v>
      </c>
      <c r="AD270" s="70">
        <v>0</v>
      </c>
      <c r="AE270" s="70">
        <v>0</v>
      </c>
      <c r="AF270" s="70">
        <v>0</v>
      </c>
      <c r="AG270" s="70">
        <v>0</v>
      </c>
      <c r="AH270" s="70">
        <v>0</v>
      </c>
      <c r="AI270" s="70">
        <v>0</v>
      </c>
      <c r="AJ270" s="69">
        <f t="shared" si="82"/>
        <v>0</v>
      </c>
      <c r="AK270" s="69">
        <f t="shared" si="82"/>
        <v>0</v>
      </c>
      <c r="AL270" s="69">
        <f t="shared" si="82"/>
        <v>0</v>
      </c>
      <c r="AM270" s="69">
        <f t="shared" si="82"/>
        <v>0</v>
      </c>
      <c r="AN270" s="69">
        <f t="shared" si="82"/>
        <v>0</v>
      </c>
      <c r="AO270" s="70">
        <v>0</v>
      </c>
      <c r="AP270" s="70">
        <v>0</v>
      </c>
      <c r="AQ270" s="70">
        <v>0</v>
      </c>
      <c r="AR270" s="70">
        <v>0</v>
      </c>
      <c r="AS270" s="70">
        <v>0</v>
      </c>
      <c r="AT270" s="70">
        <v>0</v>
      </c>
      <c r="AU270" s="70">
        <v>0</v>
      </c>
      <c r="AV270" s="70">
        <v>0</v>
      </c>
      <c r="AW270" s="70">
        <v>0</v>
      </c>
      <c r="AX270" s="70">
        <v>0</v>
      </c>
      <c r="AY270" s="70">
        <v>0</v>
      </c>
      <c r="AZ270" s="70">
        <v>0</v>
      </c>
      <c r="BA270" s="70">
        <v>0</v>
      </c>
      <c r="BB270" s="70">
        <v>0</v>
      </c>
      <c r="BC270" s="70">
        <v>0</v>
      </c>
      <c r="BD270" s="70">
        <v>0</v>
      </c>
      <c r="BE270" s="70">
        <v>0</v>
      </c>
      <c r="BF270" s="70">
        <v>0</v>
      </c>
      <c r="BG270" s="70">
        <v>0</v>
      </c>
      <c r="BH270" s="70">
        <v>0</v>
      </c>
      <c r="BI270" s="71">
        <f t="shared" si="79"/>
        <v>0</v>
      </c>
      <c r="BJ270" s="71">
        <f t="shared" si="79"/>
        <v>0</v>
      </c>
      <c r="BK270" s="71">
        <f t="shared" si="79"/>
        <v>0</v>
      </c>
      <c r="BL270" s="71">
        <f t="shared" si="79"/>
        <v>0</v>
      </c>
      <c r="BM270" s="71">
        <f t="shared" si="79"/>
        <v>0</v>
      </c>
      <c r="BN270" s="51" t="s">
        <v>579</v>
      </c>
    </row>
    <row r="271" spans="1:66" ht="47.25" hidden="1" x14ac:dyDescent="0.25">
      <c r="A271" s="75" t="s">
        <v>1387</v>
      </c>
      <c r="B271" s="75" t="s">
        <v>26</v>
      </c>
      <c r="C271" s="75" t="s">
        <v>37</v>
      </c>
      <c r="D271" s="76" t="s">
        <v>698</v>
      </c>
      <c r="E271" s="77" t="s">
        <v>984</v>
      </c>
      <c r="F271" s="67"/>
      <c r="G271" s="72" t="s">
        <v>1315</v>
      </c>
      <c r="H271" s="78" t="s">
        <v>1388</v>
      </c>
      <c r="I271" s="79" t="s">
        <v>1389</v>
      </c>
      <c r="J271" s="46" t="s">
        <v>0</v>
      </c>
      <c r="K271" s="69">
        <f t="shared" si="83"/>
        <v>0</v>
      </c>
      <c r="L271" s="69">
        <f t="shared" si="83"/>
        <v>0</v>
      </c>
      <c r="M271" s="69">
        <f t="shared" si="83"/>
        <v>0</v>
      </c>
      <c r="N271" s="69">
        <f t="shared" si="83"/>
        <v>0</v>
      </c>
      <c r="O271" s="69">
        <f t="shared" si="83"/>
        <v>0</v>
      </c>
      <c r="P271" s="70">
        <v>0</v>
      </c>
      <c r="Q271" s="70">
        <v>0</v>
      </c>
      <c r="R271" s="70">
        <v>0</v>
      </c>
      <c r="S271" s="70">
        <v>0</v>
      </c>
      <c r="T271" s="70">
        <v>0</v>
      </c>
      <c r="U271" s="70">
        <v>0</v>
      </c>
      <c r="V271" s="70">
        <v>0</v>
      </c>
      <c r="W271" s="70">
        <v>0</v>
      </c>
      <c r="X271" s="70">
        <v>0</v>
      </c>
      <c r="Y271" s="70">
        <v>0</v>
      </c>
      <c r="Z271" s="70">
        <v>0</v>
      </c>
      <c r="AA271" s="70">
        <v>0</v>
      </c>
      <c r="AB271" s="70">
        <v>0</v>
      </c>
      <c r="AC271" s="70">
        <v>0</v>
      </c>
      <c r="AD271" s="70">
        <v>0</v>
      </c>
      <c r="AE271" s="70">
        <v>0</v>
      </c>
      <c r="AF271" s="70">
        <v>0</v>
      </c>
      <c r="AG271" s="70">
        <v>0</v>
      </c>
      <c r="AH271" s="70">
        <v>0</v>
      </c>
      <c r="AI271" s="70">
        <v>0</v>
      </c>
      <c r="AJ271" s="69">
        <f t="shared" si="82"/>
        <v>0</v>
      </c>
      <c r="AK271" s="69">
        <f t="shared" si="82"/>
        <v>0</v>
      </c>
      <c r="AL271" s="69">
        <f t="shared" si="82"/>
        <v>0</v>
      </c>
      <c r="AM271" s="69">
        <f t="shared" si="82"/>
        <v>0</v>
      </c>
      <c r="AN271" s="69">
        <f t="shared" si="82"/>
        <v>0</v>
      </c>
      <c r="AO271" s="70">
        <v>0</v>
      </c>
      <c r="AP271" s="70">
        <v>0</v>
      </c>
      <c r="AQ271" s="70">
        <v>0</v>
      </c>
      <c r="AR271" s="70">
        <v>0</v>
      </c>
      <c r="AS271" s="70">
        <v>0</v>
      </c>
      <c r="AT271" s="70">
        <v>0</v>
      </c>
      <c r="AU271" s="70">
        <v>0</v>
      </c>
      <c r="AV271" s="70">
        <v>0</v>
      </c>
      <c r="AW271" s="70">
        <v>0</v>
      </c>
      <c r="AX271" s="70">
        <v>0</v>
      </c>
      <c r="AY271" s="70">
        <v>0</v>
      </c>
      <c r="AZ271" s="70">
        <v>0</v>
      </c>
      <c r="BA271" s="70">
        <v>0</v>
      </c>
      <c r="BB271" s="70">
        <v>0</v>
      </c>
      <c r="BC271" s="70">
        <v>0</v>
      </c>
      <c r="BD271" s="70">
        <v>0</v>
      </c>
      <c r="BE271" s="70">
        <v>0</v>
      </c>
      <c r="BF271" s="70">
        <v>0</v>
      </c>
      <c r="BG271" s="70">
        <v>0</v>
      </c>
      <c r="BH271" s="70">
        <v>0</v>
      </c>
      <c r="BI271" s="71">
        <f t="shared" si="79"/>
        <v>0</v>
      </c>
      <c r="BJ271" s="71">
        <f t="shared" si="79"/>
        <v>0</v>
      </c>
      <c r="BK271" s="71">
        <f t="shared" si="79"/>
        <v>0</v>
      </c>
      <c r="BL271" s="71">
        <f t="shared" si="79"/>
        <v>0</v>
      </c>
      <c r="BM271" s="71">
        <f t="shared" si="79"/>
        <v>0</v>
      </c>
      <c r="BN271" s="51" t="s">
        <v>583</v>
      </c>
    </row>
    <row r="272" spans="1:66" ht="31.5" hidden="1" x14ac:dyDescent="0.25">
      <c r="A272" s="75" t="s">
        <v>1390</v>
      </c>
      <c r="B272" s="75" t="s">
        <v>26</v>
      </c>
      <c r="C272" s="75" t="s">
        <v>37</v>
      </c>
      <c r="D272" s="76" t="s">
        <v>698</v>
      </c>
      <c r="E272" s="77" t="s">
        <v>984</v>
      </c>
      <c r="F272" s="67"/>
      <c r="G272" s="72" t="s">
        <v>1315</v>
      </c>
      <c r="H272" s="78" t="s">
        <v>428</v>
      </c>
      <c r="I272" s="79" t="s">
        <v>429</v>
      </c>
      <c r="J272" s="46" t="s">
        <v>0</v>
      </c>
      <c r="K272" s="69">
        <f t="shared" si="83"/>
        <v>0</v>
      </c>
      <c r="L272" s="69">
        <f t="shared" si="83"/>
        <v>0</v>
      </c>
      <c r="M272" s="69">
        <f t="shared" si="83"/>
        <v>0</v>
      </c>
      <c r="N272" s="69">
        <f t="shared" si="83"/>
        <v>0</v>
      </c>
      <c r="O272" s="69">
        <f t="shared" si="83"/>
        <v>0</v>
      </c>
      <c r="P272" s="70">
        <v>0</v>
      </c>
      <c r="Q272" s="70">
        <v>0</v>
      </c>
      <c r="R272" s="70">
        <v>0</v>
      </c>
      <c r="S272" s="70">
        <v>0</v>
      </c>
      <c r="T272" s="70">
        <v>0</v>
      </c>
      <c r="U272" s="70">
        <v>0</v>
      </c>
      <c r="V272" s="70">
        <v>0</v>
      </c>
      <c r="W272" s="70">
        <v>0</v>
      </c>
      <c r="X272" s="70">
        <v>0</v>
      </c>
      <c r="Y272" s="70">
        <v>0</v>
      </c>
      <c r="Z272" s="70">
        <v>0</v>
      </c>
      <c r="AA272" s="70">
        <v>0</v>
      </c>
      <c r="AB272" s="70">
        <v>0</v>
      </c>
      <c r="AC272" s="70">
        <v>0</v>
      </c>
      <c r="AD272" s="70">
        <v>0</v>
      </c>
      <c r="AE272" s="70">
        <v>0</v>
      </c>
      <c r="AF272" s="70">
        <v>0</v>
      </c>
      <c r="AG272" s="70">
        <v>0</v>
      </c>
      <c r="AH272" s="70">
        <v>0</v>
      </c>
      <c r="AI272" s="70">
        <v>0</v>
      </c>
      <c r="AJ272" s="69">
        <f t="shared" si="82"/>
        <v>0</v>
      </c>
      <c r="AK272" s="69">
        <f>SUM(AP272,AU272,AZ272,BE272)</f>
        <v>0</v>
      </c>
      <c r="AL272" s="69">
        <f>SUM(AQ272,AV272,BA272,BF272)</f>
        <v>0</v>
      </c>
      <c r="AM272" s="69">
        <f>SUM(AR272,AW272,BB272,BG272)</f>
        <v>0</v>
      </c>
      <c r="AN272" s="69">
        <f>SUM(AS272,AX272,BC272,BH272)</f>
        <v>0</v>
      </c>
      <c r="AO272" s="70">
        <v>0</v>
      </c>
      <c r="AP272" s="70">
        <v>0</v>
      </c>
      <c r="AQ272" s="70">
        <v>0</v>
      </c>
      <c r="AR272" s="70">
        <v>0</v>
      </c>
      <c r="AS272" s="70">
        <v>0</v>
      </c>
      <c r="AT272" s="70">
        <v>0</v>
      </c>
      <c r="AU272" s="70">
        <v>0</v>
      </c>
      <c r="AV272" s="70">
        <v>0</v>
      </c>
      <c r="AW272" s="70">
        <v>0</v>
      </c>
      <c r="AX272" s="70">
        <v>0</v>
      </c>
      <c r="AY272" s="70">
        <v>0</v>
      </c>
      <c r="AZ272" s="70">
        <v>0</v>
      </c>
      <c r="BA272" s="70">
        <v>0</v>
      </c>
      <c r="BB272" s="70">
        <v>0</v>
      </c>
      <c r="BC272" s="70">
        <v>0</v>
      </c>
      <c r="BD272" s="70">
        <v>0</v>
      </c>
      <c r="BE272" s="70">
        <v>0</v>
      </c>
      <c r="BF272" s="70">
        <v>0</v>
      </c>
      <c r="BG272" s="70">
        <v>0</v>
      </c>
      <c r="BH272" s="70">
        <v>0</v>
      </c>
      <c r="BI272" s="71">
        <f t="shared" si="79"/>
        <v>0</v>
      </c>
      <c r="BJ272" s="71">
        <f>AK272-(Q272+V272+AA272)</f>
        <v>0</v>
      </c>
      <c r="BK272" s="71">
        <f>AL272-(R272+W272+AB272)</f>
        <v>0</v>
      </c>
      <c r="BL272" s="71">
        <f>AM272-(S272+X272+AC272)</f>
        <v>0</v>
      </c>
      <c r="BM272" s="71">
        <f>AN272-(T272+Y272+AD272)</f>
        <v>0</v>
      </c>
      <c r="BN272" s="51" t="s">
        <v>579</v>
      </c>
    </row>
    <row r="273" spans="1:66" ht="330.75" hidden="1" x14ac:dyDescent="0.25">
      <c r="A273" s="75" t="s">
        <v>1391</v>
      </c>
      <c r="B273" s="75" t="s">
        <v>26</v>
      </c>
      <c r="C273" s="75" t="s">
        <v>37</v>
      </c>
      <c r="D273" s="76" t="s">
        <v>698</v>
      </c>
      <c r="E273" s="77" t="s">
        <v>984</v>
      </c>
      <c r="F273" s="67"/>
      <c r="G273" s="72" t="s">
        <v>1315</v>
      </c>
      <c r="H273" s="78" t="s">
        <v>1392</v>
      </c>
      <c r="I273" s="79" t="s">
        <v>644</v>
      </c>
      <c r="J273" s="46" t="s">
        <v>0</v>
      </c>
      <c r="K273" s="69">
        <f t="shared" si="83"/>
        <v>0</v>
      </c>
      <c r="L273" s="69">
        <f t="shared" si="83"/>
        <v>0</v>
      </c>
      <c r="M273" s="69">
        <f t="shared" si="83"/>
        <v>0</v>
      </c>
      <c r="N273" s="69">
        <f t="shared" si="83"/>
        <v>0</v>
      </c>
      <c r="O273" s="69">
        <f t="shared" si="83"/>
        <v>0</v>
      </c>
      <c r="P273" s="70">
        <v>0</v>
      </c>
      <c r="Q273" s="70">
        <v>0</v>
      </c>
      <c r="R273" s="70">
        <v>0</v>
      </c>
      <c r="S273" s="70">
        <v>0</v>
      </c>
      <c r="T273" s="70">
        <v>0</v>
      </c>
      <c r="U273" s="70">
        <v>0</v>
      </c>
      <c r="V273" s="70">
        <v>0</v>
      </c>
      <c r="W273" s="70">
        <v>0</v>
      </c>
      <c r="X273" s="70">
        <v>0</v>
      </c>
      <c r="Y273" s="70">
        <v>0</v>
      </c>
      <c r="Z273" s="70">
        <v>0</v>
      </c>
      <c r="AA273" s="70">
        <v>0</v>
      </c>
      <c r="AB273" s="70">
        <v>0</v>
      </c>
      <c r="AC273" s="70">
        <v>0</v>
      </c>
      <c r="AD273" s="70">
        <v>0</v>
      </c>
      <c r="AE273" s="70">
        <v>0</v>
      </c>
      <c r="AF273" s="70">
        <v>0</v>
      </c>
      <c r="AG273" s="70">
        <v>0</v>
      </c>
      <c r="AH273" s="70">
        <v>0</v>
      </c>
      <c r="AI273" s="70">
        <v>0</v>
      </c>
      <c r="AJ273" s="69">
        <f t="shared" si="82"/>
        <v>0</v>
      </c>
      <c r="AK273" s="69">
        <f t="shared" si="82"/>
        <v>0</v>
      </c>
      <c r="AL273" s="69">
        <f t="shared" si="82"/>
        <v>0</v>
      </c>
      <c r="AM273" s="69">
        <f t="shared" si="82"/>
        <v>0</v>
      </c>
      <c r="AN273" s="69">
        <f t="shared" si="82"/>
        <v>0</v>
      </c>
      <c r="AO273" s="70">
        <v>0</v>
      </c>
      <c r="AP273" s="70">
        <v>0</v>
      </c>
      <c r="AQ273" s="70">
        <v>0</v>
      </c>
      <c r="AR273" s="70">
        <v>0</v>
      </c>
      <c r="AS273" s="70">
        <v>0</v>
      </c>
      <c r="AT273" s="70">
        <v>0</v>
      </c>
      <c r="AU273" s="70">
        <v>0</v>
      </c>
      <c r="AV273" s="70">
        <v>0</v>
      </c>
      <c r="AW273" s="70">
        <v>0</v>
      </c>
      <c r="AX273" s="70">
        <v>0</v>
      </c>
      <c r="AY273" s="70">
        <v>0</v>
      </c>
      <c r="AZ273" s="70">
        <v>0</v>
      </c>
      <c r="BA273" s="70">
        <v>0</v>
      </c>
      <c r="BB273" s="70">
        <v>0</v>
      </c>
      <c r="BC273" s="70">
        <v>0</v>
      </c>
      <c r="BD273" s="70">
        <v>0</v>
      </c>
      <c r="BE273" s="70">
        <v>0</v>
      </c>
      <c r="BF273" s="70">
        <v>0</v>
      </c>
      <c r="BG273" s="70">
        <v>0</v>
      </c>
      <c r="BH273" s="70">
        <v>0</v>
      </c>
      <c r="BI273" s="71">
        <f t="shared" si="79"/>
        <v>0</v>
      </c>
      <c r="BJ273" s="71">
        <f t="shared" si="79"/>
        <v>0</v>
      </c>
      <c r="BK273" s="71">
        <f t="shared" si="79"/>
        <v>0</v>
      </c>
      <c r="BL273" s="71">
        <f t="shared" si="79"/>
        <v>0</v>
      </c>
      <c r="BM273" s="71">
        <f t="shared" si="79"/>
        <v>0</v>
      </c>
      <c r="BN273" s="51" t="s">
        <v>579</v>
      </c>
    </row>
    <row r="274" spans="1:66" ht="94.5" hidden="1" x14ac:dyDescent="0.25">
      <c r="A274" s="75" t="s">
        <v>1393</v>
      </c>
      <c r="B274" s="75" t="s">
        <v>26</v>
      </c>
      <c r="C274" s="75" t="s">
        <v>856</v>
      </c>
      <c r="D274" s="76" t="s">
        <v>698</v>
      </c>
      <c r="E274" s="77" t="s">
        <v>984</v>
      </c>
      <c r="F274" s="67"/>
      <c r="G274" s="72" t="s">
        <v>1315</v>
      </c>
      <c r="H274" s="78" t="s">
        <v>1394</v>
      </c>
      <c r="I274" s="79" t="s">
        <v>1395</v>
      </c>
      <c r="J274" s="46" t="s">
        <v>0</v>
      </c>
      <c r="K274" s="69">
        <f t="shared" si="83"/>
        <v>0</v>
      </c>
      <c r="L274" s="69">
        <f t="shared" si="83"/>
        <v>0</v>
      </c>
      <c r="M274" s="69">
        <f t="shared" si="83"/>
        <v>0</v>
      </c>
      <c r="N274" s="69">
        <f t="shared" si="83"/>
        <v>0</v>
      </c>
      <c r="O274" s="69">
        <f t="shared" si="83"/>
        <v>0</v>
      </c>
      <c r="P274" s="70">
        <v>0</v>
      </c>
      <c r="Q274" s="70">
        <v>0</v>
      </c>
      <c r="R274" s="70">
        <v>0</v>
      </c>
      <c r="S274" s="70">
        <v>0</v>
      </c>
      <c r="T274" s="70">
        <v>0</v>
      </c>
      <c r="U274" s="70">
        <v>0</v>
      </c>
      <c r="V274" s="70">
        <v>0</v>
      </c>
      <c r="W274" s="70">
        <v>0</v>
      </c>
      <c r="X274" s="70">
        <v>0</v>
      </c>
      <c r="Y274" s="70">
        <v>0</v>
      </c>
      <c r="Z274" s="70">
        <v>0</v>
      </c>
      <c r="AA274" s="70">
        <v>0</v>
      </c>
      <c r="AB274" s="70">
        <v>0</v>
      </c>
      <c r="AC274" s="70">
        <v>0</v>
      </c>
      <c r="AD274" s="70">
        <v>0</v>
      </c>
      <c r="AE274" s="70">
        <v>0</v>
      </c>
      <c r="AF274" s="70">
        <v>0</v>
      </c>
      <c r="AG274" s="70">
        <v>0</v>
      </c>
      <c r="AH274" s="70">
        <v>0</v>
      </c>
      <c r="AI274" s="70">
        <v>0</v>
      </c>
      <c r="AJ274" s="69">
        <f t="shared" si="82"/>
        <v>0</v>
      </c>
      <c r="AK274" s="69">
        <f t="shared" si="82"/>
        <v>0</v>
      </c>
      <c r="AL274" s="69">
        <f t="shared" si="82"/>
        <v>0</v>
      </c>
      <c r="AM274" s="69">
        <f t="shared" si="82"/>
        <v>0</v>
      </c>
      <c r="AN274" s="69">
        <f t="shared" si="82"/>
        <v>0</v>
      </c>
      <c r="AO274" s="70">
        <v>0</v>
      </c>
      <c r="AP274" s="70">
        <v>0</v>
      </c>
      <c r="AQ274" s="70">
        <v>0</v>
      </c>
      <c r="AR274" s="70">
        <v>0</v>
      </c>
      <c r="AS274" s="70">
        <v>0</v>
      </c>
      <c r="AT274" s="70">
        <v>0</v>
      </c>
      <c r="AU274" s="70">
        <v>0</v>
      </c>
      <c r="AV274" s="70">
        <v>0</v>
      </c>
      <c r="AW274" s="70">
        <v>0</v>
      </c>
      <c r="AX274" s="70">
        <v>0</v>
      </c>
      <c r="AY274" s="70">
        <v>0</v>
      </c>
      <c r="AZ274" s="70">
        <v>0</v>
      </c>
      <c r="BA274" s="70">
        <v>0</v>
      </c>
      <c r="BB274" s="70">
        <v>0</v>
      </c>
      <c r="BC274" s="70">
        <v>0</v>
      </c>
      <c r="BD274" s="70">
        <v>0</v>
      </c>
      <c r="BE274" s="70">
        <v>0</v>
      </c>
      <c r="BF274" s="70">
        <v>0</v>
      </c>
      <c r="BG274" s="70">
        <v>0</v>
      </c>
      <c r="BH274" s="70">
        <v>0</v>
      </c>
      <c r="BI274" s="71">
        <f t="shared" si="79"/>
        <v>0</v>
      </c>
      <c r="BJ274" s="71">
        <f t="shared" si="79"/>
        <v>0</v>
      </c>
      <c r="BK274" s="71">
        <f t="shared" si="79"/>
        <v>0</v>
      </c>
      <c r="BL274" s="71">
        <f t="shared" si="79"/>
        <v>0</v>
      </c>
      <c r="BM274" s="71">
        <f t="shared" si="79"/>
        <v>0</v>
      </c>
      <c r="BN274" s="51" t="s">
        <v>579</v>
      </c>
    </row>
    <row r="275" spans="1:66" ht="267.75" hidden="1" x14ac:dyDescent="0.25">
      <c r="A275" s="75" t="s">
        <v>1396</v>
      </c>
      <c r="B275" s="75" t="s">
        <v>26</v>
      </c>
      <c r="C275" s="75" t="s">
        <v>37</v>
      </c>
      <c r="D275" s="76" t="s">
        <v>698</v>
      </c>
      <c r="E275" s="77" t="s">
        <v>984</v>
      </c>
      <c r="F275" s="67"/>
      <c r="G275" s="72" t="s">
        <v>1315</v>
      </c>
      <c r="H275" s="78" t="s">
        <v>1397</v>
      </c>
      <c r="I275" s="79" t="s">
        <v>1398</v>
      </c>
      <c r="J275" s="46" t="s">
        <v>0</v>
      </c>
      <c r="K275" s="69">
        <f t="shared" si="83"/>
        <v>0</v>
      </c>
      <c r="L275" s="69">
        <f t="shared" si="83"/>
        <v>0</v>
      </c>
      <c r="M275" s="69">
        <f t="shared" si="83"/>
        <v>0</v>
      </c>
      <c r="N275" s="69">
        <f t="shared" si="83"/>
        <v>0</v>
      </c>
      <c r="O275" s="69">
        <f t="shared" si="83"/>
        <v>0</v>
      </c>
      <c r="P275" s="70">
        <v>0</v>
      </c>
      <c r="Q275" s="70">
        <v>0</v>
      </c>
      <c r="R275" s="70">
        <v>0</v>
      </c>
      <c r="S275" s="70">
        <v>0</v>
      </c>
      <c r="T275" s="70">
        <v>0</v>
      </c>
      <c r="U275" s="70">
        <v>0</v>
      </c>
      <c r="V275" s="70">
        <v>0</v>
      </c>
      <c r="W275" s="70">
        <v>0</v>
      </c>
      <c r="X275" s="70">
        <v>0</v>
      </c>
      <c r="Y275" s="70">
        <v>0</v>
      </c>
      <c r="Z275" s="70">
        <v>0</v>
      </c>
      <c r="AA275" s="70">
        <v>0</v>
      </c>
      <c r="AB275" s="70">
        <v>0</v>
      </c>
      <c r="AC275" s="70">
        <v>0</v>
      </c>
      <c r="AD275" s="70">
        <v>0</v>
      </c>
      <c r="AE275" s="70">
        <v>0</v>
      </c>
      <c r="AF275" s="70">
        <v>0</v>
      </c>
      <c r="AG275" s="70">
        <v>0</v>
      </c>
      <c r="AH275" s="70">
        <v>0</v>
      </c>
      <c r="AI275" s="70">
        <v>0</v>
      </c>
      <c r="AJ275" s="69">
        <f t="shared" si="82"/>
        <v>0</v>
      </c>
      <c r="AK275" s="69">
        <f t="shared" si="82"/>
        <v>0</v>
      </c>
      <c r="AL275" s="69">
        <f t="shared" si="82"/>
        <v>0</v>
      </c>
      <c r="AM275" s="69">
        <f t="shared" si="82"/>
        <v>0</v>
      </c>
      <c r="AN275" s="69">
        <f t="shared" si="82"/>
        <v>0</v>
      </c>
      <c r="AO275" s="70">
        <v>0</v>
      </c>
      <c r="AP275" s="70">
        <v>0</v>
      </c>
      <c r="AQ275" s="70">
        <v>0</v>
      </c>
      <c r="AR275" s="70">
        <v>0</v>
      </c>
      <c r="AS275" s="70">
        <v>0</v>
      </c>
      <c r="AT275" s="70">
        <v>0</v>
      </c>
      <c r="AU275" s="70">
        <v>0</v>
      </c>
      <c r="AV275" s="70">
        <v>0</v>
      </c>
      <c r="AW275" s="70">
        <v>0</v>
      </c>
      <c r="AX275" s="70">
        <v>0</v>
      </c>
      <c r="AY275" s="70">
        <v>0</v>
      </c>
      <c r="AZ275" s="70">
        <v>0</v>
      </c>
      <c r="BA275" s="70">
        <v>0</v>
      </c>
      <c r="BB275" s="70">
        <v>0</v>
      </c>
      <c r="BC275" s="70">
        <v>0</v>
      </c>
      <c r="BD275" s="70">
        <v>0</v>
      </c>
      <c r="BE275" s="70">
        <v>0</v>
      </c>
      <c r="BF275" s="70">
        <v>0</v>
      </c>
      <c r="BG275" s="70">
        <v>0</v>
      </c>
      <c r="BH275" s="70">
        <v>0</v>
      </c>
      <c r="BI275" s="71">
        <f t="shared" si="79"/>
        <v>0</v>
      </c>
      <c r="BJ275" s="71">
        <f t="shared" si="79"/>
        <v>0</v>
      </c>
      <c r="BK275" s="71">
        <f t="shared" si="79"/>
        <v>0</v>
      </c>
      <c r="BL275" s="71">
        <f t="shared" si="79"/>
        <v>0</v>
      </c>
      <c r="BM275" s="71">
        <f t="shared" si="79"/>
        <v>0</v>
      </c>
      <c r="BN275" s="51" t="s">
        <v>579</v>
      </c>
    </row>
    <row r="276" spans="1:66" ht="204.75" hidden="1" x14ac:dyDescent="0.25">
      <c r="A276" s="75" t="s">
        <v>1399</v>
      </c>
      <c r="B276" s="75">
        <v>0</v>
      </c>
      <c r="C276" s="75" t="s">
        <v>1</v>
      </c>
      <c r="D276" s="76" t="s">
        <v>698</v>
      </c>
      <c r="E276" s="77" t="s">
        <v>984</v>
      </c>
      <c r="F276" s="67"/>
      <c r="G276" s="72" t="s">
        <v>1315</v>
      </c>
      <c r="H276" s="78" t="s">
        <v>1400</v>
      </c>
      <c r="I276" s="79" t="s">
        <v>1401</v>
      </c>
      <c r="J276" s="46" t="s">
        <v>0</v>
      </c>
      <c r="K276" s="70" t="s">
        <v>0</v>
      </c>
      <c r="L276" s="70" t="s">
        <v>0</v>
      </c>
      <c r="M276" s="70" t="s">
        <v>0</v>
      </c>
      <c r="N276" s="70" t="s">
        <v>0</v>
      </c>
      <c r="O276" s="70" t="s">
        <v>0</v>
      </c>
      <c r="P276" s="70" t="s">
        <v>0</v>
      </c>
      <c r="Q276" s="70" t="s">
        <v>0</v>
      </c>
      <c r="R276" s="70" t="s">
        <v>0</v>
      </c>
      <c r="S276" s="70" t="s">
        <v>0</v>
      </c>
      <c r="T276" s="70" t="s">
        <v>0</v>
      </c>
      <c r="U276" s="70" t="s">
        <v>0</v>
      </c>
      <c r="V276" s="70" t="s">
        <v>0</v>
      </c>
      <c r="W276" s="70" t="s">
        <v>0</v>
      </c>
      <c r="X276" s="70" t="s">
        <v>0</v>
      </c>
      <c r="Y276" s="70" t="s">
        <v>0</v>
      </c>
      <c r="Z276" s="70" t="s">
        <v>0</v>
      </c>
      <c r="AA276" s="70" t="s">
        <v>0</v>
      </c>
      <c r="AB276" s="70" t="s">
        <v>0</v>
      </c>
      <c r="AC276" s="70" t="s">
        <v>0</v>
      </c>
      <c r="AD276" s="70" t="s">
        <v>0</v>
      </c>
      <c r="AE276" s="70" t="s">
        <v>0</v>
      </c>
      <c r="AF276" s="70" t="s">
        <v>0</v>
      </c>
      <c r="AG276" s="70" t="s">
        <v>0</v>
      </c>
      <c r="AH276" s="70" t="s">
        <v>0</v>
      </c>
      <c r="AI276" s="70" t="s">
        <v>0</v>
      </c>
      <c r="AJ276" s="69">
        <f t="shared" si="82"/>
        <v>0</v>
      </c>
      <c r="AK276" s="69">
        <f t="shared" si="82"/>
        <v>0</v>
      </c>
      <c r="AL276" s="69">
        <f t="shared" si="82"/>
        <v>0</v>
      </c>
      <c r="AM276" s="69">
        <f t="shared" si="82"/>
        <v>0</v>
      </c>
      <c r="AN276" s="69">
        <f t="shared" si="82"/>
        <v>0</v>
      </c>
      <c r="AO276" s="70">
        <v>0</v>
      </c>
      <c r="AP276" s="70">
        <v>0</v>
      </c>
      <c r="AQ276" s="70">
        <v>0</v>
      </c>
      <c r="AR276" s="70">
        <v>0</v>
      </c>
      <c r="AS276" s="70">
        <v>0</v>
      </c>
      <c r="AT276" s="70">
        <v>0</v>
      </c>
      <c r="AU276" s="70">
        <v>0</v>
      </c>
      <c r="AV276" s="70">
        <v>0</v>
      </c>
      <c r="AW276" s="70">
        <v>0</v>
      </c>
      <c r="AX276" s="70">
        <v>0</v>
      </c>
      <c r="AY276" s="70">
        <v>0</v>
      </c>
      <c r="AZ276" s="70">
        <v>0</v>
      </c>
      <c r="BA276" s="70">
        <v>0</v>
      </c>
      <c r="BB276" s="70">
        <v>0</v>
      </c>
      <c r="BC276" s="70">
        <v>0</v>
      </c>
      <c r="BD276" s="70">
        <v>0</v>
      </c>
      <c r="BE276" s="70">
        <v>0</v>
      </c>
      <c r="BF276" s="70">
        <v>0</v>
      </c>
      <c r="BG276" s="70">
        <v>0</v>
      </c>
      <c r="BH276" s="70">
        <v>0</v>
      </c>
      <c r="BI276" s="70" t="s">
        <v>0</v>
      </c>
      <c r="BJ276" s="70" t="s">
        <v>0</v>
      </c>
      <c r="BK276" s="70" t="s">
        <v>0</v>
      </c>
      <c r="BL276" s="70" t="s">
        <v>0</v>
      </c>
      <c r="BM276" s="70" t="s">
        <v>0</v>
      </c>
      <c r="BN276" s="51" t="s">
        <v>1402</v>
      </c>
    </row>
    <row r="277" spans="1:66" ht="94.5" hidden="1" x14ac:dyDescent="0.25">
      <c r="A277" s="75" t="s">
        <v>1403</v>
      </c>
      <c r="B277" s="75" t="s">
        <v>856</v>
      </c>
      <c r="C277" s="75" t="s">
        <v>1</v>
      </c>
      <c r="D277" s="76" t="s">
        <v>698</v>
      </c>
      <c r="E277" s="77" t="s">
        <v>984</v>
      </c>
      <c r="F277" s="67"/>
      <c r="G277" s="72" t="s">
        <v>1315</v>
      </c>
      <c r="H277" s="78" t="s">
        <v>642</v>
      </c>
      <c r="I277" s="79" t="s">
        <v>643</v>
      </c>
      <c r="J277" s="46" t="s">
        <v>0</v>
      </c>
      <c r="K277" s="70" t="s">
        <v>0</v>
      </c>
      <c r="L277" s="70" t="s">
        <v>0</v>
      </c>
      <c r="M277" s="70" t="s">
        <v>0</v>
      </c>
      <c r="N277" s="70" t="s">
        <v>0</v>
      </c>
      <c r="O277" s="70" t="s">
        <v>0</v>
      </c>
      <c r="P277" s="70" t="s">
        <v>0</v>
      </c>
      <c r="Q277" s="70" t="s">
        <v>0</v>
      </c>
      <c r="R277" s="70" t="s">
        <v>0</v>
      </c>
      <c r="S277" s="70" t="s">
        <v>0</v>
      </c>
      <c r="T277" s="70" t="s">
        <v>0</v>
      </c>
      <c r="U277" s="70" t="s">
        <v>0</v>
      </c>
      <c r="V277" s="70" t="s">
        <v>0</v>
      </c>
      <c r="W277" s="70" t="s">
        <v>0</v>
      </c>
      <c r="X277" s="70" t="s">
        <v>0</v>
      </c>
      <c r="Y277" s="70" t="s">
        <v>0</v>
      </c>
      <c r="Z277" s="70" t="s">
        <v>0</v>
      </c>
      <c r="AA277" s="70" t="s">
        <v>0</v>
      </c>
      <c r="AB277" s="70" t="s">
        <v>0</v>
      </c>
      <c r="AC277" s="70" t="s">
        <v>0</v>
      </c>
      <c r="AD277" s="70" t="s">
        <v>0</v>
      </c>
      <c r="AE277" s="70" t="s">
        <v>0</v>
      </c>
      <c r="AF277" s="70" t="s">
        <v>0</v>
      </c>
      <c r="AG277" s="70" t="s">
        <v>0</v>
      </c>
      <c r="AH277" s="70" t="s">
        <v>0</v>
      </c>
      <c r="AI277" s="70" t="s">
        <v>0</v>
      </c>
      <c r="AJ277" s="69">
        <f t="shared" si="82"/>
        <v>0</v>
      </c>
      <c r="AK277" s="69">
        <f t="shared" si="82"/>
        <v>0</v>
      </c>
      <c r="AL277" s="69">
        <f t="shared" si="82"/>
        <v>0</v>
      </c>
      <c r="AM277" s="69">
        <f t="shared" si="82"/>
        <v>0</v>
      </c>
      <c r="AN277" s="69">
        <f t="shared" si="82"/>
        <v>0</v>
      </c>
      <c r="AO277" s="70">
        <v>0</v>
      </c>
      <c r="AP277" s="70">
        <v>0</v>
      </c>
      <c r="AQ277" s="70">
        <v>0</v>
      </c>
      <c r="AR277" s="70">
        <v>0</v>
      </c>
      <c r="AS277" s="70">
        <v>0</v>
      </c>
      <c r="AT277" s="70">
        <v>0</v>
      </c>
      <c r="AU277" s="70">
        <v>0</v>
      </c>
      <c r="AV277" s="70">
        <v>0</v>
      </c>
      <c r="AW277" s="70">
        <v>0</v>
      </c>
      <c r="AX277" s="70">
        <v>0</v>
      </c>
      <c r="AY277" s="70">
        <v>0</v>
      </c>
      <c r="AZ277" s="70">
        <v>0</v>
      </c>
      <c r="BA277" s="70">
        <v>0</v>
      </c>
      <c r="BB277" s="70">
        <v>0</v>
      </c>
      <c r="BC277" s="70">
        <v>0</v>
      </c>
      <c r="BD277" s="70">
        <v>0</v>
      </c>
      <c r="BE277" s="70">
        <v>0</v>
      </c>
      <c r="BF277" s="70">
        <v>0</v>
      </c>
      <c r="BG277" s="70">
        <v>0</v>
      </c>
      <c r="BH277" s="70">
        <v>0</v>
      </c>
      <c r="BI277" s="70" t="s">
        <v>0</v>
      </c>
      <c r="BJ277" s="70" t="s">
        <v>0</v>
      </c>
      <c r="BK277" s="70" t="s">
        <v>0</v>
      </c>
      <c r="BL277" s="70" t="s">
        <v>0</v>
      </c>
      <c r="BM277" s="70" t="s">
        <v>0</v>
      </c>
      <c r="BN277" s="51" t="s">
        <v>1404</v>
      </c>
    </row>
    <row r="278" spans="1:66" ht="94.5" hidden="1" x14ac:dyDescent="0.25">
      <c r="A278" s="75" t="s">
        <v>1405</v>
      </c>
      <c r="B278" s="75" t="s">
        <v>26</v>
      </c>
      <c r="C278" s="75" t="s">
        <v>37</v>
      </c>
      <c r="D278" s="76" t="s">
        <v>698</v>
      </c>
      <c r="E278" s="77" t="s">
        <v>984</v>
      </c>
      <c r="F278" s="67"/>
      <c r="G278" s="72" t="s">
        <v>1315</v>
      </c>
      <c r="H278" s="78" t="s">
        <v>1406</v>
      </c>
      <c r="I278" s="79" t="s">
        <v>1407</v>
      </c>
      <c r="J278" s="46" t="s">
        <v>0</v>
      </c>
      <c r="K278" s="69">
        <f t="shared" si="83"/>
        <v>0</v>
      </c>
      <c r="L278" s="69">
        <f t="shared" si="83"/>
        <v>0</v>
      </c>
      <c r="M278" s="69">
        <f t="shared" si="83"/>
        <v>0</v>
      </c>
      <c r="N278" s="69">
        <f t="shared" si="83"/>
        <v>0</v>
      </c>
      <c r="O278" s="69">
        <f t="shared" si="83"/>
        <v>0</v>
      </c>
      <c r="P278" s="70">
        <v>0</v>
      </c>
      <c r="Q278" s="70">
        <v>0</v>
      </c>
      <c r="R278" s="70">
        <v>0</v>
      </c>
      <c r="S278" s="70">
        <v>0</v>
      </c>
      <c r="T278" s="70">
        <v>0</v>
      </c>
      <c r="U278" s="70">
        <v>0</v>
      </c>
      <c r="V278" s="70">
        <v>0</v>
      </c>
      <c r="W278" s="70">
        <v>0</v>
      </c>
      <c r="X278" s="70">
        <v>0</v>
      </c>
      <c r="Y278" s="70">
        <v>0</v>
      </c>
      <c r="Z278" s="70">
        <v>0</v>
      </c>
      <c r="AA278" s="70">
        <v>0</v>
      </c>
      <c r="AB278" s="70">
        <v>0</v>
      </c>
      <c r="AC278" s="70">
        <v>0</v>
      </c>
      <c r="AD278" s="70">
        <v>0</v>
      </c>
      <c r="AE278" s="70">
        <v>0</v>
      </c>
      <c r="AF278" s="70">
        <v>0</v>
      </c>
      <c r="AG278" s="70">
        <v>0</v>
      </c>
      <c r="AH278" s="70">
        <v>0</v>
      </c>
      <c r="AI278" s="70">
        <v>0</v>
      </c>
      <c r="AJ278" s="69">
        <f t="shared" si="82"/>
        <v>0</v>
      </c>
      <c r="AK278" s="69">
        <f t="shared" si="82"/>
        <v>0</v>
      </c>
      <c r="AL278" s="69">
        <f t="shared" si="82"/>
        <v>0</v>
      </c>
      <c r="AM278" s="69">
        <f t="shared" si="82"/>
        <v>0</v>
      </c>
      <c r="AN278" s="69">
        <f t="shared" si="82"/>
        <v>0</v>
      </c>
      <c r="AO278" s="70">
        <v>0</v>
      </c>
      <c r="AP278" s="70">
        <v>0</v>
      </c>
      <c r="AQ278" s="70">
        <v>0</v>
      </c>
      <c r="AR278" s="70">
        <v>0</v>
      </c>
      <c r="AS278" s="70">
        <v>0</v>
      </c>
      <c r="AT278" s="70">
        <v>0</v>
      </c>
      <c r="AU278" s="70">
        <v>0</v>
      </c>
      <c r="AV278" s="70">
        <v>0</v>
      </c>
      <c r="AW278" s="70">
        <v>0</v>
      </c>
      <c r="AX278" s="70">
        <v>0</v>
      </c>
      <c r="AY278" s="70">
        <v>0</v>
      </c>
      <c r="AZ278" s="70">
        <v>0</v>
      </c>
      <c r="BA278" s="70">
        <v>0</v>
      </c>
      <c r="BB278" s="70">
        <v>0</v>
      </c>
      <c r="BC278" s="70">
        <v>0</v>
      </c>
      <c r="BD278" s="70">
        <v>0</v>
      </c>
      <c r="BE278" s="70">
        <v>0</v>
      </c>
      <c r="BF278" s="70">
        <v>0</v>
      </c>
      <c r="BG278" s="70">
        <v>0</v>
      </c>
      <c r="BH278" s="70">
        <v>0</v>
      </c>
      <c r="BI278" s="71">
        <f t="shared" si="79"/>
        <v>0</v>
      </c>
      <c r="BJ278" s="71">
        <f t="shared" si="79"/>
        <v>0</v>
      </c>
      <c r="BK278" s="71">
        <f t="shared" si="79"/>
        <v>0</v>
      </c>
      <c r="BL278" s="71">
        <f t="shared" si="79"/>
        <v>0</v>
      </c>
      <c r="BM278" s="71">
        <f t="shared" si="79"/>
        <v>0</v>
      </c>
      <c r="BN278" s="51" t="s">
        <v>579</v>
      </c>
    </row>
    <row r="279" spans="1:66" ht="78.75" hidden="1" x14ac:dyDescent="0.25">
      <c r="A279" s="75" t="s">
        <v>1408</v>
      </c>
      <c r="B279" s="75" t="s">
        <v>26</v>
      </c>
      <c r="C279" s="75" t="s">
        <v>37</v>
      </c>
      <c r="D279" s="76" t="s">
        <v>698</v>
      </c>
      <c r="E279" s="77" t="s">
        <v>984</v>
      </c>
      <c r="F279" s="67"/>
      <c r="G279" s="72" t="s">
        <v>1315</v>
      </c>
      <c r="H279" s="78" t="s">
        <v>1409</v>
      </c>
      <c r="I279" s="79" t="s">
        <v>1410</v>
      </c>
      <c r="J279" s="46" t="s">
        <v>0</v>
      </c>
      <c r="K279" s="69">
        <f t="shared" si="83"/>
        <v>0</v>
      </c>
      <c r="L279" s="69">
        <f t="shared" si="83"/>
        <v>0</v>
      </c>
      <c r="M279" s="69">
        <f t="shared" si="83"/>
        <v>0</v>
      </c>
      <c r="N279" s="69">
        <f t="shared" si="83"/>
        <v>0</v>
      </c>
      <c r="O279" s="69">
        <f t="shared" si="83"/>
        <v>0</v>
      </c>
      <c r="P279" s="70">
        <v>0</v>
      </c>
      <c r="Q279" s="70">
        <v>0</v>
      </c>
      <c r="R279" s="70">
        <v>0</v>
      </c>
      <c r="S279" s="70">
        <v>0</v>
      </c>
      <c r="T279" s="70">
        <v>0</v>
      </c>
      <c r="U279" s="70">
        <v>0</v>
      </c>
      <c r="V279" s="70">
        <v>0</v>
      </c>
      <c r="W279" s="70">
        <v>0</v>
      </c>
      <c r="X279" s="70">
        <v>0</v>
      </c>
      <c r="Y279" s="70">
        <v>0</v>
      </c>
      <c r="Z279" s="70">
        <v>0</v>
      </c>
      <c r="AA279" s="70">
        <v>0</v>
      </c>
      <c r="AB279" s="70">
        <v>0</v>
      </c>
      <c r="AC279" s="70">
        <v>0</v>
      </c>
      <c r="AD279" s="70">
        <v>0</v>
      </c>
      <c r="AE279" s="70">
        <v>0</v>
      </c>
      <c r="AF279" s="70">
        <v>0</v>
      </c>
      <c r="AG279" s="70">
        <v>0</v>
      </c>
      <c r="AH279" s="70">
        <v>0</v>
      </c>
      <c r="AI279" s="70">
        <v>0</v>
      </c>
      <c r="AJ279" s="69">
        <f t="shared" si="82"/>
        <v>0</v>
      </c>
      <c r="AK279" s="69">
        <f t="shared" si="82"/>
        <v>0</v>
      </c>
      <c r="AL279" s="69">
        <f t="shared" si="82"/>
        <v>0</v>
      </c>
      <c r="AM279" s="69">
        <f t="shared" si="82"/>
        <v>0</v>
      </c>
      <c r="AN279" s="69">
        <f t="shared" si="82"/>
        <v>0</v>
      </c>
      <c r="AO279" s="70">
        <v>0</v>
      </c>
      <c r="AP279" s="70">
        <v>0</v>
      </c>
      <c r="AQ279" s="70">
        <v>0</v>
      </c>
      <c r="AR279" s="70">
        <v>0</v>
      </c>
      <c r="AS279" s="70">
        <v>0</v>
      </c>
      <c r="AT279" s="70">
        <v>0</v>
      </c>
      <c r="AU279" s="70">
        <v>0</v>
      </c>
      <c r="AV279" s="70">
        <v>0</v>
      </c>
      <c r="AW279" s="70">
        <v>0</v>
      </c>
      <c r="AX279" s="70">
        <v>0</v>
      </c>
      <c r="AY279" s="70">
        <v>0</v>
      </c>
      <c r="AZ279" s="70">
        <v>0</v>
      </c>
      <c r="BA279" s="70">
        <v>0</v>
      </c>
      <c r="BB279" s="70">
        <v>0</v>
      </c>
      <c r="BC279" s="70">
        <v>0</v>
      </c>
      <c r="BD279" s="70">
        <v>0</v>
      </c>
      <c r="BE279" s="70">
        <v>0</v>
      </c>
      <c r="BF279" s="70">
        <v>0</v>
      </c>
      <c r="BG279" s="70">
        <v>0</v>
      </c>
      <c r="BH279" s="70">
        <v>0</v>
      </c>
      <c r="BI279" s="71">
        <f t="shared" si="79"/>
        <v>0</v>
      </c>
      <c r="BJ279" s="71">
        <f t="shared" si="79"/>
        <v>0</v>
      </c>
      <c r="BK279" s="71">
        <f t="shared" si="79"/>
        <v>0</v>
      </c>
      <c r="BL279" s="71">
        <f t="shared" si="79"/>
        <v>0</v>
      </c>
      <c r="BM279" s="71">
        <f t="shared" si="79"/>
        <v>0</v>
      </c>
      <c r="BN279" s="51" t="s">
        <v>579</v>
      </c>
    </row>
    <row r="280" spans="1:66" ht="94.5" hidden="1" x14ac:dyDescent="0.25">
      <c r="A280" s="75" t="s">
        <v>1411</v>
      </c>
      <c r="B280" s="75" t="s">
        <v>26</v>
      </c>
      <c r="C280" s="75" t="s">
        <v>37</v>
      </c>
      <c r="D280" s="76" t="s">
        <v>698</v>
      </c>
      <c r="E280" s="77" t="s">
        <v>984</v>
      </c>
      <c r="F280" s="67"/>
      <c r="G280" s="72" t="s">
        <v>1315</v>
      </c>
      <c r="H280" s="78" t="s">
        <v>645</v>
      </c>
      <c r="I280" s="79" t="s">
        <v>646</v>
      </c>
      <c r="J280" s="46" t="s">
        <v>0</v>
      </c>
      <c r="K280" s="69">
        <f t="shared" si="83"/>
        <v>0</v>
      </c>
      <c r="L280" s="69">
        <f t="shared" si="83"/>
        <v>0</v>
      </c>
      <c r="M280" s="69">
        <f t="shared" si="83"/>
        <v>0</v>
      </c>
      <c r="N280" s="69">
        <f t="shared" si="83"/>
        <v>0</v>
      </c>
      <c r="O280" s="69">
        <f t="shared" si="83"/>
        <v>0</v>
      </c>
      <c r="P280" s="70">
        <v>0</v>
      </c>
      <c r="Q280" s="70">
        <v>0</v>
      </c>
      <c r="R280" s="70">
        <v>0</v>
      </c>
      <c r="S280" s="70">
        <v>0</v>
      </c>
      <c r="T280" s="70">
        <v>0</v>
      </c>
      <c r="U280" s="70">
        <v>0</v>
      </c>
      <c r="V280" s="70">
        <v>0</v>
      </c>
      <c r="W280" s="70">
        <v>0</v>
      </c>
      <c r="X280" s="70">
        <v>0</v>
      </c>
      <c r="Y280" s="70">
        <v>0</v>
      </c>
      <c r="Z280" s="70">
        <v>0</v>
      </c>
      <c r="AA280" s="70">
        <v>0</v>
      </c>
      <c r="AB280" s="70">
        <v>0</v>
      </c>
      <c r="AC280" s="70">
        <v>0</v>
      </c>
      <c r="AD280" s="70">
        <v>0</v>
      </c>
      <c r="AE280" s="70">
        <v>0</v>
      </c>
      <c r="AF280" s="70">
        <v>0</v>
      </c>
      <c r="AG280" s="70">
        <v>0</v>
      </c>
      <c r="AH280" s="70">
        <v>0</v>
      </c>
      <c r="AI280" s="70">
        <v>0</v>
      </c>
      <c r="AJ280" s="69">
        <f t="shared" si="82"/>
        <v>0</v>
      </c>
      <c r="AK280" s="69">
        <f t="shared" si="82"/>
        <v>0</v>
      </c>
      <c r="AL280" s="69">
        <f t="shared" si="82"/>
        <v>0</v>
      </c>
      <c r="AM280" s="69">
        <f t="shared" si="82"/>
        <v>0</v>
      </c>
      <c r="AN280" s="69">
        <f t="shared" si="82"/>
        <v>0</v>
      </c>
      <c r="AO280" s="70">
        <v>0</v>
      </c>
      <c r="AP280" s="70">
        <v>0</v>
      </c>
      <c r="AQ280" s="70">
        <v>0</v>
      </c>
      <c r="AR280" s="70">
        <v>0</v>
      </c>
      <c r="AS280" s="70">
        <v>0</v>
      </c>
      <c r="AT280" s="70">
        <v>0</v>
      </c>
      <c r="AU280" s="70">
        <v>0</v>
      </c>
      <c r="AV280" s="70">
        <v>0</v>
      </c>
      <c r="AW280" s="70">
        <v>0</v>
      </c>
      <c r="AX280" s="70">
        <v>0</v>
      </c>
      <c r="AY280" s="70">
        <v>0</v>
      </c>
      <c r="AZ280" s="70">
        <v>0</v>
      </c>
      <c r="BA280" s="70">
        <v>0</v>
      </c>
      <c r="BB280" s="70">
        <v>0</v>
      </c>
      <c r="BC280" s="70">
        <v>0</v>
      </c>
      <c r="BD280" s="70">
        <v>0</v>
      </c>
      <c r="BE280" s="70">
        <v>0</v>
      </c>
      <c r="BF280" s="70">
        <v>0</v>
      </c>
      <c r="BG280" s="70">
        <v>0</v>
      </c>
      <c r="BH280" s="70">
        <v>0</v>
      </c>
      <c r="BI280" s="71">
        <f t="shared" si="79"/>
        <v>0</v>
      </c>
      <c r="BJ280" s="71">
        <f t="shared" si="79"/>
        <v>0</v>
      </c>
      <c r="BK280" s="71">
        <f t="shared" si="79"/>
        <v>0</v>
      </c>
      <c r="BL280" s="71">
        <f t="shared" si="79"/>
        <v>0</v>
      </c>
      <c r="BM280" s="71">
        <f t="shared" si="79"/>
        <v>0</v>
      </c>
      <c r="BN280" s="51" t="s">
        <v>579</v>
      </c>
    </row>
    <row r="281" spans="1:66" ht="157.5" hidden="1" x14ac:dyDescent="0.25">
      <c r="A281" s="75" t="s">
        <v>1412</v>
      </c>
      <c r="B281" s="75" t="s">
        <v>26</v>
      </c>
      <c r="C281" s="75" t="s">
        <v>37</v>
      </c>
      <c r="D281" s="76" t="s">
        <v>698</v>
      </c>
      <c r="E281" s="77" t="s">
        <v>984</v>
      </c>
      <c r="F281" s="67"/>
      <c r="G281" s="72" t="s">
        <v>1315</v>
      </c>
      <c r="H281" s="78" t="s">
        <v>444</v>
      </c>
      <c r="I281" s="79" t="s">
        <v>445</v>
      </c>
      <c r="J281" s="46" t="s">
        <v>0</v>
      </c>
      <c r="K281" s="69">
        <f t="shared" si="83"/>
        <v>0</v>
      </c>
      <c r="L281" s="69">
        <f t="shared" si="83"/>
        <v>0</v>
      </c>
      <c r="M281" s="69">
        <f t="shared" si="83"/>
        <v>0</v>
      </c>
      <c r="N281" s="69">
        <f t="shared" si="83"/>
        <v>0</v>
      </c>
      <c r="O281" s="69">
        <f t="shared" si="83"/>
        <v>0</v>
      </c>
      <c r="P281" s="70">
        <v>0</v>
      </c>
      <c r="Q281" s="70">
        <v>0</v>
      </c>
      <c r="R281" s="70">
        <v>0</v>
      </c>
      <c r="S281" s="70">
        <v>0</v>
      </c>
      <c r="T281" s="70">
        <v>0</v>
      </c>
      <c r="U281" s="70">
        <v>0</v>
      </c>
      <c r="V281" s="70">
        <v>0</v>
      </c>
      <c r="W281" s="70">
        <v>0</v>
      </c>
      <c r="X281" s="70">
        <v>0</v>
      </c>
      <c r="Y281" s="70">
        <v>0</v>
      </c>
      <c r="Z281" s="70">
        <v>0</v>
      </c>
      <c r="AA281" s="70">
        <v>0</v>
      </c>
      <c r="AB281" s="70">
        <v>0</v>
      </c>
      <c r="AC281" s="70">
        <v>0</v>
      </c>
      <c r="AD281" s="70">
        <v>0</v>
      </c>
      <c r="AE281" s="70">
        <v>0</v>
      </c>
      <c r="AF281" s="70">
        <v>0</v>
      </c>
      <c r="AG281" s="70">
        <v>0</v>
      </c>
      <c r="AH281" s="70">
        <v>0</v>
      </c>
      <c r="AI281" s="70">
        <v>0</v>
      </c>
      <c r="AJ281" s="69">
        <f t="shared" si="82"/>
        <v>0</v>
      </c>
      <c r="AK281" s="69">
        <f t="shared" si="82"/>
        <v>0</v>
      </c>
      <c r="AL281" s="69">
        <f t="shared" si="82"/>
        <v>0</v>
      </c>
      <c r="AM281" s="69">
        <f t="shared" si="82"/>
        <v>0</v>
      </c>
      <c r="AN281" s="69">
        <f t="shared" si="82"/>
        <v>0</v>
      </c>
      <c r="AO281" s="70">
        <v>0</v>
      </c>
      <c r="AP281" s="70">
        <v>0</v>
      </c>
      <c r="AQ281" s="70">
        <v>0</v>
      </c>
      <c r="AR281" s="70">
        <v>0</v>
      </c>
      <c r="AS281" s="70">
        <v>0</v>
      </c>
      <c r="AT281" s="70">
        <v>0</v>
      </c>
      <c r="AU281" s="70">
        <v>0</v>
      </c>
      <c r="AV281" s="70">
        <v>0</v>
      </c>
      <c r="AW281" s="70">
        <v>0</v>
      </c>
      <c r="AX281" s="70">
        <v>0</v>
      </c>
      <c r="AY281" s="70">
        <v>0</v>
      </c>
      <c r="AZ281" s="70">
        <v>0</v>
      </c>
      <c r="BA281" s="70">
        <v>0</v>
      </c>
      <c r="BB281" s="70">
        <v>0</v>
      </c>
      <c r="BC281" s="70">
        <v>0</v>
      </c>
      <c r="BD281" s="70">
        <v>0</v>
      </c>
      <c r="BE281" s="70">
        <v>0</v>
      </c>
      <c r="BF281" s="70">
        <v>0</v>
      </c>
      <c r="BG281" s="70">
        <v>0</v>
      </c>
      <c r="BH281" s="70">
        <v>0</v>
      </c>
      <c r="BI281" s="71">
        <f t="shared" si="79"/>
        <v>0</v>
      </c>
      <c r="BJ281" s="71">
        <f t="shared" si="79"/>
        <v>0</v>
      </c>
      <c r="BK281" s="71">
        <f t="shared" si="79"/>
        <v>0</v>
      </c>
      <c r="BL281" s="71">
        <f t="shared" si="79"/>
        <v>0</v>
      </c>
      <c r="BM281" s="71">
        <f t="shared" si="79"/>
        <v>0</v>
      </c>
      <c r="BN281" s="51" t="s">
        <v>579</v>
      </c>
    </row>
    <row r="282" spans="1:66" ht="252" hidden="1" x14ac:dyDescent="0.25">
      <c r="A282" s="75" t="s">
        <v>1413</v>
      </c>
      <c r="B282" s="75" t="s">
        <v>26</v>
      </c>
      <c r="C282" s="75" t="s">
        <v>37</v>
      </c>
      <c r="D282" s="76" t="s">
        <v>698</v>
      </c>
      <c r="E282" s="77" t="s">
        <v>984</v>
      </c>
      <c r="F282" s="67"/>
      <c r="G282" s="72" t="s">
        <v>1315</v>
      </c>
      <c r="H282" s="78" t="s">
        <v>1414</v>
      </c>
      <c r="I282" s="79" t="s">
        <v>344</v>
      </c>
      <c r="J282" s="46" t="s">
        <v>0</v>
      </c>
      <c r="K282" s="69">
        <f t="shared" si="83"/>
        <v>0</v>
      </c>
      <c r="L282" s="69">
        <f t="shared" si="83"/>
        <v>0</v>
      </c>
      <c r="M282" s="69">
        <f t="shared" si="83"/>
        <v>0</v>
      </c>
      <c r="N282" s="69">
        <f t="shared" si="83"/>
        <v>0</v>
      </c>
      <c r="O282" s="69">
        <f t="shared" si="83"/>
        <v>0</v>
      </c>
      <c r="P282" s="70">
        <v>0</v>
      </c>
      <c r="Q282" s="70">
        <v>0</v>
      </c>
      <c r="R282" s="70">
        <v>0</v>
      </c>
      <c r="S282" s="70">
        <v>0</v>
      </c>
      <c r="T282" s="70">
        <v>0</v>
      </c>
      <c r="U282" s="70">
        <v>0</v>
      </c>
      <c r="V282" s="70">
        <v>0</v>
      </c>
      <c r="W282" s="70">
        <v>0</v>
      </c>
      <c r="X282" s="70">
        <v>0</v>
      </c>
      <c r="Y282" s="70">
        <v>0</v>
      </c>
      <c r="Z282" s="70">
        <v>0</v>
      </c>
      <c r="AA282" s="70">
        <v>0</v>
      </c>
      <c r="AB282" s="70">
        <v>0</v>
      </c>
      <c r="AC282" s="70">
        <v>0</v>
      </c>
      <c r="AD282" s="70">
        <v>0</v>
      </c>
      <c r="AE282" s="70">
        <v>0</v>
      </c>
      <c r="AF282" s="70">
        <v>0</v>
      </c>
      <c r="AG282" s="70">
        <v>0</v>
      </c>
      <c r="AH282" s="70">
        <v>0</v>
      </c>
      <c r="AI282" s="70">
        <v>0</v>
      </c>
      <c r="AJ282" s="69">
        <f t="shared" si="82"/>
        <v>0</v>
      </c>
      <c r="AK282" s="69">
        <f t="shared" si="82"/>
        <v>0</v>
      </c>
      <c r="AL282" s="69">
        <f t="shared" si="82"/>
        <v>0</v>
      </c>
      <c r="AM282" s="69">
        <f t="shared" si="82"/>
        <v>0</v>
      </c>
      <c r="AN282" s="69">
        <f t="shared" si="82"/>
        <v>0</v>
      </c>
      <c r="AO282" s="70">
        <v>0</v>
      </c>
      <c r="AP282" s="70">
        <v>0</v>
      </c>
      <c r="AQ282" s="70">
        <v>0</v>
      </c>
      <c r="AR282" s="70">
        <v>0</v>
      </c>
      <c r="AS282" s="70">
        <v>0</v>
      </c>
      <c r="AT282" s="70">
        <v>0</v>
      </c>
      <c r="AU282" s="70">
        <v>0</v>
      </c>
      <c r="AV282" s="70">
        <v>0</v>
      </c>
      <c r="AW282" s="70">
        <v>0</v>
      </c>
      <c r="AX282" s="70">
        <v>0</v>
      </c>
      <c r="AY282" s="70">
        <v>0</v>
      </c>
      <c r="AZ282" s="70">
        <v>0</v>
      </c>
      <c r="BA282" s="70">
        <v>0</v>
      </c>
      <c r="BB282" s="70">
        <v>0</v>
      </c>
      <c r="BC282" s="70">
        <v>0</v>
      </c>
      <c r="BD282" s="70">
        <v>0</v>
      </c>
      <c r="BE282" s="70">
        <v>0</v>
      </c>
      <c r="BF282" s="70">
        <v>0</v>
      </c>
      <c r="BG282" s="70">
        <v>0</v>
      </c>
      <c r="BH282" s="70">
        <v>0</v>
      </c>
      <c r="BI282" s="71">
        <f t="shared" si="79"/>
        <v>0</v>
      </c>
      <c r="BJ282" s="71">
        <f t="shared" si="79"/>
        <v>0</v>
      </c>
      <c r="BK282" s="71">
        <f t="shared" si="79"/>
        <v>0</v>
      </c>
      <c r="BL282" s="71">
        <f t="shared" si="79"/>
        <v>0</v>
      </c>
      <c r="BM282" s="71">
        <f t="shared" si="79"/>
        <v>0</v>
      </c>
      <c r="BN282" s="51" t="s">
        <v>579</v>
      </c>
    </row>
    <row r="283" spans="1:66" ht="252" hidden="1" x14ac:dyDescent="0.25">
      <c r="A283" s="75" t="s">
        <v>1415</v>
      </c>
      <c r="B283" s="75" t="s">
        <v>26</v>
      </c>
      <c r="C283" s="75" t="s">
        <v>37</v>
      </c>
      <c r="D283" s="76" t="s">
        <v>698</v>
      </c>
      <c r="E283" s="77" t="s">
        <v>984</v>
      </c>
      <c r="F283" s="67"/>
      <c r="G283" s="72" t="s">
        <v>1315</v>
      </c>
      <c r="H283" s="78" t="s">
        <v>1416</v>
      </c>
      <c r="I283" s="79" t="s">
        <v>352</v>
      </c>
      <c r="J283" s="46" t="s">
        <v>0</v>
      </c>
      <c r="K283" s="69">
        <f t="shared" si="83"/>
        <v>0</v>
      </c>
      <c r="L283" s="69">
        <f t="shared" si="83"/>
        <v>0</v>
      </c>
      <c r="M283" s="69">
        <f t="shared" si="83"/>
        <v>0</v>
      </c>
      <c r="N283" s="69">
        <f t="shared" si="83"/>
        <v>0</v>
      </c>
      <c r="O283" s="69">
        <f t="shared" si="83"/>
        <v>0</v>
      </c>
      <c r="P283" s="70">
        <v>0</v>
      </c>
      <c r="Q283" s="70">
        <v>0</v>
      </c>
      <c r="R283" s="70">
        <v>0</v>
      </c>
      <c r="S283" s="70">
        <v>0</v>
      </c>
      <c r="T283" s="70">
        <v>0</v>
      </c>
      <c r="U283" s="70">
        <v>0</v>
      </c>
      <c r="V283" s="70">
        <v>0</v>
      </c>
      <c r="W283" s="70">
        <v>0</v>
      </c>
      <c r="X283" s="70">
        <v>0</v>
      </c>
      <c r="Y283" s="70">
        <v>0</v>
      </c>
      <c r="Z283" s="70">
        <v>0</v>
      </c>
      <c r="AA283" s="70">
        <v>0</v>
      </c>
      <c r="AB283" s="70">
        <v>0</v>
      </c>
      <c r="AC283" s="70">
        <v>0</v>
      </c>
      <c r="AD283" s="70">
        <v>0</v>
      </c>
      <c r="AE283" s="70">
        <v>0</v>
      </c>
      <c r="AF283" s="70">
        <v>0</v>
      </c>
      <c r="AG283" s="70">
        <v>0</v>
      </c>
      <c r="AH283" s="70">
        <v>0</v>
      </c>
      <c r="AI283" s="70">
        <v>0</v>
      </c>
      <c r="AJ283" s="69">
        <f t="shared" si="82"/>
        <v>0</v>
      </c>
      <c r="AK283" s="69">
        <f t="shared" si="82"/>
        <v>0</v>
      </c>
      <c r="AL283" s="69">
        <f t="shared" si="82"/>
        <v>0</v>
      </c>
      <c r="AM283" s="69">
        <f t="shared" si="82"/>
        <v>0</v>
      </c>
      <c r="AN283" s="69">
        <f t="shared" si="82"/>
        <v>0</v>
      </c>
      <c r="AO283" s="70">
        <v>0</v>
      </c>
      <c r="AP283" s="70">
        <v>0</v>
      </c>
      <c r="AQ283" s="70">
        <v>0</v>
      </c>
      <c r="AR283" s="70">
        <v>0</v>
      </c>
      <c r="AS283" s="70">
        <v>0</v>
      </c>
      <c r="AT283" s="70">
        <v>0</v>
      </c>
      <c r="AU283" s="70">
        <v>0</v>
      </c>
      <c r="AV283" s="70">
        <v>0</v>
      </c>
      <c r="AW283" s="70">
        <v>0</v>
      </c>
      <c r="AX283" s="70">
        <v>0</v>
      </c>
      <c r="AY283" s="70">
        <v>0</v>
      </c>
      <c r="AZ283" s="70">
        <v>0</v>
      </c>
      <c r="BA283" s="70">
        <v>0</v>
      </c>
      <c r="BB283" s="70">
        <v>0</v>
      </c>
      <c r="BC283" s="70">
        <v>0</v>
      </c>
      <c r="BD283" s="70">
        <v>0</v>
      </c>
      <c r="BE283" s="70">
        <v>0</v>
      </c>
      <c r="BF283" s="70">
        <v>0</v>
      </c>
      <c r="BG283" s="70">
        <v>0</v>
      </c>
      <c r="BH283" s="70">
        <v>0</v>
      </c>
      <c r="BI283" s="71">
        <f t="shared" si="79"/>
        <v>0</v>
      </c>
      <c r="BJ283" s="71">
        <f t="shared" si="79"/>
        <v>0</v>
      </c>
      <c r="BK283" s="71">
        <f t="shared" si="79"/>
        <v>0</v>
      </c>
      <c r="BL283" s="71">
        <f t="shared" si="79"/>
        <v>0</v>
      </c>
      <c r="BM283" s="71">
        <f t="shared" si="79"/>
        <v>0</v>
      </c>
      <c r="BN283" s="51" t="s">
        <v>579</v>
      </c>
    </row>
    <row r="284" spans="1:66" ht="78.75" hidden="1" x14ac:dyDescent="0.25">
      <c r="A284" s="75">
        <v>2585</v>
      </c>
      <c r="B284" s="75" t="s">
        <v>26</v>
      </c>
      <c r="C284" s="75" t="s">
        <v>37</v>
      </c>
      <c r="D284" s="76" t="s">
        <v>698</v>
      </c>
      <c r="E284" s="77" t="s">
        <v>984</v>
      </c>
      <c r="F284" s="67"/>
      <c r="G284" s="72" t="s">
        <v>1315</v>
      </c>
      <c r="H284" s="78" t="s">
        <v>1417</v>
      </c>
      <c r="I284" s="79" t="s">
        <v>1418</v>
      </c>
      <c r="J284" s="46" t="s">
        <v>0</v>
      </c>
      <c r="K284" s="69">
        <f t="shared" si="83"/>
        <v>0</v>
      </c>
      <c r="L284" s="69">
        <f t="shared" si="83"/>
        <v>0</v>
      </c>
      <c r="M284" s="69">
        <f t="shared" si="83"/>
        <v>0</v>
      </c>
      <c r="N284" s="69">
        <f t="shared" si="83"/>
        <v>0</v>
      </c>
      <c r="O284" s="69">
        <f t="shared" si="83"/>
        <v>0</v>
      </c>
      <c r="P284" s="70">
        <v>0</v>
      </c>
      <c r="Q284" s="70">
        <v>0</v>
      </c>
      <c r="R284" s="70">
        <v>0</v>
      </c>
      <c r="S284" s="70">
        <v>0</v>
      </c>
      <c r="T284" s="70">
        <v>0</v>
      </c>
      <c r="U284" s="70">
        <v>0</v>
      </c>
      <c r="V284" s="70">
        <v>0</v>
      </c>
      <c r="W284" s="70">
        <v>0</v>
      </c>
      <c r="X284" s="70">
        <v>0</v>
      </c>
      <c r="Y284" s="70">
        <v>0</v>
      </c>
      <c r="Z284" s="70">
        <v>0</v>
      </c>
      <c r="AA284" s="70">
        <v>0</v>
      </c>
      <c r="AB284" s="70">
        <v>0</v>
      </c>
      <c r="AC284" s="70">
        <v>0</v>
      </c>
      <c r="AD284" s="70">
        <v>0</v>
      </c>
      <c r="AE284" s="70">
        <v>0</v>
      </c>
      <c r="AF284" s="70">
        <v>0</v>
      </c>
      <c r="AG284" s="70">
        <v>0</v>
      </c>
      <c r="AH284" s="70">
        <v>0</v>
      </c>
      <c r="AI284" s="70">
        <v>0</v>
      </c>
      <c r="AJ284" s="69">
        <f t="shared" si="82"/>
        <v>0</v>
      </c>
      <c r="AK284" s="69">
        <f t="shared" si="82"/>
        <v>0</v>
      </c>
      <c r="AL284" s="69">
        <f t="shared" si="82"/>
        <v>0</v>
      </c>
      <c r="AM284" s="69">
        <f t="shared" si="82"/>
        <v>0</v>
      </c>
      <c r="AN284" s="69">
        <f t="shared" si="82"/>
        <v>0</v>
      </c>
      <c r="AO284" s="70">
        <v>0</v>
      </c>
      <c r="AP284" s="70">
        <v>0</v>
      </c>
      <c r="AQ284" s="70">
        <v>0</v>
      </c>
      <c r="AR284" s="70">
        <v>0</v>
      </c>
      <c r="AS284" s="70">
        <v>0</v>
      </c>
      <c r="AT284" s="70">
        <v>0</v>
      </c>
      <c r="AU284" s="70">
        <v>0</v>
      </c>
      <c r="AV284" s="70">
        <v>0</v>
      </c>
      <c r="AW284" s="70">
        <v>0</v>
      </c>
      <c r="AX284" s="70">
        <v>0</v>
      </c>
      <c r="AY284" s="70">
        <v>0</v>
      </c>
      <c r="AZ284" s="70">
        <v>0</v>
      </c>
      <c r="BA284" s="70">
        <v>0</v>
      </c>
      <c r="BB284" s="70">
        <v>0</v>
      </c>
      <c r="BC284" s="70">
        <v>0</v>
      </c>
      <c r="BD284" s="70">
        <v>0</v>
      </c>
      <c r="BE284" s="70">
        <v>0</v>
      </c>
      <c r="BF284" s="70">
        <v>0</v>
      </c>
      <c r="BG284" s="70">
        <v>0</v>
      </c>
      <c r="BH284" s="70">
        <v>0</v>
      </c>
      <c r="BI284" s="71">
        <f t="shared" si="79"/>
        <v>0</v>
      </c>
      <c r="BJ284" s="71">
        <f t="shared" si="79"/>
        <v>0</v>
      </c>
      <c r="BK284" s="71">
        <f t="shared" si="79"/>
        <v>0</v>
      </c>
      <c r="BL284" s="71">
        <f t="shared" si="79"/>
        <v>0</v>
      </c>
      <c r="BM284" s="71">
        <f t="shared" si="79"/>
        <v>0</v>
      </c>
      <c r="BN284" s="51" t="s">
        <v>579</v>
      </c>
    </row>
    <row r="285" spans="1:66" ht="94.5" hidden="1" x14ac:dyDescent="0.25">
      <c r="A285" s="75" t="s">
        <v>1419</v>
      </c>
      <c r="B285" s="75" t="s">
        <v>26</v>
      </c>
      <c r="C285" s="75" t="s">
        <v>37</v>
      </c>
      <c r="D285" s="76" t="s">
        <v>698</v>
      </c>
      <c r="E285" s="77" t="s">
        <v>984</v>
      </c>
      <c r="F285" s="67"/>
      <c r="G285" s="72" t="s">
        <v>1315</v>
      </c>
      <c r="H285" s="78" t="s">
        <v>1420</v>
      </c>
      <c r="I285" s="79" t="s">
        <v>154</v>
      </c>
      <c r="J285" s="46" t="s">
        <v>0</v>
      </c>
      <c r="K285" s="69">
        <f t="shared" si="83"/>
        <v>0</v>
      </c>
      <c r="L285" s="69">
        <f t="shared" si="83"/>
        <v>0</v>
      </c>
      <c r="M285" s="69">
        <f t="shared" si="83"/>
        <v>0</v>
      </c>
      <c r="N285" s="69">
        <f t="shared" si="83"/>
        <v>0</v>
      </c>
      <c r="O285" s="69">
        <f t="shared" si="83"/>
        <v>0</v>
      </c>
      <c r="P285" s="70">
        <v>0</v>
      </c>
      <c r="Q285" s="70">
        <v>0</v>
      </c>
      <c r="R285" s="70">
        <v>0</v>
      </c>
      <c r="S285" s="70">
        <v>0</v>
      </c>
      <c r="T285" s="70">
        <v>0</v>
      </c>
      <c r="U285" s="70">
        <v>0</v>
      </c>
      <c r="V285" s="70">
        <v>0</v>
      </c>
      <c r="W285" s="70">
        <v>0</v>
      </c>
      <c r="X285" s="70">
        <v>0</v>
      </c>
      <c r="Y285" s="70">
        <v>0</v>
      </c>
      <c r="Z285" s="70">
        <v>0</v>
      </c>
      <c r="AA285" s="70">
        <v>0</v>
      </c>
      <c r="AB285" s="70">
        <v>0</v>
      </c>
      <c r="AC285" s="70">
        <v>0</v>
      </c>
      <c r="AD285" s="70">
        <v>0</v>
      </c>
      <c r="AE285" s="70">
        <v>0</v>
      </c>
      <c r="AF285" s="70">
        <v>0</v>
      </c>
      <c r="AG285" s="70">
        <v>0</v>
      </c>
      <c r="AH285" s="70">
        <v>0</v>
      </c>
      <c r="AI285" s="70">
        <v>0</v>
      </c>
      <c r="AJ285" s="69">
        <f t="shared" si="82"/>
        <v>0</v>
      </c>
      <c r="AK285" s="69">
        <f t="shared" si="82"/>
        <v>0</v>
      </c>
      <c r="AL285" s="69">
        <f t="shared" si="82"/>
        <v>0</v>
      </c>
      <c r="AM285" s="69">
        <f t="shared" si="82"/>
        <v>0</v>
      </c>
      <c r="AN285" s="69">
        <f t="shared" si="82"/>
        <v>0</v>
      </c>
      <c r="AO285" s="70">
        <v>0</v>
      </c>
      <c r="AP285" s="70">
        <v>0</v>
      </c>
      <c r="AQ285" s="70">
        <v>0</v>
      </c>
      <c r="AR285" s="70">
        <v>0</v>
      </c>
      <c r="AS285" s="70">
        <v>0</v>
      </c>
      <c r="AT285" s="70">
        <v>0</v>
      </c>
      <c r="AU285" s="70">
        <v>0</v>
      </c>
      <c r="AV285" s="70">
        <v>0</v>
      </c>
      <c r="AW285" s="70">
        <v>0</v>
      </c>
      <c r="AX285" s="70">
        <v>0</v>
      </c>
      <c r="AY285" s="70">
        <v>0</v>
      </c>
      <c r="AZ285" s="70">
        <v>0</v>
      </c>
      <c r="BA285" s="70">
        <v>0</v>
      </c>
      <c r="BB285" s="70">
        <v>0</v>
      </c>
      <c r="BC285" s="70">
        <v>0</v>
      </c>
      <c r="BD285" s="70">
        <v>0</v>
      </c>
      <c r="BE285" s="70">
        <v>0</v>
      </c>
      <c r="BF285" s="70">
        <v>0</v>
      </c>
      <c r="BG285" s="70">
        <v>0</v>
      </c>
      <c r="BH285" s="70">
        <v>0</v>
      </c>
      <c r="BI285" s="71">
        <f t="shared" si="79"/>
        <v>0</v>
      </c>
      <c r="BJ285" s="71">
        <f t="shared" si="79"/>
        <v>0</v>
      </c>
      <c r="BK285" s="71">
        <f t="shared" si="79"/>
        <v>0</v>
      </c>
      <c r="BL285" s="71">
        <f t="shared" si="79"/>
        <v>0</v>
      </c>
      <c r="BM285" s="71">
        <f t="shared" si="79"/>
        <v>0</v>
      </c>
      <c r="BN285" s="51" t="s">
        <v>579</v>
      </c>
    </row>
    <row r="286" spans="1:66" ht="78.75" hidden="1" x14ac:dyDescent="0.25">
      <c r="A286" s="75">
        <v>52</v>
      </c>
      <c r="B286" s="75" t="s">
        <v>26</v>
      </c>
      <c r="C286" s="75" t="s">
        <v>37</v>
      </c>
      <c r="D286" s="76" t="s">
        <v>698</v>
      </c>
      <c r="E286" s="77" t="s">
        <v>984</v>
      </c>
      <c r="F286" s="67"/>
      <c r="G286" s="72" t="s">
        <v>1315</v>
      </c>
      <c r="H286" s="78" t="s">
        <v>1421</v>
      </c>
      <c r="I286" s="79" t="s">
        <v>1422</v>
      </c>
      <c r="J286" s="46" t="s">
        <v>0</v>
      </c>
      <c r="K286" s="69">
        <f t="shared" si="83"/>
        <v>0</v>
      </c>
      <c r="L286" s="69">
        <f t="shared" si="83"/>
        <v>0</v>
      </c>
      <c r="M286" s="69">
        <f t="shared" si="83"/>
        <v>0</v>
      </c>
      <c r="N286" s="69">
        <f t="shared" si="83"/>
        <v>0</v>
      </c>
      <c r="O286" s="69">
        <f t="shared" si="83"/>
        <v>0</v>
      </c>
      <c r="P286" s="70">
        <v>0</v>
      </c>
      <c r="Q286" s="70">
        <v>0</v>
      </c>
      <c r="R286" s="70">
        <v>0</v>
      </c>
      <c r="S286" s="70">
        <v>0</v>
      </c>
      <c r="T286" s="70">
        <v>0</v>
      </c>
      <c r="U286" s="70">
        <v>0</v>
      </c>
      <c r="V286" s="70">
        <v>0</v>
      </c>
      <c r="W286" s="70">
        <v>0</v>
      </c>
      <c r="X286" s="70">
        <v>0</v>
      </c>
      <c r="Y286" s="70">
        <v>0</v>
      </c>
      <c r="Z286" s="70">
        <v>0</v>
      </c>
      <c r="AA286" s="70">
        <v>0</v>
      </c>
      <c r="AB286" s="70">
        <v>0</v>
      </c>
      <c r="AC286" s="70">
        <v>0</v>
      </c>
      <c r="AD286" s="70">
        <v>0</v>
      </c>
      <c r="AE286" s="70">
        <v>0</v>
      </c>
      <c r="AF286" s="70">
        <v>0</v>
      </c>
      <c r="AG286" s="70">
        <v>0</v>
      </c>
      <c r="AH286" s="70">
        <v>0</v>
      </c>
      <c r="AI286" s="70">
        <v>0</v>
      </c>
      <c r="AJ286" s="69">
        <f t="shared" si="82"/>
        <v>0</v>
      </c>
      <c r="AK286" s="69">
        <f t="shared" si="82"/>
        <v>0</v>
      </c>
      <c r="AL286" s="69">
        <f t="shared" si="82"/>
        <v>0</v>
      </c>
      <c r="AM286" s="69">
        <f t="shared" si="82"/>
        <v>0</v>
      </c>
      <c r="AN286" s="69">
        <f t="shared" si="82"/>
        <v>0</v>
      </c>
      <c r="AO286" s="70">
        <v>0</v>
      </c>
      <c r="AP286" s="70">
        <v>0</v>
      </c>
      <c r="AQ286" s="70">
        <v>0</v>
      </c>
      <c r="AR286" s="70">
        <v>0</v>
      </c>
      <c r="AS286" s="70">
        <v>0</v>
      </c>
      <c r="AT286" s="70">
        <v>0</v>
      </c>
      <c r="AU286" s="70">
        <v>0</v>
      </c>
      <c r="AV286" s="70">
        <v>0</v>
      </c>
      <c r="AW286" s="70">
        <v>0</v>
      </c>
      <c r="AX286" s="70">
        <v>0</v>
      </c>
      <c r="AY286" s="70">
        <v>0</v>
      </c>
      <c r="AZ286" s="70">
        <v>0</v>
      </c>
      <c r="BA286" s="70">
        <v>0</v>
      </c>
      <c r="BB286" s="70">
        <v>0</v>
      </c>
      <c r="BC286" s="70">
        <v>0</v>
      </c>
      <c r="BD286" s="70">
        <v>0</v>
      </c>
      <c r="BE286" s="70">
        <v>0</v>
      </c>
      <c r="BF286" s="70">
        <v>0</v>
      </c>
      <c r="BG286" s="70">
        <v>0</v>
      </c>
      <c r="BH286" s="70">
        <v>0</v>
      </c>
      <c r="BI286" s="71">
        <f t="shared" si="79"/>
        <v>0</v>
      </c>
      <c r="BJ286" s="71">
        <f t="shared" si="79"/>
        <v>0</v>
      </c>
      <c r="BK286" s="71">
        <f t="shared" si="79"/>
        <v>0</v>
      </c>
      <c r="BL286" s="71">
        <f t="shared" si="79"/>
        <v>0</v>
      </c>
      <c r="BM286" s="71">
        <f t="shared" si="79"/>
        <v>0</v>
      </c>
      <c r="BN286" s="51" t="s">
        <v>579</v>
      </c>
    </row>
    <row r="287" spans="1:66" ht="189" hidden="1" x14ac:dyDescent="0.25">
      <c r="A287" s="75" t="s">
        <v>1423</v>
      </c>
      <c r="B287" s="75" t="s">
        <v>26</v>
      </c>
      <c r="C287" s="75" t="s">
        <v>37</v>
      </c>
      <c r="D287" s="76" t="s">
        <v>698</v>
      </c>
      <c r="E287" s="77" t="s">
        <v>984</v>
      </c>
      <c r="F287" s="67"/>
      <c r="G287" s="72" t="s">
        <v>1315</v>
      </c>
      <c r="H287" s="78" t="s">
        <v>1424</v>
      </c>
      <c r="I287" s="79" t="s">
        <v>640</v>
      </c>
      <c r="J287" s="46" t="s">
        <v>0</v>
      </c>
      <c r="K287" s="69">
        <f t="shared" si="83"/>
        <v>0</v>
      </c>
      <c r="L287" s="69">
        <f t="shared" si="83"/>
        <v>0</v>
      </c>
      <c r="M287" s="69">
        <f t="shared" si="83"/>
        <v>0</v>
      </c>
      <c r="N287" s="69">
        <f t="shared" si="83"/>
        <v>0</v>
      </c>
      <c r="O287" s="69">
        <f t="shared" si="83"/>
        <v>0</v>
      </c>
      <c r="P287" s="70">
        <v>0</v>
      </c>
      <c r="Q287" s="70">
        <v>0</v>
      </c>
      <c r="R287" s="70">
        <v>0</v>
      </c>
      <c r="S287" s="70">
        <v>0</v>
      </c>
      <c r="T287" s="70">
        <v>0</v>
      </c>
      <c r="U287" s="70">
        <v>0</v>
      </c>
      <c r="V287" s="70">
        <v>0</v>
      </c>
      <c r="W287" s="70">
        <v>0</v>
      </c>
      <c r="X287" s="70">
        <v>0</v>
      </c>
      <c r="Y287" s="70">
        <v>0</v>
      </c>
      <c r="Z287" s="70">
        <v>0</v>
      </c>
      <c r="AA287" s="70">
        <v>0</v>
      </c>
      <c r="AB287" s="70">
        <v>0</v>
      </c>
      <c r="AC287" s="70">
        <v>0</v>
      </c>
      <c r="AD287" s="70">
        <v>0</v>
      </c>
      <c r="AE287" s="70">
        <v>0</v>
      </c>
      <c r="AF287" s="70">
        <v>0</v>
      </c>
      <c r="AG287" s="70">
        <v>0</v>
      </c>
      <c r="AH287" s="70">
        <v>0</v>
      </c>
      <c r="AI287" s="70">
        <v>0</v>
      </c>
      <c r="AJ287" s="69">
        <f t="shared" si="82"/>
        <v>0</v>
      </c>
      <c r="AK287" s="69">
        <f t="shared" si="82"/>
        <v>0</v>
      </c>
      <c r="AL287" s="69">
        <f t="shared" si="82"/>
        <v>0</v>
      </c>
      <c r="AM287" s="69">
        <f t="shared" si="82"/>
        <v>0</v>
      </c>
      <c r="AN287" s="69">
        <f t="shared" si="82"/>
        <v>0</v>
      </c>
      <c r="AO287" s="70">
        <v>0</v>
      </c>
      <c r="AP287" s="70">
        <v>0</v>
      </c>
      <c r="AQ287" s="70">
        <v>0</v>
      </c>
      <c r="AR287" s="70">
        <v>0</v>
      </c>
      <c r="AS287" s="70">
        <v>0</v>
      </c>
      <c r="AT287" s="70">
        <v>0</v>
      </c>
      <c r="AU287" s="70">
        <v>0</v>
      </c>
      <c r="AV287" s="70">
        <v>0</v>
      </c>
      <c r="AW287" s="70">
        <v>0</v>
      </c>
      <c r="AX287" s="70">
        <v>0</v>
      </c>
      <c r="AY287" s="70">
        <v>0</v>
      </c>
      <c r="AZ287" s="70">
        <v>0</v>
      </c>
      <c r="BA287" s="70">
        <v>0</v>
      </c>
      <c r="BB287" s="70">
        <v>0</v>
      </c>
      <c r="BC287" s="70">
        <v>0</v>
      </c>
      <c r="BD287" s="70">
        <v>0</v>
      </c>
      <c r="BE287" s="70">
        <v>0</v>
      </c>
      <c r="BF287" s="70">
        <v>0</v>
      </c>
      <c r="BG287" s="70">
        <v>0</v>
      </c>
      <c r="BH287" s="70">
        <v>0</v>
      </c>
      <c r="BI287" s="71">
        <f t="shared" si="79"/>
        <v>0</v>
      </c>
      <c r="BJ287" s="71">
        <f t="shared" si="79"/>
        <v>0</v>
      </c>
      <c r="BK287" s="71">
        <f t="shared" si="79"/>
        <v>0</v>
      </c>
      <c r="BL287" s="71">
        <f t="shared" si="79"/>
        <v>0</v>
      </c>
      <c r="BM287" s="71">
        <f t="shared" si="79"/>
        <v>0</v>
      </c>
      <c r="BN287" s="51" t="s">
        <v>579</v>
      </c>
    </row>
    <row r="288" spans="1:66" ht="141.75" hidden="1" x14ac:dyDescent="0.25">
      <c r="A288" s="75" t="s">
        <v>1425</v>
      </c>
      <c r="B288" s="75" t="s">
        <v>26</v>
      </c>
      <c r="C288" s="75" t="s">
        <v>37</v>
      </c>
      <c r="D288" s="76" t="s">
        <v>698</v>
      </c>
      <c r="E288" s="77" t="s">
        <v>984</v>
      </c>
      <c r="F288" s="67"/>
      <c r="G288" s="72" t="s">
        <v>1315</v>
      </c>
      <c r="H288" s="78" t="s">
        <v>1426</v>
      </c>
      <c r="I288" s="79" t="s">
        <v>638</v>
      </c>
      <c r="J288" s="46" t="s">
        <v>0</v>
      </c>
      <c r="K288" s="69">
        <f t="shared" si="83"/>
        <v>0</v>
      </c>
      <c r="L288" s="69">
        <f t="shared" si="83"/>
        <v>0</v>
      </c>
      <c r="M288" s="69">
        <f t="shared" si="83"/>
        <v>0</v>
      </c>
      <c r="N288" s="69">
        <f t="shared" si="83"/>
        <v>0</v>
      </c>
      <c r="O288" s="69">
        <f t="shared" si="83"/>
        <v>0</v>
      </c>
      <c r="P288" s="70">
        <v>0</v>
      </c>
      <c r="Q288" s="70">
        <v>0</v>
      </c>
      <c r="R288" s="70">
        <v>0</v>
      </c>
      <c r="S288" s="70">
        <v>0</v>
      </c>
      <c r="T288" s="70">
        <v>0</v>
      </c>
      <c r="U288" s="70">
        <v>0</v>
      </c>
      <c r="V288" s="70">
        <v>0</v>
      </c>
      <c r="W288" s="70">
        <v>0</v>
      </c>
      <c r="X288" s="70">
        <v>0</v>
      </c>
      <c r="Y288" s="70">
        <v>0</v>
      </c>
      <c r="Z288" s="70">
        <v>0</v>
      </c>
      <c r="AA288" s="70">
        <v>0</v>
      </c>
      <c r="AB288" s="70">
        <v>0</v>
      </c>
      <c r="AC288" s="70">
        <v>0</v>
      </c>
      <c r="AD288" s="70">
        <v>0</v>
      </c>
      <c r="AE288" s="70">
        <v>0</v>
      </c>
      <c r="AF288" s="70">
        <v>0</v>
      </c>
      <c r="AG288" s="70">
        <v>0</v>
      </c>
      <c r="AH288" s="70">
        <v>0</v>
      </c>
      <c r="AI288" s="70">
        <v>0</v>
      </c>
      <c r="AJ288" s="69">
        <f t="shared" si="82"/>
        <v>0</v>
      </c>
      <c r="AK288" s="69">
        <f t="shared" si="82"/>
        <v>0</v>
      </c>
      <c r="AL288" s="69">
        <f t="shared" si="82"/>
        <v>0</v>
      </c>
      <c r="AM288" s="69">
        <f t="shared" si="82"/>
        <v>0</v>
      </c>
      <c r="AN288" s="69">
        <f t="shared" si="82"/>
        <v>0</v>
      </c>
      <c r="AO288" s="70">
        <v>0</v>
      </c>
      <c r="AP288" s="70">
        <v>0</v>
      </c>
      <c r="AQ288" s="70">
        <v>0</v>
      </c>
      <c r="AR288" s="70">
        <v>0</v>
      </c>
      <c r="AS288" s="70">
        <v>0</v>
      </c>
      <c r="AT288" s="70">
        <v>0</v>
      </c>
      <c r="AU288" s="70">
        <v>0</v>
      </c>
      <c r="AV288" s="70">
        <v>0</v>
      </c>
      <c r="AW288" s="70">
        <v>0</v>
      </c>
      <c r="AX288" s="70">
        <v>0</v>
      </c>
      <c r="AY288" s="70">
        <v>0</v>
      </c>
      <c r="AZ288" s="70">
        <v>0</v>
      </c>
      <c r="BA288" s="70">
        <v>0</v>
      </c>
      <c r="BB288" s="70">
        <v>0</v>
      </c>
      <c r="BC288" s="70">
        <v>0</v>
      </c>
      <c r="BD288" s="70">
        <v>0</v>
      </c>
      <c r="BE288" s="70">
        <v>0</v>
      </c>
      <c r="BF288" s="70">
        <v>0</v>
      </c>
      <c r="BG288" s="70">
        <v>0</v>
      </c>
      <c r="BH288" s="70">
        <v>0</v>
      </c>
      <c r="BI288" s="71">
        <f t="shared" si="79"/>
        <v>0</v>
      </c>
      <c r="BJ288" s="71">
        <f t="shared" si="79"/>
        <v>0</v>
      </c>
      <c r="BK288" s="71">
        <f t="shared" si="79"/>
        <v>0</v>
      </c>
      <c r="BL288" s="71">
        <f t="shared" si="79"/>
        <v>0</v>
      </c>
      <c r="BM288" s="71">
        <f t="shared" si="79"/>
        <v>0</v>
      </c>
      <c r="BN288" s="51" t="s">
        <v>583</v>
      </c>
    </row>
    <row r="289" spans="1:66" ht="189" hidden="1" x14ac:dyDescent="0.25">
      <c r="A289" s="75" t="s">
        <v>1427</v>
      </c>
      <c r="B289" s="75" t="s">
        <v>26</v>
      </c>
      <c r="C289" s="75" t="s">
        <v>37</v>
      </c>
      <c r="D289" s="76" t="s">
        <v>698</v>
      </c>
      <c r="E289" s="77" t="s">
        <v>984</v>
      </c>
      <c r="F289" s="67"/>
      <c r="G289" s="72" t="s">
        <v>1315</v>
      </c>
      <c r="H289" s="78" t="s">
        <v>1428</v>
      </c>
      <c r="I289" s="79" t="s">
        <v>639</v>
      </c>
      <c r="J289" s="46" t="s">
        <v>0</v>
      </c>
      <c r="K289" s="69">
        <f t="shared" si="83"/>
        <v>0</v>
      </c>
      <c r="L289" s="69">
        <f t="shared" si="83"/>
        <v>0</v>
      </c>
      <c r="M289" s="69">
        <f t="shared" si="83"/>
        <v>0</v>
      </c>
      <c r="N289" s="69">
        <f t="shared" si="83"/>
        <v>0</v>
      </c>
      <c r="O289" s="69">
        <f t="shared" si="83"/>
        <v>0</v>
      </c>
      <c r="P289" s="70">
        <v>0</v>
      </c>
      <c r="Q289" s="70">
        <v>0</v>
      </c>
      <c r="R289" s="70">
        <v>0</v>
      </c>
      <c r="S289" s="70">
        <v>0</v>
      </c>
      <c r="T289" s="70">
        <v>0</v>
      </c>
      <c r="U289" s="70">
        <v>0</v>
      </c>
      <c r="V289" s="70">
        <v>0</v>
      </c>
      <c r="W289" s="70">
        <v>0</v>
      </c>
      <c r="X289" s="70">
        <v>0</v>
      </c>
      <c r="Y289" s="70">
        <v>0</v>
      </c>
      <c r="Z289" s="70">
        <v>0</v>
      </c>
      <c r="AA289" s="70">
        <v>0</v>
      </c>
      <c r="AB289" s="70">
        <v>0</v>
      </c>
      <c r="AC289" s="70">
        <v>0</v>
      </c>
      <c r="AD289" s="70">
        <v>0</v>
      </c>
      <c r="AE289" s="70">
        <v>0</v>
      </c>
      <c r="AF289" s="70">
        <v>0</v>
      </c>
      <c r="AG289" s="70">
        <v>0</v>
      </c>
      <c r="AH289" s="70">
        <v>0</v>
      </c>
      <c r="AI289" s="70">
        <v>0</v>
      </c>
      <c r="AJ289" s="69">
        <f t="shared" si="82"/>
        <v>0</v>
      </c>
      <c r="AK289" s="69">
        <f t="shared" si="82"/>
        <v>0</v>
      </c>
      <c r="AL289" s="69">
        <f t="shared" si="82"/>
        <v>0</v>
      </c>
      <c r="AM289" s="69">
        <f t="shared" si="82"/>
        <v>0</v>
      </c>
      <c r="AN289" s="69">
        <f t="shared" si="82"/>
        <v>0</v>
      </c>
      <c r="AO289" s="70">
        <v>0</v>
      </c>
      <c r="AP289" s="70">
        <v>0</v>
      </c>
      <c r="AQ289" s="70">
        <v>0</v>
      </c>
      <c r="AR289" s="70">
        <v>0</v>
      </c>
      <c r="AS289" s="70">
        <v>0</v>
      </c>
      <c r="AT289" s="70">
        <v>0</v>
      </c>
      <c r="AU289" s="70">
        <v>0</v>
      </c>
      <c r="AV289" s="70">
        <v>0</v>
      </c>
      <c r="AW289" s="70">
        <v>0</v>
      </c>
      <c r="AX289" s="70">
        <v>0</v>
      </c>
      <c r="AY289" s="70">
        <v>0</v>
      </c>
      <c r="AZ289" s="70">
        <v>0</v>
      </c>
      <c r="BA289" s="70">
        <v>0</v>
      </c>
      <c r="BB289" s="70">
        <v>0</v>
      </c>
      <c r="BC289" s="70">
        <v>0</v>
      </c>
      <c r="BD289" s="70">
        <v>0</v>
      </c>
      <c r="BE289" s="70">
        <v>0</v>
      </c>
      <c r="BF289" s="70">
        <v>0</v>
      </c>
      <c r="BG289" s="70">
        <v>0</v>
      </c>
      <c r="BH289" s="70">
        <v>0</v>
      </c>
      <c r="BI289" s="71">
        <f t="shared" si="79"/>
        <v>0</v>
      </c>
      <c r="BJ289" s="71">
        <f t="shared" si="79"/>
        <v>0</v>
      </c>
      <c r="BK289" s="71">
        <f t="shared" si="79"/>
        <v>0</v>
      </c>
      <c r="BL289" s="71">
        <f t="shared" si="79"/>
        <v>0</v>
      </c>
      <c r="BM289" s="71">
        <f t="shared" si="79"/>
        <v>0</v>
      </c>
      <c r="BN289" s="51" t="s">
        <v>583</v>
      </c>
    </row>
    <row r="290" spans="1:66" ht="47.25" hidden="1" x14ac:dyDescent="0.25">
      <c r="A290" s="75" t="s">
        <v>1429</v>
      </c>
      <c r="B290" s="75" t="s">
        <v>26</v>
      </c>
      <c r="C290" s="75" t="s">
        <v>37</v>
      </c>
      <c r="D290" s="76" t="s">
        <v>698</v>
      </c>
      <c r="E290" s="77" t="s">
        <v>984</v>
      </c>
      <c r="F290" s="67">
        <v>0</v>
      </c>
      <c r="G290" s="72" t="s">
        <v>1315</v>
      </c>
      <c r="H290" s="78" t="s">
        <v>470</v>
      </c>
      <c r="I290" s="79" t="s">
        <v>471</v>
      </c>
      <c r="J290" s="46" t="s">
        <v>0</v>
      </c>
      <c r="K290" s="69">
        <f t="shared" si="83"/>
        <v>0</v>
      </c>
      <c r="L290" s="69">
        <f>SUM(Q290,V290,AA290,AF290)</f>
        <v>0</v>
      </c>
      <c r="M290" s="69">
        <f>SUM(R290,W290,AB290,AG290)</f>
        <v>0</v>
      </c>
      <c r="N290" s="69">
        <f>SUM(S290,X290,AC290,AH290)</f>
        <v>0</v>
      </c>
      <c r="O290" s="69">
        <f>SUM(T290,Y290,AD290,AI290)</f>
        <v>0</v>
      </c>
      <c r="P290" s="70">
        <v>0</v>
      </c>
      <c r="Q290" s="70">
        <v>0</v>
      </c>
      <c r="R290" s="70">
        <v>0</v>
      </c>
      <c r="S290" s="70">
        <v>0</v>
      </c>
      <c r="T290" s="70">
        <v>0</v>
      </c>
      <c r="U290" s="70">
        <v>0</v>
      </c>
      <c r="V290" s="70">
        <v>0</v>
      </c>
      <c r="W290" s="70">
        <v>0</v>
      </c>
      <c r="X290" s="70">
        <v>0</v>
      </c>
      <c r="Y290" s="70">
        <v>0</v>
      </c>
      <c r="Z290" s="70">
        <v>0</v>
      </c>
      <c r="AA290" s="70">
        <v>0</v>
      </c>
      <c r="AB290" s="70">
        <v>0</v>
      </c>
      <c r="AC290" s="70">
        <v>0</v>
      </c>
      <c r="AD290" s="70">
        <v>0</v>
      </c>
      <c r="AE290" s="70">
        <v>0</v>
      </c>
      <c r="AF290" s="70">
        <v>0</v>
      </c>
      <c r="AG290" s="70">
        <v>0</v>
      </c>
      <c r="AH290" s="70">
        <v>0</v>
      </c>
      <c r="AI290" s="70">
        <v>0</v>
      </c>
      <c r="AJ290" s="69">
        <f t="shared" si="82"/>
        <v>0</v>
      </c>
      <c r="AK290" s="69">
        <f>SUM(AP290,AU290,AZ290,BE290)</f>
        <v>0</v>
      </c>
      <c r="AL290" s="69">
        <f>SUM(AQ290,AV290,BA290,BF290)</f>
        <v>0</v>
      </c>
      <c r="AM290" s="69">
        <f>SUM(AR290,AW290,BB290,BG290)</f>
        <v>0</v>
      </c>
      <c r="AN290" s="69">
        <f>SUM(AS290,AX290,BC290,BH290)</f>
        <v>0</v>
      </c>
      <c r="AO290" s="70">
        <v>0</v>
      </c>
      <c r="AP290" s="70">
        <v>0</v>
      </c>
      <c r="AQ290" s="70">
        <v>0</v>
      </c>
      <c r="AR290" s="70">
        <v>0</v>
      </c>
      <c r="AS290" s="70">
        <v>0</v>
      </c>
      <c r="AT290" s="70">
        <v>0</v>
      </c>
      <c r="AU290" s="70">
        <v>0</v>
      </c>
      <c r="AV290" s="70">
        <v>0</v>
      </c>
      <c r="AW290" s="70">
        <v>0</v>
      </c>
      <c r="AX290" s="70">
        <v>0</v>
      </c>
      <c r="AY290" s="70">
        <v>0</v>
      </c>
      <c r="AZ290" s="70">
        <v>0</v>
      </c>
      <c r="BA290" s="70">
        <v>0</v>
      </c>
      <c r="BB290" s="70">
        <v>0</v>
      </c>
      <c r="BC290" s="70">
        <v>0</v>
      </c>
      <c r="BD290" s="70">
        <v>0</v>
      </c>
      <c r="BE290" s="70">
        <v>0</v>
      </c>
      <c r="BF290" s="70">
        <v>0</v>
      </c>
      <c r="BG290" s="70">
        <v>0</v>
      </c>
      <c r="BH290" s="70">
        <v>0</v>
      </c>
      <c r="BI290" s="71">
        <f t="shared" si="79"/>
        <v>0</v>
      </c>
      <c r="BJ290" s="71">
        <f>AK290-(Q290+V290+AA290)</f>
        <v>0</v>
      </c>
      <c r="BK290" s="71">
        <f>AL290-(R290+W290+AB290)</f>
        <v>0</v>
      </c>
      <c r="BL290" s="71">
        <f>AM290-(S290+X290+AC290)</f>
        <v>0</v>
      </c>
      <c r="BM290" s="71">
        <f>AN290-(T290+Y290+AD290)</f>
        <v>0</v>
      </c>
      <c r="BN290" s="51" t="s">
        <v>579</v>
      </c>
    </row>
    <row r="291" spans="1:66" ht="126" hidden="1" x14ac:dyDescent="0.25">
      <c r="A291" s="75" t="s">
        <v>1430</v>
      </c>
      <c r="B291" s="75" t="s">
        <v>26</v>
      </c>
      <c r="C291" s="75" t="s">
        <v>37</v>
      </c>
      <c r="D291" s="76" t="s">
        <v>698</v>
      </c>
      <c r="E291" s="77" t="s">
        <v>984</v>
      </c>
      <c r="F291" s="67"/>
      <c r="G291" s="72" t="s">
        <v>1315</v>
      </c>
      <c r="H291" s="78" t="s">
        <v>1431</v>
      </c>
      <c r="I291" s="79" t="s">
        <v>1432</v>
      </c>
      <c r="J291" s="46" t="s">
        <v>0</v>
      </c>
      <c r="K291" s="69">
        <f t="shared" si="83"/>
        <v>0</v>
      </c>
      <c r="L291" s="69">
        <f t="shared" si="83"/>
        <v>0</v>
      </c>
      <c r="M291" s="69">
        <f t="shared" si="83"/>
        <v>0</v>
      </c>
      <c r="N291" s="69">
        <f t="shared" si="83"/>
        <v>0</v>
      </c>
      <c r="O291" s="69">
        <f t="shared" si="83"/>
        <v>0</v>
      </c>
      <c r="P291" s="70">
        <v>0</v>
      </c>
      <c r="Q291" s="70">
        <v>0</v>
      </c>
      <c r="R291" s="70">
        <v>0</v>
      </c>
      <c r="S291" s="70">
        <v>0</v>
      </c>
      <c r="T291" s="70">
        <v>0</v>
      </c>
      <c r="U291" s="70">
        <v>0</v>
      </c>
      <c r="V291" s="70">
        <v>0</v>
      </c>
      <c r="W291" s="70">
        <v>0</v>
      </c>
      <c r="X291" s="70">
        <v>0</v>
      </c>
      <c r="Y291" s="70">
        <v>0</v>
      </c>
      <c r="Z291" s="70">
        <v>0</v>
      </c>
      <c r="AA291" s="70">
        <v>0</v>
      </c>
      <c r="AB291" s="70">
        <v>0</v>
      </c>
      <c r="AC291" s="70">
        <v>0</v>
      </c>
      <c r="AD291" s="70">
        <v>0</v>
      </c>
      <c r="AE291" s="70">
        <v>0</v>
      </c>
      <c r="AF291" s="70">
        <v>0</v>
      </c>
      <c r="AG291" s="70">
        <v>0</v>
      </c>
      <c r="AH291" s="70">
        <v>0</v>
      </c>
      <c r="AI291" s="70">
        <v>0</v>
      </c>
      <c r="AJ291" s="69">
        <f t="shared" si="82"/>
        <v>0</v>
      </c>
      <c r="AK291" s="69">
        <f t="shared" si="82"/>
        <v>0</v>
      </c>
      <c r="AL291" s="69">
        <f t="shared" si="82"/>
        <v>0</v>
      </c>
      <c r="AM291" s="69">
        <f t="shared" si="82"/>
        <v>0</v>
      </c>
      <c r="AN291" s="69">
        <f t="shared" si="82"/>
        <v>0</v>
      </c>
      <c r="AO291" s="70">
        <v>0</v>
      </c>
      <c r="AP291" s="70">
        <v>0</v>
      </c>
      <c r="AQ291" s="70">
        <v>0</v>
      </c>
      <c r="AR291" s="70">
        <v>0</v>
      </c>
      <c r="AS291" s="70">
        <v>0</v>
      </c>
      <c r="AT291" s="70">
        <v>0</v>
      </c>
      <c r="AU291" s="70">
        <v>0</v>
      </c>
      <c r="AV291" s="70">
        <v>0</v>
      </c>
      <c r="AW291" s="70">
        <v>0</v>
      </c>
      <c r="AX291" s="70">
        <v>0</v>
      </c>
      <c r="AY291" s="70">
        <v>0</v>
      </c>
      <c r="AZ291" s="70">
        <v>0</v>
      </c>
      <c r="BA291" s="70">
        <v>0</v>
      </c>
      <c r="BB291" s="70">
        <v>0</v>
      </c>
      <c r="BC291" s="70">
        <v>0</v>
      </c>
      <c r="BD291" s="70">
        <v>0</v>
      </c>
      <c r="BE291" s="70">
        <v>0</v>
      </c>
      <c r="BF291" s="70">
        <v>0</v>
      </c>
      <c r="BG291" s="70">
        <v>0</v>
      </c>
      <c r="BH291" s="70">
        <v>0</v>
      </c>
      <c r="BI291" s="71">
        <f t="shared" si="79"/>
        <v>0</v>
      </c>
      <c r="BJ291" s="71">
        <f t="shared" si="79"/>
        <v>0</v>
      </c>
      <c r="BK291" s="71">
        <f t="shared" si="79"/>
        <v>0</v>
      </c>
      <c r="BL291" s="71">
        <f t="shared" si="79"/>
        <v>0</v>
      </c>
      <c r="BM291" s="71">
        <f t="shared" si="79"/>
        <v>0</v>
      </c>
      <c r="BN291" s="51" t="s">
        <v>579</v>
      </c>
    </row>
    <row r="292" spans="1:66" ht="78.75" hidden="1" x14ac:dyDescent="0.25">
      <c r="A292" s="75" t="s">
        <v>1433</v>
      </c>
      <c r="B292" s="75" t="s">
        <v>26</v>
      </c>
      <c r="C292" s="75" t="s">
        <v>37</v>
      </c>
      <c r="D292" s="76" t="s">
        <v>698</v>
      </c>
      <c r="E292" s="77" t="s">
        <v>984</v>
      </c>
      <c r="F292" s="67"/>
      <c r="G292" s="72" t="s">
        <v>1315</v>
      </c>
      <c r="H292" s="78" t="s">
        <v>1434</v>
      </c>
      <c r="I292" s="79" t="s">
        <v>641</v>
      </c>
      <c r="J292" s="46" t="s">
        <v>0</v>
      </c>
      <c r="K292" s="69">
        <f t="shared" si="83"/>
        <v>0</v>
      </c>
      <c r="L292" s="69">
        <f t="shared" si="83"/>
        <v>0</v>
      </c>
      <c r="M292" s="69">
        <f t="shared" si="83"/>
        <v>0</v>
      </c>
      <c r="N292" s="69">
        <f t="shared" si="83"/>
        <v>0</v>
      </c>
      <c r="O292" s="69">
        <f t="shared" si="83"/>
        <v>0</v>
      </c>
      <c r="P292" s="70">
        <v>0</v>
      </c>
      <c r="Q292" s="70">
        <v>0</v>
      </c>
      <c r="R292" s="70">
        <v>0</v>
      </c>
      <c r="S292" s="70">
        <v>0</v>
      </c>
      <c r="T292" s="70">
        <v>0</v>
      </c>
      <c r="U292" s="70">
        <v>0</v>
      </c>
      <c r="V292" s="70">
        <v>0</v>
      </c>
      <c r="W292" s="70">
        <v>0</v>
      </c>
      <c r="X292" s="70">
        <v>0</v>
      </c>
      <c r="Y292" s="70">
        <v>0</v>
      </c>
      <c r="Z292" s="70">
        <v>0</v>
      </c>
      <c r="AA292" s="70">
        <v>0</v>
      </c>
      <c r="AB292" s="70">
        <v>0</v>
      </c>
      <c r="AC292" s="70">
        <v>0</v>
      </c>
      <c r="AD292" s="70">
        <v>0</v>
      </c>
      <c r="AE292" s="70">
        <v>0</v>
      </c>
      <c r="AF292" s="70">
        <v>0</v>
      </c>
      <c r="AG292" s="70">
        <v>0</v>
      </c>
      <c r="AH292" s="70">
        <v>0</v>
      </c>
      <c r="AI292" s="70">
        <v>0</v>
      </c>
      <c r="AJ292" s="69">
        <f t="shared" si="82"/>
        <v>0</v>
      </c>
      <c r="AK292" s="69">
        <f t="shared" si="82"/>
        <v>0</v>
      </c>
      <c r="AL292" s="69">
        <f t="shared" si="82"/>
        <v>0</v>
      </c>
      <c r="AM292" s="69">
        <f t="shared" si="82"/>
        <v>0</v>
      </c>
      <c r="AN292" s="69">
        <f t="shared" si="82"/>
        <v>0</v>
      </c>
      <c r="AO292" s="70">
        <v>0</v>
      </c>
      <c r="AP292" s="70">
        <v>0</v>
      </c>
      <c r="AQ292" s="70">
        <v>0</v>
      </c>
      <c r="AR292" s="70">
        <v>0</v>
      </c>
      <c r="AS292" s="70">
        <v>0</v>
      </c>
      <c r="AT292" s="70">
        <v>0</v>
      </c>
      <c r="AU292" s="70">
        <v>0</v>
      </c>
      <c r="AV292" s="70">
        <v>0</v>
      </c>
      <c r="AW292" s="70">
        <v>0</v>
      </c>
      <c r="AX292" s="70">
        <v>0</v>
      </c>
      <c r="AY292" s="70">
        <v>0</v>
      </c>
      <c r="AZ292" s="70">
        <v>0</v>
      </c>
      <c r="BA292" s="70">
        <v>0</v>
      </c>
      <c r="BB292" s="70">
        <v>0</v>
      </c>
      <c r="BC292" s="70">
        <v>0</v>
      </c>
      <c r="BD292" s="70">
        <v>0</v>
      </c>
      <c r="BE292" s="70">
        <v>0</v>
      </c>
      <c r="BF292" s="70">
        <v>0</v>
      </c>
      <c r="BG292" s="70">
        <v>0</v>
      </c>
      <c r="BH292" s="70">
        <v>0</v>
      </c>
      <c r="BI292" s="71">
        <f t="shared" si="79"/>
        <v>0</v>
      </c>
      <c r="BJ292" s="71">
        <f t="shared" si="79"/>
        <v>0</v>
      </c>
      <c r="BK292" s="71">
        <f t="shared" si="79"/>
        <v>0</v>
      </c>
      <c r="BL292" s="71">
        <f t="shared" si="79"/>
        <v>0</v>
      </c>
      <c r="BM292" s="71">
        <f t="shared" si="79"/>
        <v>0</v>
      </c>
      <c r="BN292" s="51" t="s">
        <v>579</v>
      </c>
    </row>
    <row r="293" spans="1:66" ht="47.25" hidden="1" x14ac:dyDescent="0.25">
      <c r="A293" s="55"/>
      <c r="B293" s="55"/>
      <c r="C293" s="55"/>
      <c r="D293" s="55"/>
      <c r="E293" s="55"/>
      <c r="F293" s="84"/>
      <c r="G293" s="62" t="s">
        <v>145</v>
      </c>
      <c r="H293" s="63" t="s">
        <v>1435</v>
      </c>
      <c r="I293" s="85" t="s">
        <v>8</v>
      </c>
      <c r="J293" s="46" t="s">
        <v>0</v>
      </c>
      <c r="K293" s="86">
        <f t="shared" ref="K293:BH293" si="84">SUM(K294,K308,K313,K318,K325,K330,K331)</f>
        <v>0</v>
      </c>
      <c r="L293" s="86">
        <f t="shared" si="84"/>
        <v>0</v>
      </c>
      <c r="M293" s="86">
        <f t="shared" si="84"/>
        <v>0</v>
      </c>
      <c r="N293" s="86">
        <f t="shared" si="84"/>
        <v>0</v>
      </c>
      <c r="O293" s="86">
        <f t="shared" si="84"/>
        <v>0</v>
      </c>
      <c r="P293" s="86">
        <f t="shared" si="84"/>
        <v>0</v>
      </c>
      <c r="Q293" s="86">
        <f t="shared" si="84"/>
        <v>0</v>
      </c>
      <c r="R293" s="86">
        <f t="shared" si="84"/>
        <v>0</v>
      </c>
      <c r="S293" s="86">
        <f t="shared" si="84"/>
        <v>0</v>
      </c>
      <c r="T293" s="86">
        <f t="shared" si="84"/>
        <v>0</v>
      </c>
      <c r="U293" s="86">
        <f t="shared" si="84"/>
        <v>0</v>
      </c>
      <c r="V293" s="86">
        <f t="shared" si="84"/>
        <v>0</v>
      </c>
      <c r="W293" s="86">
        <f t="shared" si="84"/>
        <v>0</v>
      </c>
      <c r="X293" s="86">
        <f t="shared" si="84"/>
        <v>0</v>
      </c>
      <c r="Y293" s="86">
        <f t="shared" si="84"/>
        <v>0</v>
      </c>
      <c r="Z293" s="86">
        <f t="shared" si="84"/>
        <v>0</v>
      </c>
      <c r="AA293" s="86">
        <f t="shared" si="84"/>
        <v>0</v>
      </c>
      <c r="AB293" s="86">
        <f t="shared" si="84"/>
        <v>0</v>
      </c>
      <c r="AC293" s="86">
        <f t="shared" si="84"/>
        <v>0</v>
      </c>
      <c r="AD293" s="86">
        <f t="shared" si="84"/>
        <v>0</v>
      </c>
      <c r="AE293" s="86">
        <f t="shared" si="84"/>
        <v>0</v>
      </c>
      <c r="AF293" s="86">
        <f t="shared" si="84"/>
        <v>0</v>
      </c>
      <c r="AG293" s="86">
        <f t="shared" si="84"/>
        <v>0</v>
      </c>
      <c r="AH293" s="86">
        <f t="shared" si="84"/>
        <v>0</v>
      </c>
      <c r="AI293" s="86">
        <f t="shared" si="84"/>
        <v>0</v>
      </c>
      <c r="AJ293" s="86">
        <f t="shared" si="84"/>
        <v>0</v>
      </c>
      <c r="AK293" s="86">
        <f t="shared" si="84"/>
        <v>0</v>
      </c>
      <c r="AL293" s="86">
        <f t="shared" si="84"/>
        <v>0</v>
      </c>
      <c r="AM293" s="86">
        <f t="shared" si="84"/>
        <v>0</v>
      </c>
      <c r="AN293" s="86">
        <f t="shared" si="84"/>
        <v>0</v>
      </c>
      <c r="AO293" s="86">
        <f t="shared" si="84"/>
        <v>0</v>
      </c>
      <c r="AP293" s="86">
        <f t="shared" si="84"/>
        <v>0</v>
      </c>
      <c r="AQ293" s="86">
        <f t="shared" si="84"/>
        <v>0</v>
      </c>
      <c r="AR293" s="86">
        <f t="shared" si="84"/>
        <v>0</v>
      </c>
      <c r="AS293" s="86">
        <f t="shared" si="84"/>
        <v>0</v>
      </c>
      <c r="AT293" s="86">
        <f t="shared" si="84"/>
        <v>0</v>
      </c>
      <c r="AU293" s="86">
        <f t="shared" si="84"/>
        <v>0</v>
      </c>
      <c r="AV293" s="86">
        <f t="shared" si="84"/>
        <v>0</v>
      </c>
      <c r="AW293" s="86">
        <f t="shared" si="84"/>
        <v>0</v>
      </c>
      <c r="AX293" s="86">
        <f t="shared" si="84"/>
        <v>0</v>
      </c>
      <c r="AY293" s="86">
        <f t="shared" si="84"/>
        <v>0</v>
      </c>
      <c r="AZ293" s="86">
        <f t="shared" si="84"/>
        <v>0</v>
      </c>
      <c r="BA293" s="86">
        <f t="shared" si="84"/>
        <v>0</v>
      </c>
      <c r="BB293" s="86">
        <f t="shared" si="84"/>
        <v>0</v>
      </c>
      <c r="BC293" s="86">
        <f t="shared" si="84"/>
        <v>0</v>
      </c>
      <c r="BD293" s="86">
        <f t="shared" si="84"/>
        <v>0</v>
      </c>
      <c r="BE293" s="86">
        <f t="shared" si="84"/>
        <v>0</v>
      </c>
      <c r="BF293" s="86">
        <f t="shared" si="84"/>
        <v>0</v>
      </c>
      <c r="BG293" s="86">
        <f t="shared" si="84"/>
        <v>0</v>
      </c>
      <c r="BH293" s="86">
        <f t="shared" si="84"/>
        <v>0</v>
      </c>
      <c r="BI293" s="86">
        <f>AJ293-(P293+U293+Z293*0)</f>
        <v>0</v>
      </c>
      <c r="BJ293" s="86">
        <f>AK293-(Q293+V293+AA293*0)</f>
        <v>0</v>
      </c>
      <c r="BK293" s="86">
        <f>AL293-(R293+W293+AB293*0)</f>
        <v>0</v>
      </c>
      <c r="BL293" s="86">
        <f>AM293-(S293+X293+AC293*0)</f>
        <v>0</v>
      </c>
      <c r="BM293" s="86">
        <f>AN293-(T293+Y293+AD293*0)</f>
        <v>0</v>
      </c>
      <c r="BN293" s="51" t="s">
        <v>0</v>
      </c>
    </row>
    <row r="294" spans="1:66" ht="31.5" hidden="1" x14ac:dyDescent="0.25">
      <c r="F294" s="58"/>
      <c r="G294" s="82" t="s">
        <v>147</v>
      </c>
      <c r="H294" s="64" t="s">
        <v>1436</v>
      </c>
      <c r="I294" s="24" t="s">
        <v>8</v>
      </c>
      <c r="J294" s="46" t="s">
        <v>0</v>
      </c>
      <c r="K294" s="69">
        <v>0</v>
      </c>
      <c r="L294" s="69">
        <v>0</v>
      </c>
      <c r="M294" s="69">
        <v>0</v>
      </c>
      <c r="N294" s="69">
        <v>0</v>
      </c>
      <c r="O294" s="69">
        <v>0</v>
      </c>
      <c r="P294" s="69">
        <v>0</v>
      </c>
      <c r="Q294" s="69">
        <v>0</v>
      </c>
      <c r="R294" s="69">
        <v>0</v>
      </c>
      <c r="S294" s="69">
        <v>0</v>
      </c>
      <c r="T294" s="69">
        <v>0</v>
      </c>
      <c r="U294" s="69">
        <v>0</v>
      </c>
      <c r="V294" s="69">
        <v>0</v>
      </c>
      <c r="W294" s="69">
        <v>0</v>
      </c>
      <c r="X294" s="69">
        <v>0</v>
      </c>
      <c r="Y294" s="69">
        <v>0</v>
      </c>
      <c r="Z294" s="69">
        <v>0</v>
      </c>
      <c r="AA294" s="69">
        <v>0</v>
      </c>
      <c r="AB294" s="69">
        <v>0</v>
      </c>
      <c r="AC294" s="69">
        <v>0</v>
      </c>
      <c r="AD294" s="69">
        <v>0</v>
      </c>
      <c r="AE294" s="69">
        <v>0</v>
      </c>
      <c r="AF294" s="69">
        <v>0</v>
      </c>
      <c r="AG294" s="69">
        <v>0</v>
      </c>
      <c r="AH294" s="69">
        <v>0</v>
      </c>
      <c r="AI294" s="69">
        <v>0</v>
      </c>
      <c r="AJ294" s="69">
        <v>0</v>
      </c>
      <c r="AK294" s="69">
        <v>0</v>
      </c>
      <c r="AL294" s="69">
        <v>0</v>
      </c>
      <c r="AM294" s="69">
        <v>0</v>
      </c>
      <c r="AN294" s="69">
        <v>0</v>
      </c>
      <c r="AO294" s="69">
        <v>0</v>
      </c>
      <c r="AP294" s="69">
        <v>0</v>
      </c>
      <c r="AQ294" s="69">
        <v>0</v>
      </c>
      <c r="AR294" s="69">
        <v>0</v>
      </c>
      <c r="AS294" s="69">
        <v>0</v>
      </c>
      <c r="AT294" s="69">
        <v>0</v>
      </c>
      <c r="AU294" s="69">
        <v>0</v>
      </c>
      <c r="AV294" s="69">
        <v>0</v>
      </c>
      <c r="AW294" s="69">
        <v>0</v>
      </c>
      <c r="AX294" s="69">
        <v>0</v>
      </c>
      <c r="AY294" s="69">
        <v>0</v>
      </c>
      <c r="AZ294" s="69">
        <v>0</v>
      </c>
      <c r="BA294" s="69">
        <v>0</v>
      </c>
      <c r="BB294" s="69">
        <v>0</v>
      </c>
      <c r="BC294" s="69">
        <v>0</v>
      </c>
      <c r="BD294" s="69">
        <v>0</v>
      </c>
      <c r="BE294" s="69">
        <v>0</v>
      </c>
      <c r="BF294" s="69">
        <v>0</v>
      </c>
      <c r="BG294" s="69">
        <v>0</v>
      </c>
      <c r="BH294" s="69">
        <v>0</v>
      </c>
      <c r="BI294" s="69">
        <v>0</v>
      </c>
      <c r="BJ294" s="69">
        <v>0</v>
      </c>
      <c r="BK294" s="69">
        <v>0</v>
      </c>
      <c r="BL294" s="69">
        <v>0</v>
      </c>
      <c r="BM294" s="69">
        <v>0</v>
      </c>
      <c r="BN294" s="51" t="s">
        <v>0</v>
      </c>
    </row>
    <row r="295" spans="1:66" ht="94.5" hidden="1" x14ac:dyDescent="0.25">
      <c r="F295" s="58"/>
      <c r="G295" s="87" t="s">
        <v>149</v>
      </c>
      <c r="H295" s="65" t="s">
        <v>1437</v>
      </c>
      <c r="I295" s="24" t="s">
        <v>8</v>
      </c>
      <c r="J295" s="46" t="s">
        <v>0</v>
      </c>
      <c r="K295" s="69">
        <v>0</v>
      </c>
      <c r="L295" s="69">
        <v>0</v>
      </c>
      <c r="M295" s="69">
        <v>0</v>
      </c>
      <c r="N295" s="69">
        <v>0</v>
      </c>
      <c r="O295" s="69">
        <v>0</v>
      </c>
      <c r="P295" s="69">
        <v>0</v>
      </c>
      <c r="Q295" s="69">
        <v>0</v>
      </c>
      <c r="R295" s="69">
        <v>0</v>
      </c>
      <c r="S295" s="69">
        <v>0</v>
      </c>
      <c r="T295" s="69">
        <v>0</v>
      </c>
      <c r="U295" s="69">
        <v>0</v>
      </c>
      <c r="V295" s="69">
        <v>0</v>
      </c>
      <c r="W295" s="69">
        <v>0</v>
      </c>
      <c r="X295" s="69">
        <v>0</v>
      </c>
      <c r="Y295" s="69">
        <v>0</v>
      </c>
      <c r="Z295" s="69">
        <v>0</v>
      </c>
      <c r="AA295" s="69">
        <v>0</v>
      </c>
      <c r="AB295" s="69">
        <v>0</v>
      </c>
      <c r="AC295" s="69">
        <v>0</v>
      </c>
      <c r="AD295" s="69">
        <v>0</v>
      </c>
      <c r="AE295" s="69">
        <v>0</v>
      </c>
      <c r="AF295" s="69">
        <v>0</v>
      </c>
      <c r="AG295" s="69">
        <v>0</v>
      </c>
      <c r="AH295" s="69">
        <v>0</v>
      </c>
      <c r="AI295" s="69">
        <v>0</v>
      </c>
      <c r="AJ295" s="69">
        <v>0</v>
      </c>
      <c r="AK295" s="69">
        <v>0</v>
      </c>
      <c r="AL295" s="69">
        <v>0</v>
      </c>
      <c r="AM295" s="69">
        <v>0</v>
      </c>
      <c r="AN295" s="69">
        <v>0</v>
      </c>
      <c r="AO295" s="69">
        <v>0</v>
      </c>
      <c r="AP295" s="69">
        <v>0</v>
      </c>
      <c r="AQ295" s="69">
        <v>0</v>
      </c>
      <c r="AR295" s="69">
        <v>0</v>
      </c>
      <c r="AS295" s="69">
        <v>0</v>
      </c>
      <c r="AT295" s="69">
        <v>0</v>
      </c>
      <c r="AU295" s="69">
        <v>0</v>
      </c>
      <c r="AV295" s="69">
        <v>0</v>
      </c>
      <c r="AW295" s="69">
        <v>0</v>
      </c>
      <c r="AX295" s="69">
        <v>0</v>
      </c>
      <c r="AY295" s="69">
        <v>0</v>
      </c>
      <c r="AZ295" s="69">
        <v>0</v>
      </c>
      <c r="BA295" s="69">
        <v>0</v>
      </c>
      <c r="BB295" s="69">
        <v>0</v>
      </c>
      <c r="BC295" s="69">
        <v>0</v>
      </c>
      <c r="BD295" s="69">
        <v>0</v>
      </c>
      <c r="BE295" s="69">
        <v>0</v>
      </c>
      <c r="BF295" s="69">
        <v>0</v>
      </c>
      <c r="BG295" s="69">
        <v>0</v>
      </c>
      <c r="BH295" s="69">
        <v>0</v>
      </c>
      <c r="BI295" s="69">
        <v>0</v>
      </c>
      <c r="BJ295" s="69">
        <v>0</v>
      </c>
      <c r="BK295" s="69">
        <v>0</v>
      </c>
      <c r="BL295" s="69">
        <v>0</v>
      </c>
      <c r="BM295" s="69">
        <v>0</v>
      </c>
      <c r="BN295" s="51" t="s">
        <v>0</v>
      </c>
    </row>
    <row r="296" spans="1:66" ht="31.5" hidden="1" x14ac:dyDescent="0.25">
      <c r="F296" s="58"/>
      <c r="G296" s="23" t="s">
        <v>1438</v>
      </c>
      <c r="H296" s="44" t="s">
        <v>1439</v>
      </c>
      <c r="I296" s="24" t="s">
        <v>8</v>
      </c>
      <c r="J296" s="46" t="s">
        <v>0</v>
      </c>
      <c r="K296" s="69">
        <v>0</v>
      </c>
      <c r="L296" s="69">
        <v>0</v>
      </c>
      <c r="M296" s="69">
        <v>0</v>
      </c>
      <c r="N296" s="69">
        <v>0</v>
      </c>
      <c r="O296" s="69">
        <v>0</v>
      </c>
      <c r="P296" s="69">
        <v>0</v>
      </c>
      <c r="Q296" s="69">
        <v>0</v>
      </c>
      <c r="R296" s="69">
        <v>0</v>
      </c>
      <c r="S296" s="69">
        <v>0</v>
      </c>
      <c r="T296" s="69">
        <v>0</v>
      </c>
      <c r="U296" s="69">
        <v>0</v>
      </c>
      <c r="V296" s="69">
        <v>0</v>
      </c>
      <c r="W296" s="69">
        <v>0</v>
      </c>
      <c r="X296" s="69">
        <v>0</v>
      </c>
      <c r="Y296" s="69">
        <v>0</v>
      </c>
      <c r="Z296" s="69">
        <v>0</v>
      </c>
      <c r="AA296" s="69">
        <v>0</v>
      </c>
      <c r="AB296" s="69">
        <v>0</v>
      </c>
      <c r="AC296" s="69">
        <v>0</v>
      </c>
      <c r="AD296" s="69">
        <v>0</v>
      </c>
      <c r="AE296" s="69">
        <v>0</v>
      </c>
      <c r="AF296" s="69">
        <v>0</v>
      </c>
      <c r="AG296" s="69">
        <v>0</v>
      </c>
      <c r="AH296" s="69">
        <v>0</v>
      </c>
      <c r="AI296" s="69">
        <v>0</v>
      </c>
      <c r="AJ296" s="69">
        <v>0</v>
      </c>
      <c r="AK296" s="69">
        <v>0</v>
      </c>
      <c r="AL296" s="69">
        <v>0</v>
      </c>
      <c r="AM296" s="69">
        <v>0</v>
      </c>
      <c r="AN296" s="69">
        <v>0</v>
      </c>
      <c r="AO296" s="69">
        <v>0</v>
      </c>
      <c r="AP296" s="69">
        <v>0</v>
      </c>
      <c r="AQ296" s="69">
        <v>0</v>
      </c>
      <c r="AR296" s="69">
        <v>0</v>
      </c>
      <c r="AS296" s="69">
        <v>0</v>
      </c>
      <c r="AT296" s="69">
        <v>0</v>
      </c>
      <c r="AU296" s="69">
        <v>0</v>
      </c>
      <c r="AV296" s="69">
        <v>0</v>
      </c>
      <c r="AW296" s="69">
        <v>0</v>
      </c>
      <c r="AX296" s="69">
        <v>0</v>
      </c>
      <c r="AY296" s="69">
        <v>0</v>
      </c>
      <c r="AZ296" s="69">
        <v>0</v>
      </c>
      <c r="BA296" s="69">
        <v>0</v>
      </c>
      <c r="BB296" s="69">
        <v>0</v>
      </c>
      <c r="BC296" s="69">
        <v>0</v>
      </c>
      <c r="BD296" s="69">
        <v>0</v>
      </c>
      <c r="BE296" s="69">
        <v>0</v>
      </c>
      <c r="BF296" s="69">
        <v>0</v>
      </c>
      <c r="BG296" s="69">
        <v>0</v>
      </c>
      <c r="BH296" s="69">
        <v>0</v>
      </c>
      <c r="BI296" s="69">
        <v>0</v>
      </c>
      <c r="BJ296" s="69">
        <v>0</v>
      </c>
      <c r="BK296" s="69">
        <v>0</v>
      </c>
      <c r="BL296" s="69">
        <v>0</v>
      </c>
      <c r="BM296" s="69">
        <v>0</v>
      </c>
      <c r="BN296" s="51" t="s">
        <v>0</v>
      </c>
    </row>
    <row r="297" spans="1:66" ht="31.5" hidden="1" x14ac:dyDescent="0.25">
      <c r="F297" s="58"/>
      <c r="G297" s="23" t="s">
        <v>1440</v>
      </c>
      <c r="H297" s="44" t="s">
        <v>1439</v>
      </c>
      <c r="I297" s="24" t="s">
        <v>8</v>
      </c>
      <c r="J297" s="46" t="s">
        <v>0</v>
      </c>
      <c r="K297" s="69">
        <v>0</v>
      </c>
      <c r="L297" s="69">
        <v>0</v>
      </c>
      <c r="M297" s="69">
        <v>0</v>
      </c>
      <c r="N297" s="69">
        <v>0</v>
      </c>
      <c r="O297" s="69">
        <v>0</v>
      </c>
      <c r="P297" s="69">
        <v>0</v>
      </c>
      <c r="Q297" s="69">
        <v>0</v>
      </c>
      <c r="R297" s="69">
        <v>0</v>
      </c>
      <c r="S297" s="69">
        <v>0</v>
      </c>
      <c r="T297" s="69">
        <v>0</v>
      </c>
      <c r="U297" s="69">
        <v>0</v>
      </c>
      <c r="V297" s="69">
        <v>0</v>
      </c>
      <c r="W297" s="69">
        <v>0</v>
      </c>
      <c r="X297" s="69">
        <v>0</v>
      </c>
      <c r="Y297" s="69">
        <v>0</v>
      </c>
      <c r="Z297" s="69">
        <v>0</v>
      </c>
      <c r="AA297" s="69">
        <v>0</v>
      </c>
      <c r="AB297" s="69">
        <v>0</v>
      </c>
      <c r="AC297" s="69">
        <v>0</v>
      </c>
      <c r="AD297" s="69">
        <v>0</v>
      </c>
      <c r="AE297" s="69">
        <v>0</v>
      </c>
      <c r="AF297" s="69">
        <v>0</v>
      </c>
      <c r="AG297" s="69">
        <v>0</v>
      </c>
      <c r="AH297" s="69">
        <v>0</v>
      </c>
      <c r="AI297" s="69">
        <v>0</v>
      </c>
      <c r="AJ297" s="69">
        <v>0</v>
      </c>
      <c r="AK297" s="69">
        <v>0</v>
      </c>
      <c r="AL297" s="69">
        <v>0</v>
      </c>
      <c r="AM297" s="69">
        <v>0</v>
      </c>
      <c r="AN297" s="69">
        <v>0</v>
      </c>
      <c r="AO297" s="69">
        <v>0</v>
      </c>
      <c r="AP297" s="69">
        <v>0</v>
      </c>
      <c r="AQ297" s="69">
        <v>0</v>
      </c>
      <c r="AR297" s="69">
        <v>0</v>
      </c>
      <c r="AS297" s="69">
        <v>0</v>
      </c>
      <c r="AT297" s="69">
        <v>0</v>
      </c>
      <c r="AU297" s="69">
        <v>0</v>
      </c>
      <c r="AV297" s="69">
        <v>0</v>
      </c>
      <c r="AW297" s="69">
        <v>0</v>
      </c>
      <c r="AX297" s="69">
        <v>0</v>
      </c>
      <c r="AY297" s="69">
        <v>0</v>
      </c>
      <c r="AZ297" s="69">
        <v>0</v>
      </c>
      <c r="BA297" s="69">
        <v>0</v>
      </c>
      <c r="BB297" s="69">
        <v>0</v>
      </c>
      <c r="BC297" s="69">
        <v>0</v>
      </c>
      <c r="BD297" s="69">
        <v>0</v>
      </c>
      <c r="BE297" s="69">
        <v>0</v>
      </c>
      <c r="BF297" s="69">
        <v>0</v>
      </c>
      <c r="BG297" s="69">
        <v>0</v>
      </c>
      <c r="BH297" s="69">
        <v>0</v>
      </c>
      <c r="BI297" s="69">
        <v>0</v>
      </c>
      <c r="BJ297" s="69">
        <v>0</v>
      </c>
      <c r="BK297" s="69">
        <v>0</v>
      </c>
      <c r="BL297" s="69">
        <v>0</v>
      </c>
      <c r="BM297" s="69">
        <v>0</v>
      </c>
      <c r="BN297" s="51" t="s">
        <v>0</v>
      </c>
    </row>
    <row r="298" spans="1:66" ht="47.25" hidden="1" x14ac:dyDescent="0.25">
      <c r="F298" s="58"/>
      <c r="G298" s="87" t="s">
        <v>163</v>
      </c>
      <c r="H298" s="65" t="s">
        <v>1441</v>
      </c>
      <c r="I298" s="24" t="s">
        <v>8</v>
      </c>
      <c r="J298" s="46" t="s">
        <v>0</v>
      </c>
      <c r="K298" s="69">
        <v>0</v>
      </c>
      <c r="L298" s="69">
        <v>0</v>
      </c>
      <c r="M298" s="69">
        <v>0</v>
      </c>
      <c r="N298" s="69">
        <v>0</v>
      </c>
      <c r="O298" s="69">
        <v>0</v>
      </c>
      <c r="P298" s="69">
        <v>0</v>
      </c>
      <c r="Q298" s="69">
        <v>0</v>
      </c>
      <c r="R298" s="69">
        <v>0</v>
      </c>
      <c r="S298" s="69">
        <v>0</v>
      </c>
      <c r="T298" s="69">
        <v>0</v>
      </c>
      <c r="U298" s="69">
        <v>0</v>
      </c>
      <c r="V298" s="69">
        <v>0</v>
      </c>
      <c r="W298" s="69">
        <v>0</v>
      </c>
      <c r="X298" s="69">
        <v>0</v>
      </c>
      <c r="Y298" s="69">
        <v>0</v>
      </c>
      <c r="Z298" s="69">
        <v>0</v>
      </c>
      <c r="AA298" s="69">
        <v>0</v>
      </c>
      <c r="AB298" s="69">
        <v>0</v>
      </c>
      <c r="AC298" s="69">
        <v>0</v>
      </c>
      <c r="AD298" s="69">
        <v>0</v>
      </c>
      <c r="AE298" s="69">
        <v>0</v>
      </c>
      <c r="AF298" s="69">
        <v>0</v>
      </c>
      <c r="AG298" s="69">
        <v>0</v>
      </c>
      <c r="AH298" s="69">
        <v>0</v>
      </c>
      <c r="AI298" s="69">
        <v>0</v>
      </c>
      <c r="AJ298" s="69">
        <v>0</v>
      </c>
      <c r="AK298" s="69">
        <v>0</v>
      </c>
      <c r="AL298" s="69">
        <v>0</v>
      </c>
      <c r="AM298" s="69">
        <v>0</v>
      </c>
      <c r="AN298" s="69">
        <v>0</v>
      </c>
      <c r="AO298" s="69">
        <v>0</v>
      </c>
      <c r="AP298" s="69">
        <v>0</v>
      </c>
      <c r="AQ298" s="69">
        <v>0</v>
      </c>
      <c r="AR298" s="69">
        <v>0</v>
      </c>
      <c r="AS298" s="69">
        <v>0</v>
      </c>
      <c r="AT298" s="69">
        <v>0</v>
      </c>
      <c r="AU298" s="69">
        <v>0</v>
      </c>
      <c r="AV298" s="69">
        <v>0</v>
      </c>
      <c r="AW298" s="69">
        <v>0</v>
      </c>
      <c r="AX298" s="69">
        <v>0</v>
      </c>
      <c r="AY298" s="69">
        <v>0</v>
      </c>
      <c r="AZ298" s="69">
        <v>0</v>
      </c>
      <c r="BA298" s="69">
        <v>0</v>
      </c>
      <c r="BB298" s="69">
        <v>0</v>
      </c>
      <c r="BC298" s="69">
        <v>0</v>
      </c>
      <c r="BD298" s="69">
        <v>0</v>
      </c>
      <c r="BE298" s="69">
        <v>0</v>
      </c>
      <c r="BF298" s="69">
        <v>0</v>
      </c>
      <c r="BG298" s="69">
        <v>0</v>
      </c>
      <c r="BH298" s="69">
        <v>0</v>
      </c>
      <c r="BI298" s="69">
        <v>0</v>
      </c>
      <c r="BJ298" s="69">
        <v>0</v>
      </c>
      <c r="BK298" s="69">
        <v>0</v>
      </c>
      <c r="BL298" s="69">
        <v>0</v>
      </c>
      <c r="BM298" s="69">
        <v>0</v>
      </c>
      <c r="BN298" s="51" t="s">
        <v>0</v>
      </c>
    </row>
    <row r="299" spans="1:66" ht="31.5" hidden="1" x14ac:dyDescent="0.25">
      <c r="F299" s="58"/>
      <c r="G299" s="23" t="s">
        <v>1442</v>
      </c>
      <c r="H299" s="44" t="s">
        <v>1443</v>
      </c>
      <c r="I299" s="24" t="s">
        <v>8</v>
      </c>
      <c r="J299" s="46" t="s">
        <v>0</v>
      </c>
      <c r="K299" s="69">
        <v>0</v>
      </c>
      <c r="L299" s="69">
        <v>0</v>
      </c>
      <c r="M299" s="69">
        <v>0</v>
      </c>
      <c r="N299" s="69">
        <v>0</v>
      </c>
      <c r="O299" s="69">
        <v>0</v>
      </c>
      <c r="P299" s="69">
        <v>0</v>
      </c>
      <c r="Q299" s="69">
        <v>0</v>
      </c>
      <c r="R299" s="69">
        <v>0</v>
      </c>
      <c r="S299" s="69">
        <v>0</v>
      </c>
      <c r="T299" s="69">
        <v>0</v>
      </c>
      <c r="U299" s="69">
        <v>0</v>
      </c>
      <c r="V299" s="69">
        <v>0</v>
      </c>
      <c r="W299" s="69">
        <v>0</v>
      </c>
      <c r="X299" s="69">
        <v>0</v>
      </c>
      <c r="Y299" s="69">
        <v>0</v>
      </c>
      <c r="Z299" s="69">
        <v>0</v>
      </c>
      <c r="AA299" s="69">
        <v>0</v>
      </c>
      <c r="AB299" s="69">
        <v>0</v>
      </c>
      <c r="AC299" s="69">
        <v>0</v>
      </c>
      <c r="AD299" s="69">
        <v>0</v>
      </c>
      <c r="AE299" s="69">
        <v>0</v>
      </c>
      <c r="AF299" s="69">
        <v>0</v>
      </c>
      <c r="AG299" s="69">
        <v>0</v>
      </c>
      <c r="AH299" s="69">
        <v>0</v>
      </c>
      <c r="AI299" s="69">
        <v>0</v>
      </c>
      <c r="AJ299" s="69">
        <v>0</v>
      </c>
      <c r="AK299" s="69">
        <v>0</v>
      </c>
      <c r="AL299" s="69">
        <v>0</v>
      </c>
      <c r="AM299" s="69">
        <v>0</v>
      </c>
      <c r="AN299" s="69">
        <v>0</v>
      </c>
      <c r="AO299" s="69">
        <v>0</v>
      </c>
      <c r="AP299" s="69">
        <v>0</v>
      </c>
      <c r="AQ299" s="69">
        <v>0</v>
      </c>
      <c r="AR299" s="69">
        <v>0</v>
      </c>
      <c r="AS299" s="69">
        <v>0</v>
      </c>
      <c r="AT299" s="69">
        <v>0</v>
      </c>
      <c r="AU299" s="69">
        <v>0</v>
      </c>
      <c r="AV299" s="69">
        <v>0</v>
      </c>
      <c r="AW299" s="69">
        <v>0</v>
      </c>
      <c r="AX299" s="69">
        <v>0</v>
      </c>
      <c r="AY299" s="69">
        <v>0</v>
      </c>
      <c r="AZ299" s="69">
        <v>0</v>
      </c>
      <c r="BA299" s="69">
        <v>0</v>
      </c>
      <c r="BB299" s="69">
        <v>0</v>
      </c>
      <c r="BC299" s="69">
        <v>0</v>
      </c>
      <c r="BD299" s="69">
        <v>0</v>
      </c>
      <c r="BE299" s="69">
        <v>0</v>
      </c>
      <c r="BF299" s="69">
        <v>0</v>
      </c>
      <c r="BG299" s="69">
        <v>0</v>
      </c>
      <c r="BH299" s="69">
        <v>0</v>
      </c>
      <c r="BI299" s="69">
        <v>0</v>
      </c>
      <c r="BJ299" s="69">
        <v>0</v>
      </c>
      <c r="BK299" s="69">
        <v>0</v>
      </c>
      <c r="BL299" s="69">
        <v>0</v>
      </c>
      <c r="BM299" s="69">
        <v>0</v>
      </c>
      <c r="BN299" s="51" t="s">
        <v>0</v>
      </c>
    </row>
    <row r="300" spans="1:66" ht="31.5" hidden="1" x14ac:dyDescent="0.25">
      <c r="F300" s="58"/>
      <c r="G300" s="23" t="s">
        <v>1444</v>
      </c>
      <c r="H300" s="44" t="s">
        <v>1439</v>
      </c>
      <c r="I300" s="24" t="s">
        <v>8</v>
      </c>
      <c r="J300" s="46" t="s">
        <v>0</v>
      </c>
      <c r="K300" s="69">
        <v>0</v>
      </c>
      <c r="L300" s="69">
        <v>0</v>
      </c>
      <c r="M300" s="69">
        <v>0</v>
      </c>
      <c r="N300" s="69">
        <v>0</v>
      </c>
      <c r="O300" s="69">
        <v>0</v>
      </c>
      <c r="P300" s="69">
        <v>0</v>
      </c>
      <c r="Q300" s="69">
        <v>0</v>
      </c>
      <c r="R300" s="69">
        <v>0</v>
      </c>
      <c r="S300" s="69">
        <v>0</v>
      </c>
      <c r="T300" s="69">
        <v>0</v>
      </c>
      <c r="U300" s="69">
        <v>0</v>
      </c>
      <c r="V300" s="69">
        <v>0</v>
      </c>
      <c r="W300" s="69">
        <v>0</v>
      </c>
      <c r="X300" s="69">
        <v>0</v>
      </c>
      <c r="Y300" s="69">
        <v>0</v>
      </c>
      <c r="Z300" s="69">
        <v>0</v>
      </c>
      <c r="AA300" s="69">
        <v>0</v>
      </c>
      <c r="AB300" s="69">
        <v>0</v>
      </c>
      <c r="AC300" s="69">
        <v>0</v>
      </c>
      <c r="AD300" s="69">
        <v>0</v>
      </c>
      <c r="AE300" s="69">
        <v>0</v>
      </c>
      <c r="AF300" s="69">
        <v>0</v>
      </c>
      <c r="AG300" s="69">
        <v>0</v>
      </c>
      <c r="AH300" s="69">
        <v>0</v>
      </c>
      <c r="AI300" s="69">
        <v>0</v>
      </c>
      <c r="AJ300" s="69">
        <v>0</v>
      </c>
      <c r="AK300" s="69">
        <v>0</v>
      </c>
      <c r="AL300" s="69">
        <v>0</v>
      </c>
      <c r="AM300" s="69">
        <v>0</v>
      </c>
      <c r="AN300" s="69">
        <v>0</v>
      </c>
      <c r="AO300" s="69">
        <v>0</v>
      </c>
      <c r="AP300" s="69">
        <v>0</v>
      </c>
      <c r="AQ300" s="69">
        <v>0</v>
      </c>
      <c r="AR300" s="69">
        <v>0</v>
      </c>
      <c r="AS300" s="69">
        <v>0</v>
      </c>
      <c r="AT300" s="69">
        <v>0</v>
      </c>
      <c r="AU300" s="69">
        <v>0</v>
      </c>
      <c r="AV300" s="69">
        <v>0</v>
      </c>
      <c r="AW300" s="69">
        <v>0</v>
      </c>
      <c r="AX300" s="69">
        <v>0</v>
      </c>
      <c r="AY300" s="69">
        <v>0</v>
      </c>
      <c r="AZ300" s="69">
        <v>0</v>
      </c>
      <c r="BA300" s="69">
        <v>0</v>
      </c>
      <c r="BB300" s="69">
        <v>0</v>
      </c>
      <c r="BC300" s="69">
        <v>0</v>
      </c>
      <c r="BD300" s="69">
        <v>0</v>
      </c>
      <c r="BE300" s="69">
        <v>0</v>
      </c>
      <c r="BF300" s="69">
        <v>0</v>
      </c>
      <c r="BG300" s="69">
        <v>0</v>
      </c>
      <c r="BH300" s="69">
        <v>0</v>
      </c>
      <c r="BI300" s="69">
        <v>0</v>
      </c>
      <c r="BJ300" s="69">
        <v>0</v>
      </c>
      <c r="BK300" s="69">
        <v>0</v>
      </c>
      <c r="BL300" s="69">
        <v>0</v>
      </c>
      <c r="BM300" s="69">
        <v>0</v>
      </c>
      <c r="BN300" s="51" t="s">
        <v>0</v>
      </c>
    </row>
    <row r="301" spans="1:66" ht="47.25" hidden="1" x14ac:dyDescent="0.25">
      <c r="F301" s="58"/>
      <c r="G301" s="87" t="s">
        <v>1445</v>
      </c>
      <c r="H301" s="65" t="s">
        <v>1446</v>
      </c>
      <c r="I301" s="24" t="s">
        <v>8</v>
      </c>
      <c r="J301" s="46" t="s">
        <v>0</v>
      </c>
      <c r="K301" s="69">
        <v>0</v>
      </c>
      <c r="L301" s="69">
        <v>0</v>
      </c>
      <c r="M301" s="69">
        <v>0</v>
      </c>
      <c r="N301" s="69">
        <v>0</v>
      </c>
      <c r="O301" s="69">
        <v>0</v>
      </c>
      <c r="P301" s="69">
        <v>0</v>
      </c>
      <c r="Q301" s="69">
        <v>0</v>
      </c>
      <c r="R301" s="69">
        <v>0</v>
      </c>
      <c r="S301" s="69">
        <v>0</v>
      </c>
      <c r="T301" s="69">
        <v>0</v>
      </c>
      <c r="U301" s="69">
        <v>0</v>
      </c>
      <c r="V301" s="69">
        <v>0</v>
      </c>
      <c r="W301" s="69">
        <v>0</v>
      </c>
      <c r="X301" s="69">
        <v>0</v>
      </c>
      <c r="Y301" s="69">
        <v>0</v>
      </c>
      <c r="Z301" s="69">
        <v>0</v>
      </c>
      <c r="AA301" s="69">
        <v>0</v>
      </c>
      <c r="AB301" s="69">
        <v>0</v>
      </c>
      <c r="AC301" s="69">
        <v>0</v>
      </c>
      <c r="AD301" s="69">
        <v>0</v>
      </c>
      <c r="AE301" s="69">
        <v>0</v>
      </c>
      <c r="AF301" s="69">
        <v>0</v>
      </c>
      <c r="AG301" s="69">
        <v>0</v>
      </c>
      <c r="AH301" s="69">
        <v>0</v>
      </c>
      <c r="AI301" s="69">
        <v>0</v>
      </c>
      <c r="AJ301" s="69">
        <v>0</v>
      </c>
      <c r="AK301" s="69">
        <v>0</v>
      </c>
      <c r="AL301" s="69">
        <v>0</v>
      </c>
      <c r="AM301" s="69">
        <v>0</v>
      </c>
      <c r="AN301" s="69">
        <v>0</v>
      </c>
      <c r="AO301" s="69">
        <v>0</v>
      </c>
      <c r="AP301" s="69">
        <v>0</v>
      </c>
      <c r="AQ301" s="69">
        <v>0</v>
      </c>
      <c r="AR301" s="69">
        <v>0</v>
      </c>
      <c r="AS301" s="69">
        <v>0</v>
      </c>
      <c r="AT301" s="69">
        <v>0</v>
      </c>
      <c r="AU301" s="69">
        <v>0</v>
      </c>
      <c r="AV301" s="69">
        <v>0</v>
      </c>
      <c r="AW301" s="69">
        <v>0</v>
      </c>
      <c r="AX301" s="69">
        <v>0</v>
      </c>
      <c r="AY301" s="69">
        <v>0</v>
      </c>
      <c r="AZ301" s="69">
        <v>0</v>
      </c>
      <c r="BA301" s="69">
        <v>0</v>
      </c>
      <c r="BB301" s="69">
        <v>0</v>
      </c>
      <c r="BC301" s="69">
        <v>0</v>
      </c>
      <c r="BD301" s="69">
        <v>0</v>
      </c>
      <c r="BE301" s="69">
        <v>0</v>
      </c>
      <c r="BF301" s="69">
        <v>0</v>
      </c>
      <c r="BG301" s="69">
        <v>0</v>
      </c>
      <c r="BH301" s="69">
        <v>0</v>
      </c>
      <c r="BI301" s="69">
        <v>0</v>
      </c>
      <c r="BJ301" s="69">
        <v>0</v>
      </c>
      <c r="BK301" s="69">
        <v>0</v>
      </c>
      <c r="BL301" s="69">
        <v>0</v>
      </c>
      <c r="BM301" s="69">
        <v>0</v>
      </c>
      <c r="BN301" s="51" t="s">
        <v>0</v>
      </c>
    </row>
    <row r="302" spans="1:66" ht="63" hidden="1" x14ac:dyDescent="0.25">
      <c r="F302" s="58"/>
      <c r="G302" s="23" t="s">
        <v>1447</v>
      </c>
      <c r="H302" s="44" t="s">
        <v>1448</v>
      </c>
      <c r="I302" s="24" t="s">
        <v>8</v>
      </c>
      <c r="J302" s="46" t="s">
        <v>0</v>
      </c>
      <c r="K302" s="69">
        <v>0</v>
      </c>
      <c r="L302" s="69">
        <v>0</v>
      </c>
      <c r="M302" s="69">
        <v>0</v>
      </c>
      <c r="N302" s="69">
        <v>0</v>
      </c>
      <c r="O302" s="69">
        <v>0</v>
      </c>
      <c r="P302" s="69">
        <v>0</v>
      </c>
      <c r="Q302" s="69">
        <v>0</v>
      </c>
      <c r="R302" s="69">
        <v>0</v>
      </c>
      <c r="S302" s="69">
        <v>0</v>
      </c>
      <c r="T302" s="69">
        <v>0</v>
      </c>
      <c r="U302" s="69">
        <v>0</v>
      </c>
      <c r="V302" s="69">
        <v>0</v>
      </c>
      <c r="W302" s="69">
        <v>0</v>
      </c>
      <c r="X302" s="69">
        <v>0</v>
      </c>
      <c r="Y302" s="69">
        <v>0</v>
      </c>
      <c r="Z302" s="69">
        <v>0</v>
      </c>
      <c r="AA302" s="69">
        <v>0</v>
      </c>
      <c r="AB302" s="69">
        <v>0</v>
      </c>
      <c r="AC302" s="69">
        <v>0</v>
      </c>
      <c r="AD302" s="69">
        <v>0</v>
      </c>
      <c r="AE302" s="69">
        <v>0</v>
      </c>
      <c r="AF302" s="69">
        <v>0</v>
      </c>
      <c r="AG302" s="69">
        <v>0</v>
      </c>
      <c r="AH302" s="69">
        <v>0</v>
      </c>
      <c r="AI302" s="69">
        <v>0</v>
      </c>
      <c r="AJ302" s="69">
        <v>0</v>
      </c>
      <c r="AK302" s="69">
        <v>0</v>
      </c>
      <c r="AL302" s="69">
        <v>0</v>
      </c>
      <c r="AM302" s="69">
        <v>0</v>
      </c>
      <c r="AN302" s="69">
        <v>0</v>
      </c>
      <c r="AO302" s="69">
        <v>0</v>
      </c>
      <c r="AP302" s="69">
        <v>0</v>
      </c>
      <c r="AQ302" s="69">
        <v>0</v>
      </c>
      <c r="AR302" s="69">
        <v>0</v>
      </c>
      <c r="AS302" s="69">
        <v>0</v>
      </c>
      <c r="AT302" s="69">
        <v>0</v>
      </c>
      <c r="AU302" s="69">
        <v>0</v>
      </c>
      <c r="AV302" s="69">
        <v>0</v>
      </c>
      <c r="AW302" s="69">
        <v>0</v>
      </c>
      <c r="AX302" s="69">
        <v>0</v>
      </c>
      <c r="AY302" s="69">
        <v>0</v>
      </c>
      <c r="AZ302" s="69">
        <v>0</v>
      </c>
      <c r="BA302" s="69">
        <v>0</v>
      </c>
      <c r="BB302" s="69">
        <v>0</v>
      </c>
      <c r="BC302" s="69">
        <v>0</v>
      </c>
      <c r="BD302" s="69">
        <v>0</v>
      </c>
      <c r="BE302" s="69">
        <v>0</v>
      </c>
      <c r="BF302" s="69">
        <v>0</v>
      </c>
      <c r="BG302" s="69">
        <v>0</v>
      </c>
      <c r="BH302" s="69">
        <v>0</v>
      </c>
      <c r="BI302" s="69">
        <v>0</v>
      </c>
      <c r="BJ302" s="69">
        <v>0</v>
      </c>
      <c r="BK302" s="69">
        <v>0</v>
      </c>
      <c r="BL302" s="69">
        <v>0</v>
      </c>
      <c r="BM302" s="69">
        <v>0</v>
      </c>
      <c r="BN302" s="51" t="s">
        <v>0</v>
      </c>
    </row>
    <row r="303" spans="1:66" ht="78.75" hidden="1" x14ac:dyDescent="0.25">
      <c r="F303" s="58"/>
      <c r="G303" s="23" t="s">
        <v>1449</v>
      </c>
      <c r="H303" s="44" t="s">
        <v>1450</v>
      </c>
      <c r="I303" s="24" t="s">
        <v>8</v>
      </c>
      <c r="J303" s="46" t="s">
        <v>0</v>
      </c>
      <c r="K303" s="69">
        <v>0</v>
      </c>
      <c r="L303" s="69">
        <v>0</v>
      </c>
      <c r="M303" s="69">
        <v>0</v>
      </c>
      <c r="N303" s="69">
        <v>0</v>
      </c>
      <c r="O303" s="69">
        <v>0</v>
      </c>
      <c r="P303" s="69">
        <v>0</v>
      </c>
      <c r="Q303" s="69">
        <v>0</v>
      </c>
      <c r="R303" s="69">
        <v>0</v>
      </c>
      <c r="S303" s="69">
        <v>0</v>
      </c>
      <c r="T303" s="69">
        <v>0</v>
      </c>
      <c r="U303" s="69">
        <v>0</v>
      </c>
      <c r="V303" s="69">
        <v>0</v>
      </c>
      <c r="W303" s="69">
        <v>0</v>
      </c>
      <c r="X303" s="69">
        <v>0</v>
      </c>
      <c r="Y303" s="69">
        <v>0</v>
      </c>
      <c r="Z303" s="69">
        <v>0</v>
      </c>
      <c r="AA303" s="69">
        <v>0</v>
      </c>
      <c r="AB303" s="69">
        <v>0</v>
      </c>
      <c r="AC303" s="69">
        <v>0</v>
      </c>
      <c r="AD303" s="69">
        <v>0</v>
      </c>
      <c r="AE303" s="69">
        <v>0</v>
      </c>
      <c r="AF303" s="69">
        <v>0</v>
      </c>
      <c r="AG303" s="69">
        <v>0</v>
      </c>
      <c r="AH303" s="69">
        <v>0</v>
      </c>
      <c r="AI303" s="69">
        <v>0</v>
      </c>
      <c r="AJ303" s="69">
        <v>0</v>
      </c>
      <c r="AK303" s="69">
        <v>0</v>
      </c>
      <c r="AL303" s="69">
        <v>0</v>
      </c>
      <c r="AM303" s="69">
        <v>0</v>
      </c>
      <c r="AN303" s="69">
        <v>0</v>
      </c>
      <c r="AO303" s="69">
        <v>0</v>
      </c>
      <c r="AP303" s="69">
        <v>0</v>
      </c>
      <c r="AQ303" s="69">
        <v>0</v>
      </c>
      <c r="AR303" s="69">
        <v>0</v>
      </c>
      <c r="AS303" s="69">
        <v>0</v>
      </c>
      <c r="AT303" s="69">
        <v>0</v>
      </c>
      <c r="AU303" s="69">
        <v>0</v>
      </c>
      <c r="AV303" s="69">
        <v>0</v>
      </c>
      <c r="AW303" s="69">
        <v>0</v>
      </c>
      <c r="AX303" s="69">
        <v>0</v>
      </c>
      <c r="AY303" s="69">
        <v>0</v>
      </c>
      <c r="AZ303" s="69">
        <v>0</v>
      </c>
      <c r="BA303" s="69">
        <v>0</v>
      </c>
      <c r="BB303" s="69">
        <v>0</v>
      </c>
      <c r="BC303" s="69">
        <v>0</v>
      </c>
      <c r="BD303" s="69">
        <v>0</v>
      </c>
      <c r="BE303" s="69">
        <v>0</v>
      </c>
      <c r="BF303" s="69">
        <v>0</v>
      </c>
      <c r="BG303" s="69">
        <v>0</v>
      </c>
      <c r="BH303" s="69">
        <v>0</v>
      </c>
      <c r="BI303" s="69">
        <v>0</v>
      </c>
      <c r="BJ303" s="69">
        <v>0</v>
      </c>
      <c r="BK303" s="69">
        <v>0</v>
      </c>
      <c r="BL303" s="69">
        <v>0</v>
      </c>
      <c r="BM303" s="69">
        <v>0</v>
      </c>
      <c r="BN303" s="51" t="s">
        <v>0</v>
      </c>
    </row>
    <row r="304" spans="1:66" ht="63" hidden="1" x14ac:dyDescent="0.25">
      <c r="F304" s="58"/>
      <c r="G304" s="23" t="s">
        <v>1451</v>
      </c>
      <c r="H304" s="44" t="s">
        <v>1452</v>
      </c>
      <c r="I304" s="24" t="s">
        <v>8</v>
      </c>
      <c r="J304" s="46" t="s">
        <v>0</v>
      </c>
      <c r="K304" s="69">
        <v>0</v>
      </c>
      <c r="L304" s="69">
        <v>0</v>
      </c>
      <c r="M304" s="69">
        <v>0</v>
      </c>
      <c r="N304" s="69">
        <v>0</v>
      </c>
      <c r="O304" s="69">
        <v>0</v>
      </c>
      <c r="P304" s="69">
        <v>0</v>
      </c>
      <c r="Q304" s="69">
        <v>0</v>
      </c>
      <c r="R304" s="69">
        <v>0</v>
      </c>
      <c r="S304" s="69">
        <v>0</v>
      </c>
      <c r="T304" s="69">
        <v>0</v>
      </c>
      <c r="U304" s="69">
        <v>0</v>
      </c>
      <c r="V304" s="69">
        <v>0</v>
      </c>
      <c r="W304" s="69">
        <v>0</v>
      </c>
      <c r="X304" s="69">
        <v>0</v>
      </c>
      <c r="Y304" s="69">
        <v>0</v>
      </c>
      <c r="Z304" s="69">
        <v>0</v>
      </c>
      <c r="AA304" s="69">
        <v>0</v>
      </c>
      <c r="AB304" s="69">
        <v>0</v>
      </c>
      <c r="AC304" s="69">
        <v>0</v>
      </c>
      <c r="AD304" s="69">
        <v>0</v>
      </c>
      <c r="AE304" s="69">
        <v>0</v>
      </c>
      <c r="AF304" s="69">
        <v>0</v>
      </c>
      <c r="AG304" s="69">
        <v>0</v>
      </c>
      <c r="AH304" s="69">
        <v>0</v>
      </c>
      <c r="AI304" s="69">
        <v>0</v>
      </c>
      <c r="AJ304" s="69">
        <v>0</v>
      </c>
      <c r="AK304" s="69">
        <v>0</v>
      </c>
      <c r="AL304" s="69">
        <v>0</v>
      </c>
      <c r="AM304" s="69">
        <v>0</v>
      </c>
      <c r="AN304" s="69">
        <v>0</v>
      </c>
      <c r="AO304" s="69">
        <v>0</v>
      </c>
      <c r="AP304" s="69">
        <v>0</v>
      </c>
      <c r="AQ304" s="69">
        <v>0</v>
      </c>
      <c r="AR304" s="69">
        <v>0</v>
      </c>
      <c r="AS304" s="69">
        <v>0</v>
      </c>
      <c r="AT304" s="69">
        <v>0</v>
      </c>
      <c r="AU304" s="69">
        <v>0</v>
      </c>
      <c r="AV304" s="69">
        <v>0</v>
      </c>
      <c r="AW304" s="69">
        <v>0</v>
      </c>
      <c r="AX304" s="69">
        <v>0</v>
      </c>
      <c r="AY304" s="69">
        <v>0</v>
      </c>
      <c r="AZ304" s="69">
        <v>0</v>
      </c>
      <c r="BA304" s="69">
        <v>0</v>
      </c>
      <c r="BB304" s="69">
        <v>0</v>
      </c>
      <c r="BC304" s="69">
        <v>0</v>
      </c>
      <c r="BD304" s="69">
        <v>0</v>
      </c>
      <c r="BE304" s="69">
        <v>0</v>
      </c>
      <c r="BF304" s="69">
        <v>0</v>
      </c>
      <c r="BG304" s="69">
        <v>0</v>
      </c>
      <c r="BH304" s="69">
        <v>0</v>
      </c>
      <c r="BI304" s="69">
        <v>0</v>
      </c>
      <c r="BJ304" s="69">
        <v>0</v>
      </c>
      <c r="BK304" s="69">
        <v>0</v>
      </c>
      <c r="BL304" s="69">
        <v>0</v>
      </c>
      <c r="BM304" s="69">
        <v>0</v>
      </c>
      <c r="BN304" s="51" t="s">
        <v>0</v>
      </c>
    </row>
    <row r="305" spans="6:66" ht="94.5" hidden="1" x14ac:dyDescent="0.25">
      <c r="F305" s="58"/>
      <c r="G305" s="23" t="s">
        <v>1453</v>
      </c>
      <c r="H305" s="44" t="s">
        <v>1454</v>
      </c>
      <c r="I305" s="24" t="s">
        <v>8</v>
      </c>
      <c r="J305" s="46" t="s">
        <v>0</v>
      </c>
      <c r="K305" s="69">
        <v>0</v>
      </c>
      <c r="L305" s="69">
        <v>0</v>
      </c>
      <c r="M305" s="69">
        <v>0</v>
      </c>
      <c r="N305" s="69">
        <v>0</v>
      </c>
      <c r="O305" s="69">
        <v>0</v>
      </c>
      <c r="P305" s="69">
        <v>0</v>
      </c>
      <c r="Q305" s="69">
        <v>0</v>
      </c>
      <c r="R305" s="69">
        <v>0</v>
      </c>
      <c r="S305" s="69">
        <v>0</v>
      </c>
      <c r="T305" s="69">
        <v>0</v>
      </c>
      <c r="U305" s="69">
        <v>0</v>
      </c>
      <c r="V305" s="69">
        <v>0</v>
      </c>
      <c r="W305" s="69">
        <v>0</v>
      </c>
      <c r="X305" s="69">
        <v>0</v>
      </c>
      <c r="Y305" s="69">
        <v>0</v>
      </c>
      <c r="Z305" s="69">
        <v>0</v>
      </c>
      <c r="AA305" s="69">
        <v>0</v>
      </c>
      <c r="AB305" s="69">
        <v>0</v>
      </c>
      <c r="AC305" s="69">
        <v>0</v>
      </c>
      <c r="AD305" s="69">
        <v>0</v>
      </c>
      <c r="AE305" s="69">
        <v>0</v>
      </c>
      <c r="AF305" s="69">
        <v>0</v>
      </c>
      <c r="AG305" s="69">
        <v>0</v>
      </c>
      <c r="AH305" s="69">
        <v>0</v>
      </c>
      <c r="AI305" s="69">
        <v>0</v>
      </c>
      <c r="AJ305" s="69">
        <v>0</v>
      </c>
      <c r="AK305" s="69">
        <v>0</v>
      </c>
      <c r="AL305" s="69">
        <v>0</v>
      </c>
      <c r="AM305" s="69">
        <v>0</v>
      </c>
      <c r="AN305" s="69">
        <v>0</v>
      </c>
      <c r="AO305" s="69">
        <v>0</v>
      </c>
      <c r="AP305" s="69">
        <v>0</v>
      </c>
      <c r="AQ305" s="69">
        <v>0</v>
      </c>
      <c r="AR305" s="69">
        <v>0</v>
      </c>
      <c r="AS305" s="69">
        <v>0</v>
      </c>
      <c r="AT305" s="69">
        <v>0</v>
      </c>
      <c r="AU305" s="69">
        <v>0</v>
      </c>
      <c r="AV305" s="69">
        <v>0</v>
      </c>
      <c r="AW305" s="69">
        <v>0</v>
      </c>
      <c r="AX305" s="69">
        <v>0</v>
      </c>
      <c r="AY305" s="69">
        <v>0</v>
      </c>
      <c r="AZ305" s="69">
        <v>0</v>
      </c>
      <c r="BA305" s="69">
        <v>0</v>
      </c>
      <c r="BB305" s="69">
        <v>0</v>
      </c>
      <c r="BC305" s="69">
        <v>0</v>
      </c>
      <c r="BD305" s="69">
        <v>0</v>
      </c>
      <c r="BE305" s="69">
        <v>0</v>
      </c>
      <c r="BF305" s="69">
        <v>0</v>
      </c>
      <c r="BG305" s="69">
        <v>0</v>
      </c>
      <c r="BH305" s="69">
        <v>0</v>
      </c>
      <c r="BI305" s="69">
        <v>0</v>
      </c>
      <c r="BJ305" s="69">
        <v>0</v>
      </c>
      <c r="BK305" s="69">
        <v>0</v>
      </c>
      <c r="BL305" s="69">
        <v>0</v>
      </c>
      <c r="BM305" s="69">
        <v>0</v>
      </c>
      <c r="BN305" s="51" t="s">
        <v>0</v>
      </c>
    </row>
    <row r="306" spans="6:66" ht="78.75" hidden="1" x14ac:dyDescent="0.25">
      <c r="F306" s="58"/>
      <c r="G306" s="23" t="s">
        <v>1455</v>
      </c>
      <c r="H306" s="44" t="s">
        <v>1456</v>
      </c>
      <c r="I306" s="24" t="s">
        <v>8</v>
      </c>
      <c r="J306" s="46" t="s">
        <v>0</v>
      </c>
      <c r="K306" s="69">
        <v>0</v>
      </c>
      <c r="L306" s="69">
        <v>0</v>
      </c>
      <c r="M306" s="69">
        <v>0</v>
      </c>
      <c r="N306" s="69">
        <v>0</v>
      </c>
      <c r="O306" s="69">
        <v>0</v>
      </c>
      <c r="P306" s="69">
        <v>0</v>
      </c>
      <c r="Q306" s="69">
        <v>0</v>
      </c>
      <c r="R306" s="69">
        <v>0</v>
      </c>
      <c r="S306" s="69">
        <v>0</v>
      </c>
      <c r="T306" s="69">
        <v>0</v>
      </c>
      <c r="U306" s="69">
        <v>0</v>
      </c>
      <c r="V306" s="69">
        <v>0</v>
      </c>
      <c r="W306" s="69">
        <v>0</v>
      </c>
      <c r="X306" s="69">
        <v>0</v>
      </c>
      <c r="Y306" s="69">
        <v>0</v>
      </c>
      <c r="Z306" s="69">
        <v>0</v>
      </c>
      <c r="AA306" s="69">
        <v>0</v>
      </c>
      <c r="AB306" s="69">
        <v>0</v>
      </c>
      <c r="AC306" s="69">
        <v>0</v>
      </c>
      <c r="AD306" s="69">
        <v>0</v>
      </c>
      <c r="AE306" s="69">
        <v>0</v>
      </c>
      <c r="AF306" s="69">
        <v>0</v>
      </c>
      <c r="AG306" s="69">
        <v>0</v>
      </c>
      <c r="AH306" s="69">
        <v>0</v>
      </c>
      <c r="AI306" s="69">
        <v>0</v>
      </c>
      <c r="AJ306" s="69">
        <v>0</v>
      </c>
      <c r="AK306" s="69">
        <v>0</v>
      </c>
      <c r="AL306" s="69">
        <v>0</v>
      </c>
      <c r="AM306" s="69">
        <v>0</v>
      </c>
      <c r="AN306" s="69">
        <v>0</v>
      </c>
      <c r="AO306" s="69">
        <v>0</v>
      </c>
      <c r="AP306" s="69">
        <v>0</v>
      </c>
      <c r="AQ306" s="69">
        <v>0</v>
      </c>
      <c r="AR306" s="69">
        <v>0</v>
      </c>
      <c r="AS306" s="69">
        <v>0</v>
      </c>
      <c r="AT306" s="69">
        <v>0</v>
      </c>
      <c r="AU306" s="69">
        <v>0</v>
      </c>
      <c r="AV306" s="69">
        <v>0</v>
      </c>
      <c r="AW306" s="69">
        <v>0</v>
      </c>
      <c r="AX306" s="69">
        <v>0</v>
      </c>
      <c r="AY306" s="69">
        <v>0</v>
      </c>
      <c r="AZ306" s="69">
        <v>0</v>
      </c>
      <c r="BA306" s="69">
        <v>0</v>
      </c>
      <c r="BB306" s="69">
        <v>0</v>
      </c>
      <c r="BC306" s="69">
        <v>0</v>
      </c>
      <c r="BD306" s="69">
        <v>0</v>
      </c>
      <c r="BE306" s="69">
        <v>0</v>
      </c>
      <c r="BF306" s="69">
        <v>0</v>
      </c>
      <c r="BG306" s="69">
        <v>0</v>
      </c>
      <c r="BH306" s="69">
        <v>0</v>
      </c>
      <c r="BI306" s="69">
        <v>0</v>
      </c>
      <c r="BJ306" s="69">
        <v>0</v>
      </c>
      <c r="BK306" s="69">
        <v>0</v>
      </c>
      <c r="BL306" s="69">
        <v>0</v>
      </c>
      <c r="BM306" s="69">
        <v>0</v>
      </c>
      <c r="BN306" s="51" t="s">
        <v>0</v>
      </c>
    </row>
    <row r="307" spans="6:66" ht="31.5" hidden="1" x14ac:dyDescent="0.25">
      <c r="F307" s="58"/>
      <c r="G307" s="87" t="s">
        <v>1457</v>
      </c>
      <c r="H307" s="65" t="s">
        <v>1458</v>
      </c>
      <c r="I307" s="24" t="s">
        <v>8</v>
      </c>
      <c r="J307" s="46" t="s">
        <v>0</v>
      </c>
      <c r="K307" s="69">
        <v>0</v>
      </c>
      <c r="L307" s="69">
        <v>0</v>
      </c>
      <c r="M307" s="69">
        <v>0</v>
      </c>
      <c r="N307" s="69">
        <v>0</v>
      </c>
      <c r="O307" s="69">
        <v>0</v>
      </c>
      <c r="P307" s="69">
        <v>0</v>
      </c>
      <c r="Q307" s="69">
        <v>0</v>
      </c>
      <c r="R307" s="69">
        <v>0</v>
      </c>
      <c r="S307" s="69">
        <v>0</v>
      </c>
      <c r="T307" s="69">
        <v>0</v>
      </c>
      <c r="U307" s="69">
        <v>0</v>
      </c>
      <c r="V307" s="69">
        <v>0</v>
      </c>
      <c r="W307" s="69">
        <v>0</v>
      </c>
      <c r="X307" s="69">
        <v>0</v>
      </c>
      <c r="Y307" s="69">
        <v>0</v>
      </c>
      <c r="Z307" s="69">
        <v>0</v>
      </c>
      <c r="AA307" s="69">
        <v>0</v>
      </c>
      <c r="AB307" s="69">
        <v>0</v>
      </c>
      <c r="AC307" s="69">
        <v>0</v>
      </c>
      <c r="AD307" s="69">
        <v>0</v>
      </c>
      <c r="AE307" s="69">
        <v>0</v>
      </c>
      <c r="AF307" s="69">
        <v>0</v>
      </c>
      <c r="AG307" s="69">
        <v>0</v>
      </c>
      <c r="AH307" s="69">
        <v>0</v>
      </c>
      <c r="AI307" s="69">
        <v>0</v>
      </c>
      <c r="AJ307" s="69">
        <v>0</v>
      </c>
      <c r="AK307" s="69">
        <v>0</v>
      </c>
      <c r="AL307" s="69">
        <v>0</v>
      </c>
      <c r="AM307" s="69">
        <v>0</v>
      </c>
      <c r="AN307" s="69">
        <v>0</v>
      </c>
      <c r="AO307" s="69">
        <v>0</v>
      </c>
      <c r="AP307" s="69">
        <v>0</v>
      </c>
      <c r="AQ307" s="69">
        <v>0</v>
      </c>
      <c r="AR307" s="69">
        <v>0</v>
      </c>
      <c r="AS307" s="69">
        <v>0</v>
      </c>
      <c r="AT307" s="69">
        <v>0</v>
      </c>
      <c r="AU307" s="69">
        <v>0</v>
      </c>
      <c r="AV307" s="69">
        <v>0</v>
      </c>
      <c r="AW307" s="69">
        <v>0</v>
      </c>
      <c r="AX307" s="69">
        <v>0</v>
      </c>
      <c r="AY307" s="69">
        <v>0</v>
      </c>
      <c r="AZ307" s="69">
        <v>0</v>
      </c>
      <c r="BA307" s="69">
        <v>0</v>
      </c>
      <c r="BB307" s="69">
        <v>0</v>
      </c>
      <c r="BC307" s="69">
        <v>0</v>
      </c>
      <c r="BD307" s="69">
        <v>0</v>
      </c>
      <c r="BE307" s="69">
        <v>0</v>
      </c>
      <c r="BF307" s="69">
        <v>0</v>
      </c>
      <c r="BG307" s="69">
        <v>0</v>
      </c>
      <c r="BH307" s="69">
        <v>0</v>
      </c>
      <c r="BI307" s="69">
        <v>0</v>
      </c>
      <c r="BJ307" s="69">
        <v>0</v>
      </c>
      <c r="BK307" s="69">
        <v>0</v>
      </c>
      <c r="BL307" s="69">
        <v>0</v>
      </c>
      <c r="BM307" s="69">
        <v>0</v>
      </c>
      <c r="BN307" s="51" t="s">
        <v>0</v>
      </c>
    </row>
    <row r="308" spans="6:66" ht="63" hidden="1" x14ac:dyDescent="0.25">
      <c r="F308" s="58"/>
      <c r="G308" s="82" t="s">
        <v>185</v>
      </c>
      <c r="H308" s="64" t="s">
        <v>1459</v>
      </c>
      <c r="I308" s="24" t="s">
        <v>8</v>
      </c>
      <c r="J308" s="46" t="s">
        <v>0</v>
      </c>
      <c r="K308" s="69">
        <v>0</v>
      </c>
      <c r="L308" s="69">
        <v>0</v>
      </c>
      <c r="M308" s="69">
        <v>0</v>
      </c>
      <c r="N308" s="69">
        <v>0</v>
      </c>
      <c r="O308" s="69">
        <v>0</v>
      </c>
      <c r="P308" s="69">
        <v>0</v>
      </c>
      <c r="Q308" s="69">
        <v>0</v>
      </c>
      <c r="R308" s="69">
        <v>0</v>
      </c>
      <c r="S308" s="69">
        <v>0</v>
      </c>
      <c r="T308" s="69">
        <v>0</v>
      </c>
      <c r="U308" s="69">
        <v>0</v>
      </c>
      <c r="V308" s="69">
        <v>0</v>
      </c>
      <c r="W308" s="69">
        <v>0</v>
      </c>
      <c r="X308" s="69">
        <v>0</v>
      </c>
      <c r="Y308" s="69">
        <v>0</v>
      </c>
      <c r="Z308" s="69">
        <v>0</v>
      </c>
      <c r="AA308" s="69">
        <v>0</v>
      </c>
      <c r="AB308" s="69">
        <v>0</v>
      </c>
      <c r="AC308" s="69">
        <v>0</v>
      </c>
      <c r="AD308" s="69">
        <v>0</v>
      </c>
      <c r="AE308" s="69">
        <v>0</v>
      </c>
      <c r="AF308" s="69">
        <v>0</v>
      </c>
      <c r="AG308" s="69">
        <v>0</v>
      </c>
      <c r="AH308" s="69">
        <v>0</v>
      </c>
      <c r="AI308" s="69">
        <v>0</v>
      </c>
      <c r="AJ308" s="69">
        <v>0</v>
      </c>
      <c r="AK308" s="69">
        <v>0</v>
      </c>
      <c r="AL308" s="69">
        <v>0</v>
      </c>
      <c r="AM308" s="69">
        <v>0</v>
      </c>
      <c r="AN308" s="69">
        <v>0</v>
      </c>
      <c r="AO308" s="69">
        <v>0</v>
      </c>
      <c r="AP308" s="69">
        <v>0</v>
      </c>
      <c r="AQ308" s="69">
        <v>0</v>
      </c>
      <c r="AR308" s="69">
        <v>0</v>
      </c>
      <c r="AS308" s="69">
        <v>0</v>
      </c>
      <c r="AT308" s="69">
        <v>0</v>
      </c>
      <c r="AU308" s="69">
        <v>0</v>
      </c>
      <c r="AV308" s="69">
        <v>0</v>
      </c>
      <c r="AW308" s="69">
        <v>0</v>
      </c>
      <c r="AX308" s="69">
        <v>0</v>
      </c>
      <c r="AY308" s="69">
        <v>0</v>
      </c>
      <c r="AZ308" s="69">
        <v>0</v>
      </c>
      <c r="BA308" s="69">
        <v>0</v>
      </c>
      <c r="BB308" s="69">
        <v>0</v>
      </c>
      <c r="BC308" s="69">
        <v>0</v>
      </c>
      <c r="BD308" s="69">
        <v>0</v>
      </c>
      <c r="BE308" s="69">
        <v>0</v>
      </c>
      <c r="BF308" s="69">
        <v>0</v>
      </c>
      <c r="BG308" s="69">
        <v>0</v>
      </c>
      <c r="BH308" s="69">
        <v>0</v>
      </c>
      <c r="BI308" s="69">
        <v>0</v>
      </c>
      <c r="BJ308" s="69">
        <v>0</v>
      </c>
      <c r="BK308" s="69">
        <v>0</v>
      </c>
      <c r="BL308" s="69">
        <v>0</v>
      </c>
      <c r="BM308" s="69">
        <v>0</v>
      </c>
      <c r="BN308" s="51" t="s">
        <v>0</v>
      </c>
    </row>
    <row r="309" spans="6:66" ht="31.5" hidden="1" x14ac:dyDescent="0.25">
      <c r="F309" s="58"/>
      <c r="G309" s="87" t="s">
        <v>187</v>
      </c>
      <c r="H309" s="65" t="s">
        <v>1460</v>
      </c>
      <c r="I309" s="24" t="s">
        <v>8</v>
      </c>
      <c r="J309" s="46" t="s">
        <v>0</v>
      </c>
      <c r="K309" s="69">
        <v>0</v>
      </c>
      <c r="L309" s="69">
        <v>0</v>
      </c>
      <c r="M309" s="69">
        <v>0</v>
      </c>
      <c r="N309" s="69">
        <v>0</v>
      </c>
      <c r="O309" s="69">
        <v>0</v>
      </c>
      <c r="P309" s="69">
        <v>0</v>
      </c>
      <c r="Q309" s="69">
        <v>0</v>
      </c>
      <c r="R309" s="69">
        <v>0</v>
      </c>
      <c r="S309" s="69">
        <v>0</v>
      </c>
      <c r="T309" s="69">
        <v>0</v>
      </c>
      <c r="U309" s="69">
        <v>0</v>
      </c>
      <c r="V309" s="69">
        <v>0</v>
      </c>
      <c r="W309" s="69">
        <v>0</v>
      </c>
      <c r="X309" s="69">
        <v>0</v>
      </c>
      <c r="Y309" s="69">
        <v>0</v>
      </c>
      <c r="Z309" s="69">
        <v>0</v>
      </c>
      <c r="AA309" s="69">
        <v>0</v>
      </c>
      <c r="AB309" s="69">
        <v>0</v>
      </c>
      <c r="AC309" s="69">
        <v>0</v>
      </c>
      <c r="AD309" s="69">
        <v>0</v>
      </c>
      <c r="AE309" s="69">
        <v>0</v>
      </c>
      <c r="AF309" s="69">
        <v>0</v>
      </c>
      <c r="AG309" s="69">
        <v>0</v>
      </c>
      <c r="AH309" s="69">
        <v>0</v>
      </c>
      <c r="AI309" s="69">
        <v>0</v>
      </c>
      <c r="AJ309" s="69">
        <v>0</v>
      </c>
      <c r="AK309" s="69">
        <v>0</v>
      </c>
      <c r="AL309" s="69">
        <v>0</v>
      </c>
      <c r="AM309" s="69">
        <v>0</v>
      </c>
      <c r="AN309" s="69">
        <v>0</v>
      </c>
      <c r="AO309" s="69">
        <v>0</v>
      </c>
      <c r="AP309" s="69">
        <v>0</v>
      </c>
      <c r="AQ309" s="69">
        <v>0</v>
      </c>
      <c r="AR309" s="69">
        <v>0</v>
      </c>
      <c r="AS309" s="69">
        <v>0</v>
      </c>
      <c r="AT309" s="69">
        <v>0</v>
      </c>
      <c r="AU309" s="69">
        <v>0</v>
      </c>
      <c r="AV309" s="69">
        <v>0</v>
      </c>
      <c r="AW309" s="69">
        <v>0</v>
      </c>
      <c r="AX309" s="69">
        <v>0</v>
      </c>
      <c r="AY309" s="69">
        <v>0</v>
      </c>
      <c r="AZ309" s="69">
        <v>0</v>
      </c>
      <c r="BA309" s="69">
        <v>0</v>
      </c>
      <c r="BB309" s="69">
        <v>0</v>
      </c>
      <c r="BC309" s="69">
        <v>0</v>
      </c>
      <c r="BD309" s="69">
        <v>0</v>
      </c>
      <c r="BE309" s="69">
        <v>0</v>
      </c>
      <c r="BF309" s="69">
        <v>0</v>
      </c>
      <c r="BG309" s="69">
        <v>0</v>
      </c>
      <c r="BH309" s="69">
        <v>0</v>
      </c>
      <c r="BI309" s="69">
        <v>0</v>
      </c>
      <c r="BJ309" s="69">
        <v>0</v>
      </c>
      <c r="BK309" s="69">
        <v>0</v>
      </c>
      <c r="BL309" s="69">
        <v>0</v>
      </c>
      <c r="BM309" s="69">
        <v>0</v>
      </c>
      <c r="BN309" s="51" t="s">
        <v>0</v>
      </c>
    </row>
    <row r="310" spans="6:66" hidden="1" x14ac:dyDescent="0.25">
      <c r="F310" s="58"/>
      <c r="G310" s="87" t="s">
        <v>291</v>
      </c>
      <c r="H310" s="65" t="s">
        <v>1461</v>
      </c>
      <c r="I310" s="24" t="s">
        <v>8</v>
      </c>
      <c r="J310" s="46" t="s">
        <v>0</v>
      </c>
      <c r="K310" s="69">
        <v>0</v>
      </c>
      <c r="L310" s="69">
        <v>0</v>
      </c>
      <c r="M310" s="69">
        <v>0</v>
      </c>
      <c r="N310" s="69">
        <v>0</v>
      </c>
      <c r="O310" s="69">
        <v>0</v>
      </c>
      <c r="P310" s="69">
        <v>0</v>
      </c>
      <c r="Q310" s="69">
        <v>0</v>
      </c>
      <c r="R310" s="69">
        <v>0</v>
      </c>
      <c r="S310" s="69">
        <v>0</v>
      </c>
      <c r="T310" s="69">
        <v>0</v>
      </c>
      <c r="U310" s="69">
        <v>0</v>
      </c>
      <c r="V310" s="69">
        <v>0</v>
      </c>
      <c r="W310" s="69">
        <v>0</v>
      </c>
      <c r="X310" s="69">
        <v>0</v>
      </c>
      <c r="Y310" s="69">
        <v>0</v>
      </c>
      <c r="Z310" s="69">
        <v>0</v>
      </c>
      <c r="AA310" s="69">
        <v>0</v>
      </c>
      <c r="AB310" s="69">
        <v>0</v>
      </c>
      <c r="AC310" s="69">
        <v>0</v>
      </c>
      <c r="AD310" s="69">
        <v>0</v>
      </c>
      <c r="AE310" s="69">
        <v>0</v>
      </c>
      <c r="AF310" s="69">
        <v>0</v>
      </c>
      <c r="AG310" s="69">
        <v>0</v>
      </c>
      <c r="AH310" s="69">
        <v>0</v>
      </c>
      <c r="AI310" s="69">
        <v>0</v>
      </c>
      <c r="AJ310" s="69">
        <v>0</v>
      </c>
      <c r="AK310" s="69">
        <v>0</v>
      </c>
      <c r="AL310" s="69">
        <v>0</v>
      </c>
      <c r="AM310" s="69">
        <v>0</v>
      </c>
      <c r="AN310" s="69">
        <v>0</v>
      </c>
      <c r="AO310" s="69">
        <v>0</v>
      </c>
      <c r="AP310" s="69">
        <v>0</v>
      </c>
      <c r="AQ310" s="69">
        <v>0</v>
      </c>
      <c r="AR310" s="69">
        <v>0</v>
      </c>
      <c r="AS310" s="69">
        <v>0</v>
      </c>
      <c r="AT310" s="69">
        <v>0</v>
      </c>
      <c r="AU310" s="69">
        <v>0</v>
      </c>
      <c r="AV310" s="69">
        <v>0</v>
      </c>
      <c r="AW310" s="69">
        <v>0</v>
      </c>
      <c r="AX310" s="69">
        <v>0</v>
      </c>
      <c r="AY310" s="69">
        <v>0</v>
      </c>
      <c r="AZ310" s="69">
        <v>0</v>
      </c>
      <c r="BA310" s="69">
        <v>0</v>
      </c>
      <c r="BB310" s="69">
        <v>0</v>
      </c>
      <c r="BC310" s="69">
        <v>0</v>
      </c>
      <c r="BD310" s="69">
        <v>0</v>
      </c>
      <c r="BE310" s="69">
        <v>0</v>
      </c>
      <c r="BF310" s="69">
        <v>0</v>
      </c>
      <c r="BG310" s="69">
        <v>0</v>
      </c>
      <c r="BH310" s="69">
        <v>0</v>
      </c>
      <c r="BI310" s="69">
        <v>0</v>
      </c>
      <c r="BJ310" s="69">
        <v>0</v>
      </c>
      <c r="BK310" s="69">
        <v>0</v>
      </c>
      <c r="BL310" s="69">
        <v>0</v>
      </c>
      <c r="BM310" s="69">
        <v>0</v>
      </c>
      <c r="BN310" s="51" t="s">
        <v>0</v>
      </c>
    </row>
    <row r="311" spans="6:66" hidden="1" x14ac:dyDescent="0.25">
      <c r="F311" s="58"/>
      <c r="G311" s="87" t="s">
        <v>1462</v>
      </c>
      <c r="H311" s="65" t="s">
        <v>1463</v>
      </c>
      <c r="I311" s="24" t="s">
        <v>8</v>
      </c>
      <c r="J311" s="46" t="s">
        <v>0</v>
      </c>
      <c r="K311" s="69">
        <v>0</v>
      </c>
      <c r="L311" s="69">
        <v>0</v>
      </c>
      <c r="M311" s="69">
        <v>0</v>
      </c>
      <c r="N311" s="69">
        <v>0</v>
      </c>
      <c r="O311" s="69">
        <v>0</v>
      </c>
      <c r="P311" s="69">
        <v>0</v>
      </c>
      <c r="Q311" s="69">
        <v>0</v>
      </c>
      <c r="R311" s="69">
        <v>0</v>
      </c>
      <c r="S311" s="69">
        <v>0</v>
      </c>
      <c r="T311" s="69">
        <v>0</v>
      </c>
      <c r="U311" s="69">
        <v>0</v>
      </c>
      <c r="V311" s="69">
        <v>0</v>
      </c>
      <c r="W311" s="69">
        <v>0</v>
      </c>
      <c r="X311" s="69">
        <v>0</v>
      </c>
      <c r="Y311" s="69">
        <v>0</v>
      </c>
      <c r="Z311" s="69">
        <v>0</v>
      </c>
      <c r="AA311" s="69">
        <v>0</v>
      </c>
      <c r="AB311" s="69">
        <v>0</v>
      </c>
      <c r="AC311" s="69">
        <v>0</v>
      </c>
      <c r="AD311" s="69">
        <v>0</v>
      </c>
      <c r="AE311" s="69">
        <v>0</v>
      </c>
      <c r="AF311" s="69">
        <v>0</v>
      </c>
      <c r="AG311" s="69">
        <v>0</v>
      </c>
      <c r="AH311" s="69">
        <v>0</v>
      </c>
      <c r="AI311" s="69">
        <v>0</v>
      </c>
      <c r="AJ311" s="69">
        <v>0</v>
      </c>
      <c r="AK311" s="69">
        <v>0</v>
      </c>
      <c r="AL311" s="69">
        <v>0</v>
      </c>
      <c r="AM311" s="69">
        <v>0</v>
      </c>
      <c r="AN311" s="69">
        <v>0</v>
      </c>
      <c r="AO311" s="69">
        <v>0</v>
      </c>
      <c r="AP311" s="69">
        <v>0</v>
      </c>
      <c r="AQ311" s="69">
        <v>0</v>
      </c>
      <c r="AR311" s="69">
        <v>0</v>
      </c>
      <c r="AS311" s="69">
        <v>0</v>
      </c>
      <c r="AT311" s="69">
        <v>0</v>
      </c>
      <c r="AU311" s="69">
        <v>0</v>
      </c>
      <c r="AV311" s="69">
        <v>0</v>
      </c>
      <c r="AW311" s="69">
        <v>0</v>
      </c>
      <c r="AX311" s="69">
        <v>0</v>
      </c>
      <c r="AY311" s="69">
        <v>0</v>
      </c>
      <c r="AZ311" s="69">
        <v>0</v>
      </c>
      <c r="BA311" s="69">
        <v>0</v>
      </c>
      <c r="BB311" s="69">
        <v>0</v>
      </c>
      <c r="BC311" s="69">
        <v>0</v>
      </c>
      <c r="BD311" s="69">
        <v>0</v>
      </c>
      <c r="BE311" s="69">
        <v>0</v>
      </c>
      <c r="BF311" s="69">
        <v>0</v>
      </c>
      <c r="BG311" s="69">
        <v>0</v>
      </c>
      <c r="BH311" s="69">
        <v>0</v>
      </c>
      <c r="BI311" s="69">
        <v>0</v>
      </c>
      <c r="BJ311" s="69">
        <v>0</v>
      </c>
      <c r="BK311" s="69">
        <v>0</v>
      </c>
      <c r="BL311" s="69">
        <v>0</v>
      </c>
      <c r="BM311" s="69">
        <v>0</v>
      </c>
      <c r="BN311" s="51" t="s">
        <v>0</v>
      </c>
    </row>
    <row r="312" spans="6:66" ht="31.5" hidden="1" x14ac:dyDescent="0.25">
      <c r="F312" s="58"/>
      <c r="G312" s="87" t="s">
        <v>1464</v>
      </c>
      <c r="H312" s="65" t="s">
        <v>1465</v>
      </c>
      <c r="I312" s="24" t="s">
        <v>8</v>
      </c>
      <c r="J312" s="46" t="s">
        <v>0</v>
      </c>
      <c r="K312" s="69">
        <v>0</v>
      </c>
      <c r="L312" s="69">
        <v>0</v>
      </c>
      <c r="M312" s="69">
        <v>0</v>
      </c>
      <c r="N312" s="69">
        <v>0</v>
      </c>
      <c r="O312" s="69">
        <v>0</v>
      </c>
      <c r="P312" s="69">
        <v>0</v>
      </c>
      <c r="Q312" s="69">
        <v>0</v>
      </c>
      <c r="R312" s="69">
        <v>0</v>
      </c>
      <c r="S312" s="69">
        <v>0</v>
      </c>
      <c r="T312" s="69">
        <v>0</v>
      </c>
      <c r="U312" s="69">
        <v>0</v>
      </c>
      <c r="V312" s="69">
        <v>0</v>
      </c>
      <c r="W312" s="69">
        <v>0</v>
      </c>
      <c r="X312" s="69">
        <v>0</v>
      </c>
      <c r="Y312" s="69">
        <v>0</v>
      </c>
      <c r="Z312" s="69">
        <v>0</v>
      </c>
      <c r="AA312" s="69">
        <v>0</v>
      </c>
      <c r="AB312" s="69">
        <v>0</v>
      </c>
      <c r="AC312" s="69">
        <v>0</v>
      </c>
      <c r="AD312" s="69">
        <v>0</v>
      </c>
      <c r="AE312" s="69">
        <v>0</v>
      </c>
      <c r="AF312" s="69">
        <v>0</v>
      </c>
      <c r="AG312" s="69">
        <v>0</v>
      </c>
      <c r="AH312" s="69">
        <v>0</v>
      </c>
      <c r="AI312" s="69">
        <v>0</v>
      </c>
      <c r="AJ312" s="69">
        <v>0</v>
      </c>
      <c r="AK312" s="69">
        <v>0</v>
      </c>
      <c r="AL312" s="69">
        <v>0</v>
      </c>
      <c r="AM312" s="69">
        <v>0</v>
      </c>
      <c r="AN312" s="69">
        <v>0</v>
      </c>
      <c r="AO312" s="69">
        <v>0</v>
      </c>
      <c r="AP312" s="69">
        <v>0</v>
      </c>
      <c r="AQ312" s="69">
        <v>0</v>
      </c>
      <c r="AR312" s="69">
        <v>0</v>
      </c>
      <c r="AS312" s="69">
        <v>0</v>
      </c>
      <c r="AT312" s="69">
        <v>0</v>
      </c>
      <c r="AU312" s="69">
        <v>0</v>
      </c>
      <c r="AV312" s="69">
        <v>0</v>
      </c>
      <c r="AW312" s="69">
        <v>0</v>
      </c>
      <c r="AX312" s="69">
        <v>0</v>
      </c>
      <c r="AY312" s="69">
        <v>0</v>
      </c>
      <c r="AZ312" s="69">
        <v>0</v>
      </c>
      <c r="BA312" s="69">
        <v>0</v>
      </c>
      <c r="BB312" s="69">
        <v>0</v>
      </c>
      <c r="BC312" s="69">
        <v>0</v>
      </c>
      <c r="BD312" s="69">
        <v>0</v>
      </c>
      <c r="BE312" s="69">
        <v>0</v>
      </c>
      <c r="BF312" s="69">
        <v>0</v>
      </c>
      <c r="BG312" s="69">
        <v>0</v>
      </c>
      <c r="BH312" s="69">
        <v>0</v>
      </c>
      <c r="BI312" s="69">
        <v>0</v>
      </c>
      <c r="BJ312" s="69">
        <v>0</v>
      </c>
      <c r="BK312" s="69">
        <v>0</v>
      </c>
      <c r="BL312" s="69">
        <v>0</v>
      </c>
      <c r="BM312" s="69">
        <v>0</v>
      </c>
      <c r="BN312" s="51" t="s">
        <v>0</v>
      </c>
    </row>
    <row r="313" spans="6:66" ht="31.5" hidden="1" x14ac:dyDescent="0.25">
      <c r="F313" s="58"/>
      <c r="G313" s="82" t="s">
        <v>297</v>
      </c>
      <c r="H313" s="64" t="s">
        <v>1466</v>
      </c>
      <c r="I313" s="24" t="s">
        <v>8</v>
      </c>
      <c r="J313" s="46" t="s">
        <v>0</v>
      </c>
      <c r="K313" s="69">
        <v>0</v>
      </c>
      <c r="L313" s="69">
        <v>0</v>
      </c>
      <c r="M313" s="69">
        <v>0</v>
      </c>
      <c r="N313" s="69">
        <v>0</v>
      </c>
      <c r="O313" s="69">
        <v>0</v>
      </c>
      <c r="P313" s="69">
        <v>0</v>
      </c>
      <c r="Q313" s="69">
        <v>0</v>
      </c>
      <c r="R313" s="69">
        <v>0</v>
      </c>
      <c r="S313" s="69">
        <v>0</v>
      </c>
      <c r="T313" s="69">
        <v>0</v>
      </c>
      <c r="U313" s="69">
        <v>0</v>
      </c>
      <c r="V313" s="69">
        <v>0</v>
      </c>
      <c r="W313" s="69">
        <v>0</v>
      </c>
      <c r="X313" s="69">
        <v>0</v>
      </c>
      <c r="Y313" s="69">
        <v>0</v>
      </c>
      <c r="Z313" s="69">
        <v>0</v>
      </c>
      <c r="AA313" s="69">
        <v>0</v>
      </c>
      <c r="AB313" s="69">
        <v>0</v>
      </c>
      <c r="AC313" s="69">
        <v>0</v>
      </c>
      <c r="AD313" s="69">
        <v>0</v>
      </c>
      <c r="AE313" s="69">
        <v>0</v>
      </c>
      <c r="AF313" s="69">
        <v>0</v>
      </c>
      <c r="AG313" s="69">
        <v>0</v>
      </c>
      <c r="AH313" s="69">
        <v>0</v>
      </c>
      <c r="AI313" s="69">
        <v>0</v>
      </c>
      <c r="AJ313" s="69">
        <v>0</v>
      </c>
      <c r="AK313" s="69">
        <v>0</v>
      </c>
      <c r="AL313" s="69">
        <v>0</v>
      </c>
      <c r="AM313" s="69">
        <v>0</v>
      </c>
      <c r="AN313" s="69">
        <v>0</v>
      </c>
      <c r="AO313" s="69">
        <v>0</v>
      </c>
      <c r="AP313" s="69">
        <v>0</v>
      </c>
      <c r="AQ313" s="69">
        <v>0</v>
      </c>
      <c r="AR313" s="69">
        <v>0</v>
      </c>
      <c r="AS313" s="69">
        <v>0</v>
      </c>
      <c r="AT313" s="69">
        <v>0</v>
      </c>
      <c r="AU313" s="69">
        <v>0</v>
      </c>
      <c r="AV313" s="69">
        <v>0</v>
      </c>
      <c r="AW313" s="69">
        <v>0</v>
      </c>
      <c r="AX313" s="69">
        <v>0</v>
      </c>
      <c r="AY313" s="69">
        <v>0</v>
      </c>
      <c r="AZ313" s="69">
        <v>0</v>
      </c>
      <c r="BA313" s="69">
        <v>0</v>
      </c>
      <c r="BB313" s="69">
        <v>0</v>
      </c>
      <c r="BC313" s="69">
        <v>0</v>
      </c>
      <c r="BD313" s="69">
        <v>0</v>
      </c>
      <c r="BE313" s="69">
        <v>0</v>
      </c>
      <c r="BF313" s="69">
        <v>0</v>
      </c>
      <c r="BG313" s="69">
        <v>0</v>
      </c>
      <c r="BH313" s="69">
        <v>0</v>
      </c>
      <c r="BI313" s="69">
        <v>0</v>
      </c>
      <c r="BJ313" s="69">
        <v>0</v>
      </c>
      <c r="BK313" s="69">
        <v>0</v>
      </c>
      <c r="BL313" s="69">
        <v>0</v>
      </c>
      <c r="BM313" s="69">
        <v>0</v>
      </c>
      <c r="BN313" s="51" t="s">
        <v>0</v>
      </c>
    </row>
    <row r="314" spans="6:66" ht="47.25" hidden="1" x14ac:dyDescent="0.25">
      <c r="F314" s="58"/>
      <c r="G314" s="87" t="s">
        <v>299</v>
      </c>
      <c r="H314" s="65" t="s">
        <v>1467</v>
      </c>
      <c r="I314" s="24" t="s">
        <v>8</v>
      </c>
      <c r="J314" s="46" t="s">
        <v>0</v>
      </c>
      <c r="K314" s="69">
        <v>0</v>
      </c>
      <c r="L314" s="69">
        <v>0</v>
      </c>
      <c r="M314" s="69">
        <v>0</v>
      </c>
      <c r="N314" s="69">
        <v>0</v>
      </c>
      <c r="O314" s="69">
        <v>0</v>
      </c>
      <c r="P314" s="69">
        <v>0</v>
      </c>
      <c r="Q314" s="69">
        <v>0</v>
      </c>
      <c r="R314" s="69">
        <v>0</v>
      </c>
      <c r="S314" s="69">
        <v>0</v>
      </c>
      <c r="T314" s="69">
        <v>0</v>
      </c>
      <c r="U314" s="69">
        <v>0</v>
      </c>
      <c r="V314" s="69">
        <v>0</v>
      </c>
      <c r="W314" s="69">
        <v>0</v>
      </c>
      <c r="X314" s="69">
        <v>0</v>
      </c>
      <c r="Y314" s="69">
        <v>0</v>
      </c>
      <c r="Z314" s="69">
        <v>0</v>
      </c>
      <c r="AA314" s="69">
        <v>0</v>
      </c>
      <c r="AB314" s="69">
        <v>0</v>
      </c>
      <c r="AC314" s="69">
        <v>0</v>
      </c>
      <c r="AD314" s="69">
        <v>0</v>
      </c>
      <c r="AE314" s="69">
        <v>0</v>
      </c>
      <c r="AF314" s="69">
        <v>0</v>
      </c>
      <c r="AG314" s="69">
        <v>0</v>
      </c>
      <c r="AH314" s="69">
        <v>0</v>
      </c>
      <c r="AI314" s="69">
        <v>0</v>
      </c>
      <c r="AJ314" s="69">
        <v>0</v>
      </c>
      <c r="AK314" s="69">
        <v>0</v>
      </c>
      <c r="AL314" s="69">
        <v>0</v>
      </c>
      <c r="AM314" s="69">
        <v>0</v>
      </c>
      <c r="AN314" s="69">
        <v>0</v>
      </c>
      <c r="AO314" s="69">
        <v>0</v>
      </c>
      <c r="AP314" s="69">
        <v>0</v>
      </c>
      <c r="AQ314" s="69">
        <v>0</v>
      </c>
      <c r="AR314" s="69">
        <v>0</v>
      </c>
      <c r="AS314" s="69">
        <v>0</v>
      </c>
      <c r="AT314" s="69">
        <v>0</v>
      </c>
      <c r="AU314" s="69">
        <v>0</v>
      </c>
      <c r="AV314" s="69">
        <v>0</v>
      </c>
      <c r="AW314" s="69">
        <v>0</v>
      </c>
      <c r="AX314" s="69">
        <v>0</v>
      </c>
      <c r="AY314" s="69">
        <v>0</v>
      </c>
      <c r="AZ314" s="69">
        <v>0</v>
      </c>
      <c r="BA314" s="69">
        <v>0</v>
      </c>
      <c r="BB314" s="69">
        <v>0</v>
      </c>
      <c r="BC314" s="69">
        <v>0</v>
      </c>
      <c r="BD314" s="69">
        <v>0</v>
      </c>
      <c r="BE314" s="69">
        <v>0</v>
      </c>
      <c r="BF314" s="69">
        <v>0</v>
      </c>
      <c r="BG314" s="69">
        <v>0</v>
      </c>
      <c r="BH314" s="69">
        <v>0</v>
      </c>
      <c r="BI314" s="69">
        <v>0</v>
      </c>
      <c r="BJ314" s="69">
        <v>0</v>
      </c>
      <c r="BK314" s="69">
        <v>0</v>
      </c>
      <c r="BL314" s="69">
        <v>0</v>
      </c>
      <c r="BM314" s="69">
        <v>0</v>
      </c>
      <c r="BN314" s="51" t="s">
        <v>0</v>
      </c>
    </row>
    <row r="315" spans="6:66" ht="31.5" hidden="1" x14ac:dyDescent="0.25">
      <c r="F315" s="58"/>
      <c r="G315" s="87" t="s">
        <v>310</v>
      </c>
      <c r="H315" s="65" t="s">
        <v>1468</v>
      </c>
      <c r="I315" s="24" t="s">
        <v>8</v>
      </c>
      <c r="J315" s="46" t="s">
        <v>0</v>
      </c>
      <c r="K315" s="69">
        <v>0</v>
      </c>
      <c r="L315" s="69">
        <v>0</v>
      </c>
      <c r="M315" s="69">
        <v>0</v>
      </c>
      <c r="N315" s="69">
        <v>0</v>
      </c>
      <c r="O315" s="69">
        <v>0</v>
      </c>
      <c r="P315" s="69">
        <v>0</v>
      </c>
      <c r="Q315" s="69">
        <v>0</v>
      </c>
      <c r="R315" s="69">
        <v>0</v>
      </c>
      <c r="S315" s="69">
        <v>0</v>
      </c>
      <c r="T315" s="69">
        <v>0</v>
      </c>
      <c r="U315" s="69">
        <v>0</v>
      </c>
      <c r="V315" s="69">
        <v>0</v>
      </c>
      <c r="W315" s="69">
        <v>0</v>
      </c>
      <c r="X315" s="69">
        <v>0</v>
      </c>
      <c r="Y315" s="69">
        <v>0</v>
      </c>
      <c r="Z315" s="69">
        <v>0</v>
      </c>
      <c r="AA315" s="69">
        <v>0</v>
      </c>
      <c r="AB315" s="69">
        <v>0</v>
      </c>
      <c r="AC315" s="69">
        <v>0</v>
      </c>
      <c r="AD315" s="69">
        <v>0</v>
      </c>
      <c r="AE315" s="69">
        <v>0</v>
      </c>
      <c r="AF315" s="69">
        <v>0</v>
      </c>
      <c r="AG315" s="69">
        <v>0</v>
      </c>
      <c r="AH315" s="69">
        <v>0</v>
      </c>
      <c r="AI315" s="69">
        <v>0</v>
      </c>
      <c r="AJ315" s="69">
        <v>0</v>
      </c>
      <c r="AK315" s="69">
        <v>0</v>
      </c>
      <c r="AL315" s="69">
        <v>0</v>
      </c>
      <c r="AM315" s="69">
        <v>0</v>
      </c>
      <c r="AN315" s="69">
        <v>0</v>
      </c>
      <c r="AO315" s="69">
        <v>0</v>
      </c>
      <c r="AP315" s="69">
        <v>0</v>
      </c>
      <c r="AQ315" s="69">
        <v>0</v>
      </c>
      <c r="AR315" s="69">
        <v>0</v>
      </c>
      <c r="AS315" s="69">
        <v>0</v>
      </c>
      <c r="AT315" s="69">
        <v>0</v>
      </c>
      <c r="AU315" s="69">
        <v>0</v>
      </c>
      <c r="AV315" s="69">
        <v>0</v>
      </c>
      <c r="AW315" s="69">
        <v>0</v>
      </c>
      <c r="AX315" s="69">
        <v>0</v>
      </c>
      <c r="AY315" s="69">
        <v>0</v>
      </c>
      <c r="AZ315" s="69">
        <v>0</v>
      </c>
      <c r="BA315" s="69">
        <v>0</v>
      </c>
      <c r="BB315" s="69">
        <v>0</v>
      </c>
      <c r="BC315" s="69">
        <v>0</v>
      </c>
      <c r="BD315" s="69">
        <v>0</v>
      </c>
      <c r="BE315" s="69">
        <v>0</v>
      </c>
      <c r="BF315" s="69">
        <v>0</v>
      </c>
      <c r="BG315" s="69">
        <v>0</v>
      </c>
      <c r="BH315" s="69">
        <v>0</v>
      </c>
      <c r="BI315" s="69">
        <v>0</v>
      </c>
      <c r="BJ315" s="69">
        <v>0</v>
      </c>
      <c r="BK315" s="69">
        <v>0</v>
      </c>
      <c r="BL315" s="69">
        <v>0</v>
      </c>
      <c r="BM315" s="69">
        <v>0</v>
      </c>
      <c r="BN315" s="51" t="s">
        <v>0</v>
      </c>
    </row>
    <row r="316" spans="6:66" ht="31.5" hidden="1" x14ac:dyDescent="0.25">
      <c r="F316" s="58"/>
      <c r="G316" s="87" t="s">
        <v>319</v>
      </c>
      <c r="H316" s="65" t="s">
        <v>1469</v>
      </c>
      <c r="I316" s="24" t="s">
        <v>8</v>
      </c>
      <c r="J316" s="46" t="s">
        <v>0</v>
      </c>
      <c r="K316" s="69">
        <v>0</v>
      </c>
      <c r="L316" s="69">
        <v>0</v>
      </c>
      <c r="M316" s="69">
        <v>0</v>
      </c>
      <c r="N316" s="69">
        <v>0</v>
      </c>
      <c r="O316" s="69">
        <v>0</v>
      </c>
      <c r="P316" s="69">
        <v>0</v>
      </c>
      <c r="Q316" s="69">
        <v>0</v>
      </c>
      <c r="R316" s="69">
        <v>0</v>
      </c>
      <c r="S316" s="69">
        <v>0</v>
      </c>
      <c r="T316" s="69">
        <v>0</v>
      </c>
      <c r="U316" s="69">
        <v>0</v>
      </c>
      <c r="V316" s="69">
        <v>0</v>
      </c>
      <c r="W316" s="69">
        <v>0</v>
      </c>
      <c r="X316" s="69">
        <v>0</v>
      </c>
      <c r="Y316" s="69">
        <v>0</v>
      </c>
      <c r="Z316" s="69">
        <v>0</v>
      </c>
      <c r="AA316" s="69">
        <v>0</v>
      </c>
      <c r="AB316" s="69">
        <v>0</v>
      </c>
      <c r="AC316" s="69">
        <v>0</v>
      </c>
      <c r="AD316" s="69">
        <v>0</v>
      </c>
      <c r="AE316" s="69">
        <v>0</v>
      </c>
      <c r="AF316" s="69">
        <v>0</v>
      </c>
      <c r="AG316" s="69">
        <v>0</v>
      </c>
      <c r="AH316" s="69">
        <v>0</v>
      </c>
      <c r="AI316" s="69">
        <v>0</v>
      </c>
      <c r="AJ316" s="69">
        <v>0</v>
      </c>
      <c r="AK316" s="69">
        <v>0</v>
      </c>
      <c r="AL316" s="69">
        <v>0</v>
      </c>
      <c r="AM316" s="69">
        <v>0</v>
      </c>
      <c r="AN316" s="69">
        <v>0</v>
      </c>
      <c r="AO316" s="69">
        <v>0</v>
      </c>
      <c r="AP316" s="69">
        <v>0</v>
      </c>
      <c r="AQ316" s="69">
        <v>0</v>
      </c>
      <c r="AR316" s="69">
        <v>0</v>
      </c>
      <c r="AS316" s="69">
        <v>0</v>
      </c>
      <c r="AT316" s="69">
        <v>0</v>
      </c>
      <c r="AU316" s="69">
        <v>0</v>
      </c>
      <c r="AV316" s="69">
        <v>0</v>
      </c>
      <c r="AW316" s="69">
        <v>0</v>
      </c>
      <c r="AX316" s="69">
        <v>0</v>
      </c>
      <c r="AY316" s="69">
        <v>0</v>
      </c>
      <c r="AZ316" s="69">
        <v>0</v>
      </c>
      <c r="BA316" s="69">
        <v>0</v>
      </c>
      <c r="BB316" s="69">
        <v>0</v>
      </c>
      <c r="BC316" s="69">
        <v>0</v>
      </c>
      <c r="BD316" s="69">
        <v>0</v>
      </c>
      <c r="BE316" s="69">
        <v>0</v>
      </c>
      <c r="BF316" s="69">
        <v>0</v>
      </c>
      <c r="BG316" s="69">
        <v>0</v>
      </c>
      <c r="BH316" s="69">
        <v>0</v>
      </c>
      <c r="BI316" s="69">
        <v>0</v>
      </c>
      <c r="BJ316" s="69">
        <v>0</v>
      </c>
      <c r="BK316" s="69">
        <v>0</v>
      </c>
      <c r="BL316" s="69">
        <v>0</v>
      </c>
      <c r="BM316" s="69">
        <v>0</v>
      </c>
      <c r="BN316" s="51" t="s">
        <v>0</v>
      </c>
    </row>
    <row r="317" spans="6:66" ht="31.5" hidden="1" x14ac:dyDescent="0.25">
      <c r="F317" s="58"/>
      <c r="G317" s="87" t="s">
        <v>320</v>
      </c>
      <c r="H317" s="65" t="s">
        <v>1470</v>
      </c>
      <c r="I317" s="24" t="s">
        <v>8</v>
      </c>
      <c r="J317" s="46" t="s">
        <v>0</v>
      </c>
      <c r="K317" s="69">
        <v>0</v>
      </c>
      <c r="L317" s="69">
        <v>0</v>
      </c>
      <c r="M317" s="69">
        <v>0</v>
      </c>
      <c r="N317" s="69">
        <v>0</v>
      </c>
      <c r="O317" s="69">
        <v>0</v>
      </c>
      <c r="P317" s="69">
        <v>0</v>
      </c>
      <c r="Q317" s="69">
        <v>0</v>
      </c>
      <c r="R317" s="69">
        <v>0</v>
      </c>
      <c r="S317" s="69">
        <v>0</v>
      </c>
      <c r="T317" s="69">
        <v>0</v>
      </c>
      <c r="U317" s="69">
        <v>0</v>
      </c>
      <c r="V317" s="69">
        <v>0</v>
      </c>
      <c r="W317" s="69">
        <v>0</v>
      </c>
      <c r="X317" s="69">
        <v>0</v>
      </c>
      <c r="Y317" s="69">
        <v>0</v>
      </c>
      <c r="Z317" s="69">
        <v>0</v>
      </c>
      <c r="AA317" s="69">
        <v>0</v>
      </c>
      <c r="AB317" s="69">
        <v>0</v>
      </c>
      <c r="AC317" s="69">
        <v>0</v>
      </c>
      <c r="AD317" s="69">
        <v>0</v>
      </c>
      <c r="AE317" s="69">
        <v>0</v>
      </c>
      <c r="AF317" s="69">
        <v>0</v>
      </c>
      <c r="AG317" s="69">
        <v>0</v>
      </c>
      <c r="AH317" s="69">
        <v>0</v>
      </c>
      <c r="AI317" s="69">
        <v>0</v>
      </c>
      <c r="AJ317" s="69">
        <v>0</v>
      </c>
      <c r="AK317" s="69">
        <v>0</v>
      </c>
      <c r="AL317" s="69">
        <v>0</v>
      </c>
      <c r="AM317" s="69">
        <v>0</v>
      </c>
      <c r="AN317" s="69">
        <v>0</v>
      </c>
      <c r="AO317" s="69">
        <v>0</v>
      </c>
      <c r="AP317" s="69">
        <v>0</v>
      </c>
      <c r="AQ317" s="69">
        <v>0</v>
      </c>
      <c r="AR317" s="69">
        <v>0</v>
      </c>
      <c r="AS317" s="69">
        <v>0</v>
      </c>
      <c r="AT317" s="69">
        <v>0</v>
      </c>
      <c r="AU317" s="69">
        <v>0</v>
      </c>
      <c r="AV317" s="69">
        <v>0</v>
      </c>
      <c r="AW317" s="69">
        <v>0</v>
      </c>
      <c r="AX317" s="69">
        <v>0</v>
      </c>
      <c r="AY317" s="69">
        <v>0</v>
      </c>
      <c r="AZ317" s="69">
        <v>0</v>
      </c>
      <c r="BA317" s="69">
        <v>0</v>
      </c>
      <c r="BB317" s="69">
        <v>0</v>
      </c>
      <c r="BC317" s="69">
        <v>0</v>
      </c>
      <c r="BD317" s="69">
        <v>0</v>
      </c>
      <c r="BE317" s="69">
        <v>0</v>
      </c>
      <c r="BF317" s="69">
        <v>0</v>
      </c>
      <c r="BG317" s="69">
        <v>0</v>
      </c>
      <c r="BH317" s="69">
        <v>0</v>
      </c>
      <c r="BI317" s="69">
        <v>0</v>
      </c>
      <c r="BJ317" s="69">
        <v>0</v>
      </c>
      <c r="BK317" s="69">
        <v>0</v>
      </c>
      <c r="BL317" s="69">
        <v>0</v>
      </c>
      <c r="BM317" s="69">
        <v>0</v>
      </c>
      <c r="BN317" s="51" t="s">
        <v>0</v>
      </c>
    </row>
    <row r="318" spans="6:66" ht="47.25" hidden="1" x14ac:dyDescent="0.25">
      <c r="F318" s="58"/>
      <c r="G318" s="82" t="s">
        <v>321</v>
      </c>
      <c r="H318" s="64" t="s">
        <v>1471</v>
      </c>
      <c r="I318" s="24" t="s">
        <v>8</v>
      </c>
      <c r="J318" s="46" t="s">
        <v>0</v>
      </c>
      <c r="K318" s="69">
        <v>0</v>
      </c>
      <c r="L318" s="69">
        <v>0</v>
      </c>
      <c r="M318" s="69">
        <v>0</v>
      </c>
      <c r="N318" s="69">
        <v>0</v>
      </c>
      <c r="O318" s="69">
        <v>0</v>
      </c>
      <c r="P318" s="69">
        <v>0</v>
      </c>
      <c r="Q318" s="69">
        <v>0</v>
      </c>
      <c r="R318" s="69">
        <v>0</v>
      </c>
      <c r="S318" s="69">
        <v>0</v>
      </c>
      <c r="T318" s="69">
        <v>0</v>
      </c>
      <c r="U318" s="69">
        <v>0</v>
      </c>
      <c r="V318" s="69">
        <v>0</v>
      </c>
      <c r="W318" s="69">
        <v>0</v>
      </c>
      <c r="X318" s="69">
        <v>0</v>
      </c>
      <c r="Y318" s="69">
        <v>0</v>
      </c>
      <c r="Z318" s="69">
        <v>0</v>
      </c>
      <c r="AA318" s="69">
        <v>0</v>
      </c>
      <c r="AB318" s="69">
        <v>0</v>
      </c>
      <c r="AC318" s="69">
        <v>0</v>
      </c>
      <c r="AD318" s="69">
        <v>0</v>
      </c>
      <c r="AE318" s="69">
        <v>0</v>
      </c>
      <c r="AF318" s="69">
        <v>0</v>
      </c>
      <c r="AG318" s="69">
        <v>0</v>
      </c>
      <c r="AH318" s="69">
        <v>0</v>
      </c>
      <c r="AI318" s="69">
        <v>0</v>
      </c>
      <c r="AJ318" s="69">
        <v>0</v>
      </c>
      <c r="AK318" s="69">
        <v>0</v>
      </c>
      <c r="AL318" s="69">
        <v>0</v>
      </c>
      <c r="AM318" s="69">
        <v>0</v>
      </c>
      <c r="AN318" s="69">
        <v>0</v>
      </c>
      <c r="AO318" s="69">
        <v>0</v>
      </c>
      <c r="AP318" s="69">
        <v>0</v>
      </c>
      <c r="AQ318" s="69">
        <v>0</v>
      </c>
      <c r="AR318" s="69">
        <v>0</v>
      </c>
      <c r="AS318" s="69">
        <v>0</v>
      </c>
      <c r="AT318" s="69">
        <v>0</v>
      </c>
      <c r="AU318" s="69">
        <v>0</v>
      </c>
      <c r="AV318" s="69">
        <v>0</v>
      </c>
      <c r="AW318" s="69">
        <v>0</v>
      </c>
      <c r="AX318" s="69">
        <v>0</v>
      </c>
      <c r="AY318" s="69">
        <v>0</v>
      </c>
      <c r="AZ318" s="69">
        <v>0</v>
      </c>
      <c r="BA318" s="69">
        <v>0</v>
      </c>
      <c r="BB318" s="69">
        <v>0</v>
      </c>
      <c r="BC318" s="69">
        <v>0</v>
      </c>
      <c r="BD318" s="69">
        <v>0</v>
      </c>
      <c r="BE318" s="69">
        <v>0</v>
      </c>
      <c r="BF318" s="69">
        <v>0</v>
      </c>
      <c r="BG318" s="69">
        <v>0</v>
      </c>
      <c r="BH318" s="69">
        <v>0</v>
      </c>
      <c r="BI318" s="69">
        <v>0</v>
      </c>
      <c r="BJ318" s="69">
        <v>0</v>
      </c>
      <c r="BK318" s="69">
        <v>0</v>
      </c>
      <c r="BL318" s="69">
        <v>0</v>
      </c>
      <c r="BM318" s="69">
        <v>0</v>
      </c>
      <c r="BN318" s="51" t="s">
        <v>0</v>
      </c>
    </row>
    <row r="319" spans="6:66" hidden="1" x14ac:dyDescent="0.25">
      <c r="F319" s="58"/>
      <c r="G319" s="87" t="s">
        <v>323</v>
      </c>
      <c r="H319" s="65" t="s">
        <v>1472</v>
      </c>
      <c r="I319" s="24" t="s">
        <v>8</v>
      </c>
      <c r="J319" s="46" t="s">
        <v>0</v>
      </c>
      <c r="K319" s="69">
        <v>0</v>
      </c>
      <c r="L319" s="69">
        <v>0</v>
      </c>
      <c r="M319" s="69">
        <v>0</v>
      </c>
      <c r="N319" s="69">
        <v>0</v>
      </c>
      <c r="O319" s="69">
        <v>0</v>
      </c>
      <c r="P319" s="69">
        <v>0</v>
      </c>
      <c r="Q319" s="69">
        <v>0</v>
      </c>
      <c r="R319" s="69">
        <v>0</v>
      </c>
      <c r="S319" s="69">
        <v>0</v>
      </c>
      <c r="T319" s="69">
        <v>0</v>
      </c>
      <c r="U319" s="69">
        <v>0</v>
      </c>
      <c r="V319" s="69">
        <v>0</v>
      </c>
      <c r="W319" s="69">
        <v>0</v>
      </c>
      <c r="X319" s="69">
        <v>0</v>
      </c>
      <c r="Y319" s="69">
        <v>0</v>
      </c>
      <c r="Z319" s="69">
        <v>0</v>
      </c>
      <c r="AA319" s="69">
        <v>0</v>
      </c>
      <c r="AB319" s="69">
        <v>0</v>
      </c>
      <c r="AC319" s="69">
        <v>0</v>
      </c>
      <c r="AD319" s="69">
        <v>0</v>
      </c>
      <c r="AE319" s="69">
        <v>0</v>
      </c>
      <c r="AF319" s="69">
        <v>0</v>
      </c>
      <c r="AG319" s="69">
        <v>0</v>
      </c>
      <c r="AH319" s="69">
        <v>0</v>
      </c>
      <c r="AI319" s="69">
        <v>0</v>
      </c>
      <c r="AJ319" s="69">
        <v>0</v>
      </c>
      <c r="AK319" s="69">
        <v>0</v>
      </c>
      <c r="AL319" s="69">
        <v>0</v>
      </c>
      <c r="AM319" s="69">
        <v>0</v>
      </c>
      <c r="AN319" s="69">
        <v>0</v>
      </c>
      <c r="AO319" s="69">
        <v>0</v>
      </c>
      <c r="AP319" s="69">
        <v>0</v>
      </c>
      <c r="AQ319" s="69">
        <v>0</v>
      </c>
      <c r="AR319" s="69">
        <v>0</v>
      </c>
      <c r="AS319" s="69">
        <v>0</v>
      </c>
      <c r="AT319" s="69">
        <v>0</v>
      </c>
      <c r="AU319" s="69">
        <v>0</v>
      </c>
      <c r="AV319" s="69">
        <v>0</v>
      </c>
      <c r="AW319" s="69">
        <v>0</v>
      </c>
      <c r="AX319" s="69">
        <v>0</v>
      </c>
      <c r="AY319" s="69">
        <v>0</v>
      </c>
      <c r="AZ319" s="69">
        <v>0</v>
      </c>
      <c r="BA319" s="69">
        <v>0</v>
      </c>
      <c r="BB319" s="69">
        <v>0</v>
      </c>
      <c r="BC319" s="69">
        <v>0</v>
      </c>
      <c r="BD319" s="69">
        <v>0</v>
      </c>
      <c r="BE319" s="69">
        <v>0</v>
      </c>
      <c r="BF319" s="69">
        <v>0</v>
      </c>
      <c r="BG319" s="69">
        <v>0</v>
      </c>
      <c r="BH319" s="69">
        <v>0</v>
      </c>
      <c r="BI319" s="69">
        <v>0</v>
      </c>
      <c r="BJ319" s="69">
        <v>0</v>
      </c>
      <c r="BK319" s="69">
        <v>0</v>
      </c>
      <c r="BL319" s="69">
        <v>0</v>
      </c>
      <c r="BM319" s="69">
        <v>0</v>
      </c>
      <c r="BN319" s="51" t="s">
        <v>0</v>
      </c>
    </row>
    <row r="320" spans="6:66" ht="47.25" hidden="1" x14ac:dyDescent="0.25">
      <c r="F320" s="58"/>
      <c r="G320" s="23" t="s">
        <v>1473</v>
      </c>
      <c r="H320" s="44" t="s">
        <v>1474</v>
      </c>
      <c r="I320" s="24" t="s">
        <v>8</v>
      </c>
      <c r="J320" s="46" t="s">
        <v>0</v>
      </c>
      <c r="K320" s="69">
        <v>0</v>
      </c>
      <c r="L320" s="69">
        <v>0</v>
      </c>
      <c r="M320" s="69">
        <v>0</v>
      </c>
      <c r="N320" s="69">
        <v>0</v>
      </c>
      <c r="O320" s="69">
        <v>0</v>
      </c>
      <c r="P320" s="69">
        <v>0</v>
      </c>
      <c r="Q320" s="69">
        <v>0</v>
      </c>
      <c r="R320" s="69">
        <v>0</v>
      </c>
      <c r="S320" s="69">
        <v>0</v>
      </c>
      <c r="T320" s="69">
        <v>0</v>
      </c>
      <c r="U320" s="69">
        <v>0</v>
      </c>
      <c r="V320" s="69">
        <v>0</v>
      </c>
      <c r="W320" s="69">
        <v>0</v>
      </c>
      <c r="X320" s="69">
        <v>0</v>
      </c>
      <c r="Y320" s="69">
        <v>0</v>
      </c>
      <c r="Z320" s="69">
        <v>0</v>
      </c>
      <c r="AA320" s="69">
        <v>0</v>
      </c>
      <c r="AB320" s="69">
        <v>0</v>
      </c>
      <c r="AC320" s="69">
        <v>0</v>
      </c>
      <c r="AD320" s="69">
        <v>0</v>
      </c>
      <c r="AE320" s="69">
        <v>0</v>
      </c>
      <c r="AF320" s="69">
        <v>0</v>
      </c>
      <c r="AG320" s="69">
        <v>0</v>
      </c>
      <c r="AH320" s="69">
        <v>0</v>
      </c>
      <c r="AI320" s="69">
        <v>0</v>
      </c>
      <c r="AJ320" s="69">
        <v>0</v>
      </c>
      <c r="AK320" s="69">
        <v>0</v>
      </c>
      <c r="AL320" s="69">
        <v>0</v>
      </c>
      <c r="AM320" s="69">
        <v>0</v>
      </c>
      <c r="AN320" s="69">
        <v>0</v>
      </c>
      <c r="AO320" s="69">
        <v>0</v>
      </c>
      <c r="AP320" s="69">
        <v>0</v>
      </c>
      <c r="AQ320" s="69">
        <v>0</v>
      </c>
      <c r="AR320" s="69">
        <v>0</v>
      </c>
      <c r="AS320" s="69">
        <v>0</v>
      </c>
      <c r="AT320" s="69">
        <v>0</v>
      </c>
      <c r="AU320" s="69">
        <v>0</v>
      </c>
      <c r="AV320" s="69">
        <v>0</v>
      </c>
      <c r="AW320" s="69">
        <v>0</v>
      </c>
      <c r="AX320" s="69">
        <v>0</v>
      </c>
      <c r="AY320" s="69">
        <v>0</v>
      </c>
      <c r="AZ320" s="69">
        <v>0</v>
      </c>
      <c r="BA320" s="69">
        <v>0</v>
      </c>
      <c r="BB320" s="69">
        <v>0</v>
      </c>
      <c r="BC320" s="69">
        <v>0</v>
      </c>
      <c r="BD320" s="69">
        <v>0</v>
      </c>
      <c r="BE320" s="69">
        <v>0</v>
      </c>
      <c r="BF320" s="69">
        <v>0</v>
      </c>
      <c r="BG320" s="69">
        <v>0</v>
      </c>
      <c r="BH320" s="69">
        <v>0</v>
      </c>
      <c r="BI320" s="69">
        <v>0</v>
      </c>
      <c r="BJ320" s="69">
        <v>0</v>
      </c>
      <c r="BK320" s="69">
        <v>0</v>
      </c>
      <c r="BL320" s="69">
        <v>0</v>
      </c>
      <c r="BM320" s="69">
        <v>0</v>
      </c>
      <c r="BN320" s="51" t="s">
        <v>0</v>
      </c>
    </row>
    <row r="321" spans="1:66" ht="47.25" hidden="1" x14ac:dyDescent="0.25">
      <c r="F321" s="58"/>
      <c r="G321" s="23" t="s">
        <v>1475</v>
      </c>
      <c r="H321" s="44" t="s">
        <v>1476</v>
      </c>
      <c r="I321" s="24" t="s">
        <v>8</v>
      </c>
      <c r="J321" s="46" t="s">
        <v>0</v>
      </c>
      <c r="K321" s="69">
        <v>0</v>
      </c>
      <c r="L321" s="69">
        <v>0</v>
      </c>
      <c r="M321" s="69">
        <v>0</v>
      </c>
      <c r="N321" s="69">
        <v>0</v>
      </c>
      <c r="O321" s="69">
        <v>0</v>
      </c>
      <c r="P321" s="69">
        <v>0</v>
      </c>
      <c r="Q321" s="69">
        <v>0</v>
      </c>
      <c r="R321" s="69">
        <v>0</v>
      </c>
      <c r="S321" s="69">
        <v>0</v>
      </c>
      <c r="T321" s="69">
        <v>0</v>
      </c>
      <c r="U321" s="69">
        <v>0</v>
      </c>
      <c r="V321" s="69">
        <v>0</v>
      </c>
      <c r="W321" s="69">
        <v>0</v>
      </c>
      <c r="X321" s="69">
        <v>0</v>
      </c>
      <c r="Y321" s="69">
        <v>0</v>
      </c>
      <c r="Z321" s="69">
        <v>0</v>
      </c>
      <c r="AA321" s="69">
        <v>0</v>
      </c>
      <c r="AB321" s="69">
        <v>0</v>
      </c>
      <c r="AC321" s="69">
        <v>0</v>
      </c>
      <c r="AD321" s="69">
        <v>0</v>
      </c>
      <c r="AE321" s="69">
        <v>0</v>
      </c>
      <c r="AF321" s="69">
        <v>0</v>
      </c>
      <c r="AG321" s="69">
        <v>0</v>
      </c>
      <c r="AH321" s="69">
        <v>0</v>
      </c>
      <c r="AI321" s="69">
        <v>0</v>
      </c>
      <c r="AJ321" s="69">
        <v>0</v>
      </c>
      <c r="AK321" s="69">
        <v>0</v>
      </c>
      <c r="AL321" s="69">
        <v>0</v>
      </c>
      <c r="AM321" s="69">
        <v>0</v>
      </c>
      <c r="AN321" s="69">
        <v>0</v>
      </c>
      <c r="AO321" s="69">
        <v>0</v>
      </c>
      <c r="AP321" s="69">
        <v>0</v>
      </c>
      <c r="AQ321" s="69">
        <v>0</v>
      </c>
      <c r="AR321" s="69">
        <v>0</v>
      </c>
      <c r="AS321" s="69">
        <v>0</v>
      </c>
      <c r="AT321" s="69">
        <v>0</v>
      </c>
      <c r="AU321" s="69">
        <v>0</v>
      </c>
      <c r="AV321" s="69">
        <v>0</v>
      </c>
      <c r="AW321" s="69">
        <v>0</v>
      </c>
      <c r="AX321" s="69">
        <v>0</v>
      </c>
      <c r="AY321" s="69">
        <v>0</v>
      </c>
      <c r="AZ321" s="69">
        <v>0</v>
      </c>
      <c r="BA321" s="69">
        <v>0</v>
      </c>
      <c r="BB321" s="69">
        <v>0</v>
      </c>
      <c r="BC321" s="69">
        <v>0</v>
      </c>
      <c r="BD321" s="69">
        <v>0</v>
      </c>
      <c r="BE321" s="69">
        <v>0</v>
      </c>
      <c r="BF321" s="69">
        <v>0</v>
      </c>
      <c r="BG321" s="69">
        <v>0</v>
      </c>
      <c r="BH321" s="69">
        <v>0</v>
      </c>
      <c r="BI321" s="69">
        <v>0</v>
      </c>
      <c r="BJ321" s="69">
        <v>0</v>
      </c>
      <c r="BK321" s="69">
        <v>0</v>
      </c>
      <c r="BL321" s="69">
        <v>0</v>
      </c>
      <c r="BM321" s="69">
        <v>0</v>
      </c>
      <c r="BN321" s="51" t="s">
        <v>0</v>
      </c>
    </row>
    <row r="322" spans="1:66" hidden="1" x14ac:dyDescent="0.25">
      <c r="F322" s="58"/>
      <c r="G322" s="87" t="s">
        <v>325</v>
      </c>
      <c r="H322" s="65" t="s">
        <v>1472</v>
      </c>
      <c r="I322" s="24" t="s">
        <v>8</v>
      </c>
      <c r="J322" s="46" t="s">
        <v>0</v>
      </c>
      <c r="K322" s="69">
        <v>0</v>
      </c>
      <c r="L322" s="69">
        <v>0</v>
      </c>
      <c r="M322" s="69">
        <v>0</v>
      </c>
      <c r="N322" s="69">
        <v>0</v>
      </c>
      <c r="O322" s="69">
        <v>0</v>
      </c>
      <c r="P322" s="69">
        <v>0</v>
      </c>
      <c r="Q322" s="69">
        <v>0</v>
      </c>
      <c r="R322" s="69">
        <v>0</v>
      </c>
      <c r="S322" s="69">
        <v>0</v>
      </c>
      <c r="T322" s="69">
        <v>0</v>
      </c>
      <c r="U322" s="69">
        <v>0</v>
      </c>
      <c r="V322" s="69">
        <v>0</v>
      </c>
      <c r="W322" s="69">
        <v>0</v>
      </c>
      <c r="X322" s="69">
        <v>0</v>
      </c>
      <c r="Y322" s="69">
        <v>0</v>
      </c>
      <c r="Z322" s="69">
        <v>0</v>
      </c>
      <c r="AA322" s="69">
        <v>0</v>
      </c>
      <c r="AB322" s="69">
        <v>0</v>
      </c>
      <c r="AC322" s="69">
        <v>0</v>
      </c>
      <c r="AD322" s="69">
        <v>0</v>
      </c>
      <c r="AE322" s="69">
        <v>0</v>
      </c>
      <c r="AF322" s="69">
        <v>0</v>
      </c>
      <c r="AG322" s="69">
        <v>0</v>
      </c>
      <c r="AH322" s="69">
        <v>0</v>
      </c>
      <c r="AI322" s="69">
        <v>0</v>
      </c>
      <c r="AJ322" s="69">
        <v>0</v>
      </c>
      <c r="AK322" s="69">
        <v>0</v>
      </c>
      <c r="AL322" s="69">
        <v>0</v>
      </c>
      <c r="AM322" s="69">
        <v>0</v>
      </c>
      <c r="AN322" s="69">
        <v>0</v>
      </c>
      <c r="AO322" s="69">
        <v>0</v>
      </c>
      <c r="AP322" s="69">
        <v>0</v>
      </c>
      <c r="AQ322" s="69">
        <v>0</v>
      </c>
      <c r="AR322" s="69">
        <v>0</v>
      </c>
      <c r="AS322" s="69">
        <v>0</v>
      </c>
      <c r="AT322" s="69">
        <v>0</v>
      </c>
      <c r="AU322" s="69">
        <v>0</v>
      </c>
      <c r="AV322" s="69">
        <v>0</v>
      </c>
      <c r="AW322" s="69">
        <v>0</v>
      </c>
      <c r="AX322" s="69">
        <v>0</v>
      </c>
      <c r="AY322" s="69">
        <v>0</v>
      </c>
      <c r="AZ322" s="69">
        <v>0</v>
      </c>
      <c r="BA322" s="69">
        <v>0</v>
      </c>
      <c r="BB322" s="69">
        <v>0</v>
      </c>
      <c r="BC322" s="69">
        <v>0</v>
      </c>
      <c r="BD322" s="69">
        <v>0</v>
      </c>
      <c r="BE322" s="69">
        <v>0</v>
      </c>
      <c r="BF322" s="69">
        <v>0</v>
      </c>
      <c r="BG322" s="69">
        <v>0</v>
      </c>
      <c r="BH322" s="69">
        <v>0</v>
      </c>
      <c r="BI322" s="69">
        <v>0</v>
      </c>
      <c r="BJ322" s="69">
        <v>0</v>
      </c>
      <c r="BK322" s="69">
        <v>0</v>
      </c>
      <c r="BL322" s="69">
        <v>0</v>
      </c>
      <c r="BM322" s="69">
        <v>0</v>
      </c>
      <c r="BN322" s="51" t="s">
        <v>0</v>
      </c>
    </row>
    <row r="323" spans="1:66" ht="47.25" hidden="1" x14ac:dyDescent="0.25">
      <c r="F323" s="58"/>
      <c r="G323" s="23" t="s">
        <v>1477</v>
      </c>
      <c r="H323" s="44" t="s">
        <v>1474</v>
      </c>
      <c r="I323" s="24" t="s">
        <v>8</v>
      </c>
      <c r="J323" s="46" t="s">
        <v>0</v>
      </c>
      <c r="K323" s="69">
        <v>0</v>
      </c>
      <c r="L323" s="69">
        <v>0</v>
      </c>
      <c r="M323" s="69">
        <v>0</v>
      </c>
      <c r="N323" s="69">
        <v>0</v>
      </c>
      <c r="O323" s="69">
        <v>0</v>
      </c>
      <c r="P323" s="69">
        <v>0</v>
      </c>
      <c r="Q323" s="69">
        <v>0</v>
      </c>
      <c r="R323" s="69">
        <v>0</v>
      </c>
      <c r="S323" s="69">
        <v>0</v>
      </c>
      <c r="T323" s="69">
        <v>0</v>
      </c>
      <c r="U323" s="69">
        <v>0</v>
      </c>
      <c r="V323" s="69">
        <v>0</v>
      </c>
      <c r="W323" s="69">
        <v>0</v>
      </c>
      <c r="X323" s="69">
        <v>0</v>
      </c>
      <c r="Y323" s="69">
        <v>0</v>
      </c>
      <c r="Z323" s="69">
        <v>0</v>
      </c>
      <c r="AA323" s="69">
        <v>0</v>
      </c>
      <c r="AB323" s="69">
        <v>0</v>
      </c>
      <c r="AC323" s="69">
        <v>0</v>
      </c>
      <c r="AD323" s="69">
        <v>0</v>
      </c>
      <c r="AE323" s="69">
        <v>0</v>
      </c>
      <c r="AF323" s="69">
        <v>0</v>
      </c>
      <c r="AG323" s="69">
        <v>0</v>
      </c>
      <c r="AH323" s="69">
        <v>0</v>
      </c>
      <c r="AI323" s="69">
        <v>0</v>
      </c>
      <c r="AJ323" s="69">
        <v>0</v>
      </c>
      <c r="AK323" s="69">
        <v>0</v>
      </c>
      <c r="AL323" s="69">
        <v>0</v>
      </c>
      <c r="AM323" s="69">
        <v>0</v>
      </c>
      <c r="AN323" s="69">
        <v>0</v>
      </c>
      <c r="AO323" s="69">
        <v>0</v>
      </c>
      <c r="AP323" s="69">
        <v>0</v>
      </c>
      <c r="AQ323" s="69">
        <v>0</v>
      </c>
      <c r="AR323" s="69">
        <v>0</v>
      </c>
      <c r="AS323" s="69">
        <v>0</v>
      </c>
      <c r="AT323" s="69">
        <v>0</v>
      </c>
      <c r="AU323" s="69">
        <v>0</v>
      </c>
      <c r="AV323" s="69">
        <v>0</v>
      </c>
      <c r="AW323" s="69">
        <v>0</v>
      </c>
      <c r="AX323" s="69">
        <v>0</v>
      </c>
      <c r="AY323" s="69">
        <v>0</v>
      </c>
      <c r="AZ323" s="69">
        <v>0</v>
      </c>
      <c r="BA323" s="69">
        <v>0</v>
      </c>
      <c r="BB323" s="69">
        <v>0</v>
      </c>
      <c r="BC323" s="69">
        <v>0</v>
      </c>
      <c r="BD323" s="69">
        <v>0</v>
      </c>
      <c r="BE323" s="69">
        <v>0</v>
      </c>
      <c r="BF323" s="69">
        <v>0</v>
      </c>
      <c r="BG323" s="69">
        <v>0</v>
      </c>
      <c r="BH323" s="69">
        <v>0</v>
      </c>
      <c r="BI323" s="69">
        <v>0</v>
      </c>
      <c r="BJ323" s="69">
        <v>0</v>
      </c>
      <c r="BK323" s="69">
        <v>0</v>
      </c>
      <c r="BL323" s="69">
        <v>0</v>
      </c>
      <c r="BM323" s="69">
        <v>0</v>
      </c>
      <c r="BN323" s="51" t="s">
        <v>0</v>
      </c>
    </row>
    <row r="324" spans="1:66" ht="47.25" hidden="1" x14ac:dyDescent="0.25">
      <c r="F324" s="58"/>
      <c r="G324" s="23" t="s">
        <v>1478</v>
      </c>
      <c r="H324" s="44" t="s">
        <v>1476</v>
      </c>
      <c r="I324" s="24" t="s">
        <v>8</v>
      </c>
      <c r="J324" s="46" t="s">
        <v>0</v>
      </c>
      <c r="K324" s="69">
        <v>0</v>
      </c>
      <c r="L324" s="69">
        <v>0</v>
      </c>
      <c r="M324" s="69">
        <v>0</v>
      </c>
      <c r="N324" s="69">
        <v>0</v>
      </c>
      <c r="O324" s="69">
        <v>0</v>
      </c>
      <c r="P324" s="69">
        <v>0</v>
      </c>
      <c r="Q324" s="69">
        <v>0</v>
      </c>
      <c r="R324" s="69">
        <v>0</v>
      </c>
      <c r="S324" s="69">
        <v>0</v>
      </c>
      <c r="T324" s="69">
        <v>0</v>
      </c>
      <c r="U324" s="69">
        <v>0</v>
      </c>
      <c r="V324" s="69">
        <v>0</v>
      </c>
      <c r="W324" s="69">
        <v>0</v>
      </c>
      <c r="X324" s="69">
        <v>0</v>
      </c>
      <c r="Y324" s="69">
        <v>0</v>
      </c>
      <c r="Z324" s="69">
        <v>0</v>
      </c>
      <c r="AA324" s="69">
        <v>0</v>
      </c>
      <c r="AB324" s="69">
        <v>0</v>
      </c>
      <c r="AC324" s="69">
        <v>0</v>
      </c>
      <c r="AD324" s="69">
        <v>0</v>
      </c>
      <c r="AE324" s="69">
        <v>0</v>
      </c>
      <c r="AF324" s="69">
        <v>0</v>
      </c>
      <c r="AG324" s="69">
        <v>0</v>
      </c>
      <c r="AH324" s="69">
        <v>0</v>
      </c>
      <c r="AI324" s="69">
        <v>0</v>
      </c>
      <c r="AJ324" s="69">
        <v>0</v>
      </c>
      <c r="AK324" s="69">
        <v>0</v>
      </c>
      <c r="AL324" s="69">
        <v>0</v>
      </c>
      <c r="AM324" s="69">
        <v>0</v>
      </c>
      <c r="AN324" s="69">
        <v>0</v>
      </c>
      <c r="AO324" s="69">
        <v>0</v>
      </c>
      <c r="AP324" s="69">
        <v>0</v>
      </c>
      <c r="AQ324" s="69">
        <v>0</v>
      </c>
      <c r="AR324" s="69">
        <v>0</v>
      </c>
      <c r="AS324" s="69">
        <v>0</v>
      </c>
      <c r="AT324" s="69">
        <v>0</v>
      </c>
      <c r="AU324" s="69">
        <v>0</v>
      </c>
      <c r="AV324" s="69">
        <v>0</v>
      </c>
      <c r="AW324" s="69">
        <v>0</v>
      </c>
      <c r="AX324" s="69">
        <v>0</v>
      </c>
      <c r="AY324" s="69">
        <v>0</v>
      </c>
      <c r="AZ324" s="69">
        <v>0</v>
      </c>
      <c r="BA324" s="69">
        <v>0</v>
      </c>
      <c r="BB324" s="69">
        <v>0</v>
      </c>
      <c r="BC324" s="69">
        <v>0</v>
      </c>
      <c r="BD324" s="69">
        <v>0</v>
      </c>
      <c r="BE324" s="69">
        <v>0</v>
      </c>
      <c r="BF324" s="69">
        <v>0</v>
      </c>
      <c r="BG324" s="69">
        <v>0</v>
      </c>
      <c r="BH324" s="69">
        <v>0</v>
      </c>
      <c r="BI324" s="69">
        <v>0</v>
      </c>
      <c r="BJ324" s="69">
        <v>0</v>
      </c>
      <c r="BK324" s="69">
        <v>0</v>
      </c>
      <c r="BL324" s="69">
        <v>0</v>
      </c>
      <c r="BM324" s="69">
        <v>0</v>
      </c>
      <c r="BN324" s="51" t="s">
        <v>0</v>
      </c>
    </row>
    <row r="325" spans="1:66" hidden="1" x14ac:dyDescent="0.25">
      <c r="F325" s="58"/>
      <c r="G325" s="82" t="s">
        <v>1479</v>
      </c>
      <c r="H325" s="64" t="s">
        <v>1480</v>
      </c>
      <c r="I325" s="24" t="s">
        <v>8</v>
      </c>
      <c r="J325" s="46" t="s">
        <v>0</v>
      </c>
      <c r="K325" s="69">
        <v>0</v>
      </c>
      <c r="L325" s="69">
        <v>0</v>
      </c>
      <c r="M325" s="69">
        <v>0</v>
      </c>
      <c r="N325" s="69">
        <v>0</v>
      </c>
      <c r="O325" s="69">
        <v>0</v>
      </c>
      <c r="P325" s="69">
        <v>0</v>
      </c>
      <c r="Q325" s="69">
        <v>0</v>
      </c>
      <c r="R325" s="69">
        <v>0</v>
      </c>
      <c r="S325" s="69">
        <v>0</v>
      </c>
      <c r="T325" s="69">
        <v>0</v>
      </c>
      <c r="U325" s="69">
        <v>0</v>
      </c>
      <c r="V325" s="69">
        <v>0</v>
      </c>
      <c r="W325" s="69">
        <v>0</v>
      </c>
      <c r="X325" s="69">
        <v>0</v>
      </c>
      <c r="Y325" s="69">
        <v>0</v>
      </c>
      <c r="Z325" s="69">
        <v>0</v>
      </c>
      <c r="AA325" s="69">
        <v>0</v>
      </c>
      <c r="AB325" s="69">
        <v>0</v>
      </c>
      <c r="AC325" s="69">
        <v>0</v>
      </c>
      <c r="AD325" s="69">
        <v>0</v>
      </c>
      <c r="AE325" s="69">
        <v>0</v>
      </c>
      <c r="AF325" s="69">
        <v>0</v>
      </c>
      <c r="AG325" s="69">
        <v>0</v>
      </c>
      <c r="AH325" s="69">
        <v>0</v>
      </c>
      <c r="AI325" s="69">
        <v>0</v>
      </c>
      <c r="AJ325" s="69">
        <v>0</v>
      </c>
      <c r="AK325" s="69">
        <v>0</v>
      </c>
      <c r="AL325" s="69">
        <v>0</v>
      </c>
      <c r="AM325" s="69">
        <v>0</v>
      </c>
      <c r="AN325" s="69">
        <v>0</v>
      </c>
      <c r="AO325" s="69">
        <v>0</v>
      </c>
      <c r="AP325" s="69">
        <v>0</v>
      </c>
      <c r="AQ325" s="69">
        <v>0</v>
      </c>
      <c r="AR325" s="69">
        <v>0</v>
      </c>
      <c r="AS325" s="69">
        <v>0</v>
      </c>
      <c r="AT325" s="69">
        <v>0</v>
      </c>
      <c r="AU325" s="69">
        <v>0</v>
      </c>
      <c r="AV325" s="69">
        <v>0</v>
      </c>
      <c r="AW325" s="69">
        <v>0</v>
      </c>
      <c r="AX325" s="69">
        <v>0</v>
      </c>
      <c r="AY325" s="69">
        <v>0</v>
      </c>
      <c r="AZ325" s="69">
        <v>0</v>
      </c>
      <c r="BA325" s="69">
        <v>0</v>
      </c>
      <c r="BB325" s="69">
        <v>0</v>
      </c>
      <c r="BC325" s="69">
        <v>0</v>
      </c>
      <c r="BD325" s="69">
        <v>0</v>
      </c>
      <c r="BE325" s="69">
        <v>0</v>
      </c>
      <c r="BF325" s="69">
        <v>0</v>
      </c>
      <c r="BG325" s="69">
        <v>0</v>
      </c>
      <c r="BH325" s="69">
        <v>0</v>
      </c>
      <c r="BI325" s="69">
        <v>0</v>
      </c>
      <c r="BJ325" s="69">
        <v>0</v>
      </c>
      <c r="BK325" s="69">
        <v>0</v>
      </c>
      <c r="BL325" s="69">
        <v>0</v>
      </c>
      <c r="BM325" s="69">
        <v>0</v>
      </c>
      <c r="BN325" s="51" t="s">
        <v>0</v>
      </c>
    </row>
    <row r="326" spans="1:66" ht="31.5" hidden="1" x14ac:dyDescent="0.25">
      <c r="F326" s="58"/>
      <c r="G326" s="87" t="s">
        <v>1481</v>
      </c>
      <c r="H326" s="65" t="s">
        <v>1482</v>
      </c>
      <c r="I326" s="24" t="s">
        <v>8</v>
      </c>
      <c r="J326" s="46" t="s">
        <v>0</v>
      </c>
      <c r="K326" s="69">
        <v>0</v>
      </c>
      <c r="L326" s="69">
        <v>0</v>
      </c>
      <c r="M326" s="69">
        <v>0</v>
      </c>
      <c r="N326" s="69">
        <v>0</v>
      </c>
      <c r="O326" s="69">
        <v>0</v>
      </c>
      <c r="P326" s="69">
        <v>0</v>
      </c>
      <c r="Q326" s="69">
        <v>0</v>
      </c>
      <c r="R326" s="69">
        <v>0</v>
      </c>
      <c r="S326" s="69">
        <v>0</v>
      </c>
      <c r="T326" s="69">
        <v>0</v>
      </c>
      <c r="U326" s="69">
        <v>0</v>
      </c>
      <c r="V326" s="69">
        <v>0</v>
      </c>
      <c r="W326" s="69">
        <v>0</v>
      </c>
      <c r="X326" s="69">
        <v>0</v>
      </c>
      <c r="Y326" s="69">
        <v>0</v>
      </c>
      <c r="Z326" s="69">
        <v>0</v>
      </c>
      <c r="AA326" s="69">
        <v>0</v>
      </c>
      <c r="AB326" s="69">
        <v>0</v>
      </c>
      <c r="AC326" s="69">
        <v>0</v>
      </c>
      <c r="AD326" s="69">
        <v>0</v>
      </c>
      <c r="AE326" s="69">
        <v>0</v>
      </c>
      <c r="AF326" s="69">
        <v>0</v>
      </c>
      <c r="AG326" s="69">
        <v>0</v>
      </c>
      <c r="AH326" s="69">
        <v>0</v>
      </c>
      <c r="AI326" s="69">
        <v>0</v>
      </c>
      <c r="AJ326" s="69">
        <v>0</v>
      </c>
      <c r="AK326" s="69">
        <v>0</v>
      </c>
      <c r="AL326" s="69">
        <v>0</v>
      </c>
      <c r="AM326" s="69">
        <v>0</v>
      </c>
      <c r="AN326" s="69">
        <v>0</v>
      </c>
      <c r="AO326" s="69">
        <v>0</v>
      </c>
      <c r="AP326" s="69">
        <v>0</v>
      </c>
      <c r="AQ326" s="69">
        <v>0</v>
      </c>
      <c r="AR326" s="69">
        <v>0</v>
      </c>
      <c r="AS326" s="69">
        <v>0</v>
      </c>
      <c r="AT326" s="69">
        <v>0</v>
      </c>
      <c r="AU326" s="69">
        <v>0</v>
      </c>
      <c r="AV326" s="69">
        <v>0</v>
      </c>
      <c r="AW326" s="69">
        <v>0</v>
      </c>
      <c r="AX326" s="69">
        <v>0</v>
      </c>
      <c r="AY326" s="69">
        <v>0</v>
      </c>
      <c r="AZ326" s="69">
        <v>0</v>
      </c>
      <c r="BA326" s="69">
        <v>0</v>
      </c>
      <c r="BB326" s="69">
        <v>0</v>
      </c>
      <c r="BC326" s="69">
        <v>0</v>
      </c>
      <c r="BD326" s="69">
        <v>0</v>
      </c>
      <c r="BE326" s="69">
        <v>0</v>
      </c>
      <c r="BF326" s="69">
        <v>0</v>
      </c>
      <c r="BG326" s="69">
        <v>0</v>
      </c>
      <c r="BH326" s="69">
        <v>0</v>
      </c>
      <c r="BI326" s="69">
        <v>0</v>
      </c>
      <c r="BJ326" s="69">
        <v>0</v>
      </c>
      <c r="BK326" s="69">
        <v>0</v>
      </c>
      <c r="BL326" s="69">
        <v>0</v>
      </c>
      <c r="BM326" s="69">
        <v>0</v>
      </c>
      <c r="BN326" s="51" t="s">
        <v>0</v>
      </c>
    </row>
    <row r="327" spans="1:66" hidden="1" x14ac:dyDescent="0.25">
      <c r="F327" s="58"/>
      <c r="G327" s="87" t="s">
        <v>1483</v>
      </c>
      <c r="H327" s="65" t="s">
        <v>1484</v>
      </c>
      <c r="I327" s="24" t="s">
        <v>8</v>
      </c>
      <c r="J327" s="46" t="s">
        <v>0</v>
      </c>
      <c r="K327" s="69">
        <v>0</v>
      </c>
      <c r="L327" s="69">
        <v>0</v>
      </c>
      <c r="M327" s="69">
        <v>0</v>
      </c>
      <c r="N327" s="69">
        <v>0</v>
      </c>
      <c r="O327" s="69">
        <v>0</v>
      </c>
      <c r="P327" s="69">
        <v>0</v>
      </c>
      <c r="Q327" s="69">
        <v>0</v>
      </c>
      <c r="R327" s="69">
        <v>0</v>
      </c>
      <c r="S327" s="69">
        <v>0</v>
      </c>
      <c r="T327" s="69">
        <v>0</v>
      </c>
      <c r="U327" s="69">
        <v>0</v>
      </c>
      <c r="V327" s="69">
        <v>0</v>
      </c>
      <c r="W327" s="69">
        <v>0</v>
      </c>
      <c r="X327" s="69">
        <v>0</v>
      </c>
      <c r="Y327" s="69">
        <v>0</v>
      </c>
      <c r="Z327" s="69">
        <v>0</v>
      </c>
      <c r="AA327" s="69">
        <v>0</v>
      </c>
      <c r="AB327" s="69">
        <v>0</v>
      </c>
      <c r="AC327" s="69">
        <v>0</v>
      </c>
      <c r="AD327" s="69">
        <v>0</v>
      </c>
      <c r="AE327" s="69">
        <v>0</v>
      </c>
      <c r="AF327" s="69">
        <v>0</v>
      </c>
      <c r="AG327" s="69">
        <v>0</v>
      </c>
      <c r="AH327" s="69">
        <v>0</v>
      </c>
      <c r="AI327" s="69">
        <v>0</v>
      </c>
      <c r="AJ327" s="69">
        <v>0</v>
      </c>
      <c r="AK327" s="69">
        <v>0</v>
      </c>
      <c r="AL327" s="69">
        <v>0</v>
      </c>
      <c r="AM327" s="69">
        <v>0</v>
      </c>
      <c r="AN327" s="69">
        <v>0</v>
      </c>
      <c r="AO327" s="69">
        <v>0</v>
      </c>
      <c r="AP327" s="69">
        <v>0</v>
      </c>
      <c r="AQ327" s="69">
        <v>0</v>
      </c>
      <c r="AR327" s="69">
        <v>0</v>
      </c>
      <c r="AS327" s="69">
        <v>0</v>
      </c>
      <c r="AT327" s="69">
        <v>0</v>
      </c>
      <c r="AU327" s="69">
        <v>0</v>
      </c>
      <c r="AV327" s="69">
        <v>0</v>
      </c>
      <c r="AW327" s="69">
        <v>0</v>
      </c>
      <c r="AX327" s="69">
        <v>0</v>
      </c>
      <c r="AY327" s="69">
        <v>0</v>
      </c>
      <c r="AZ327" s="69">
        <v>0</v>
      </c>
      <c r="BA327" s="69">
        <v>0</v>
      </c>
      <c r="BB327" s="69">
        <v>0</v>
      </c>
      <c r="BC327" s="69">
        <v>0</v>
      </c>
      <c r="BD327" s="69">
        <v>0</v>
      </c>
      <c r="BE327" s="69">
        <v>0</v>
      </c>
      <c r="BF327" s="69">
        <v>0</v>
      </c>
      <c r="BG327" s="69">
        <v>0</v>
      </c>
      <c r="BH327" s="69">
        <v>0</v>
      </c>
      <c r="BI327" s="69">
        <v>0</v>
      </c>
      <c r="BJ327" s="69">
        <v>0</v>
      </c>
      <c r="BK327" s="69">
        <v>0</v>
      </c>
      <c r="BL327" s="69">
        <v>0</v>
      </c>
      <c r="BM327" s="69">
        <v>0</v>
      </c>
      <c r="BN327" s="51" t="s">
        <v>0</v>
      </c>
    </row>
    <row r="328" spans="1:66" ht="31.5" hidden="1" x14ac:dyDescent="0.25">
      <c r="F328" s="58"/>
      <c r="G328" s="87" t="s">
        <v>1485</v>
      </c>
      <c r="H328" s="65" t="s">
        <v>1486</v>
      </c>
      <c r="I328" s="24" t="s">
        <v>8</v>
      </c>
      <c r="J328" s="46" t="s">
        <v>0</v>
      </c>
      <c r="K328" s="69">
        <v>0</v>
      </c>
      <c r="L328" s="69">
        <v>0</v>
      </c>
      <c r="M328" s="69">
        <v>0</v>
      </c>
      <c r="N328" s="69">
        <v>0</v>
      </c>
      <c r="O328" s="69">
        <v>0</v>
      </c>
      <c r="P328" s="69">
        <v>0</v>
      </c>
      <c r="Q328" s="69">
        <v>0</v>
      </c>
      <c r="R328" s="69">
        <v>0</v>
      </c>
      <c r="S328" s="69">
        <v>0</v>
      </c>
      <c r="T328" s="69">
        <v>0</v>
      </c>
      <c r="U328" s="69">
        <v>0</v>
      </c>
      <c r="V328" s="69">
        <v>0</v>
      </c>
      <c r="W328" s="69">
        <v>0</v>
      </c>
      <c r="X328" s="69">
        <v>0</v>
      </c>
      <c r="Y328" s="69">
        <v>0</v>
      </c>
      <c r="Z328" s="69">
        <v>0</v>
      </c>
      <c r="AA328" s="69">
        <v>0</v>
      </c>
      <c r="AB328" s="69">
        <v>0</v>
      </c>
      <c r="AC328" s="69">
        <v>0</v>
      </c>
      <c r="AD328" s="69">
        <v>0</v>
      </c>
      <c r="AE328" s="69">
        <v>0</v>
      </c>
      <c r="AF328" s="69">
        <v>0</v>
      </c>
      <c r="AG328" s="69">
        <v>0</v>
      </c>
      <c r="AH328" s="69">
        <v>0</v>
      </c>
      <c r="AI328" s="69">
        <v>0</v>
      </c>
      <c r="AJ328" s="69">
        <v>0</v>
      </c>
      <c r="AK328" s="69">
        <v>0</v>
      </c>
      <c r="AL328" s="69">
        <v>0</v>
      </c>
      <c r="AM328" s="69">
        <v>0</v>
      </c>
      <c r="AN328" s="69">
        <v>0</v>
      </c>
      <c r="AO328" s="69">
        <v>0</v>
      </c>
      <c r="AP328" s="69">
        <v>0</v>
      </c>
      <c r="AQ328" s="69">
        <v>0</v>
      </c>
      <c r="AR328" s="69">
        <v>0</v>
      </c>
      <c r="AS328" s="69">
        <v>0</v>
      </c>
      <c r="AT328" s="69">
        <v>0</v>
      </c>
      <c r="AU328" s="69">
        <v>0</v>
      </c>
      <c r="AV328" s="69">
        <v>0</v>
      </c>
      <c r="AW328" s="69">
        <v>0</v>
      </c>
      <c r="AX328" s="69">
        <v>0</v>
      </c>
      <c r="AY328" s="69">
        <v>0</v>
      </c>
      <c r="AZ328" s="69">
        <v>0</v>
      </c>
      <c r="BA328" s="69">
        <v>0</v>
      </c>
      <c r="BB328" s="69">
        <v>0</v>
      </c>
      <c r="BC328" s="69">
        <v>0</v>
      </c>
      <c r="BD328" s="69">
        <v>0</v>
      </c>
      <c r="BE328" s="69">
        <v>0</v>
      </c>
      <c r="BF328" s="69">
        <v>0</v>
      </c>
      <c r="BG328" s="69">
        <v>0</v>
      </c>
      <c r="BH328" s="69">
        <v>0</v>
      </c>
      <c r="BI328" s="69">
        <v>0</v>
      </c>
      <c r="BJ328" s="69">
        <v>0</v>
      </c>
      <c r="BK328" s="69">
        <v>0</v>
      </c>
      <c r="BL328" s="69">
        <v>0</v>
      </c>
      <c r="BM328" s="69">
        <v>0</v>
      </c>
      <c r="BN328" s="51" t="s">
        <v>0</v>
      </c>
    </row>
    <row r="329" spans="1:66" hidden="1" x14ac:dyDescent="0.25">
      <c r="F329" s="58"/>
      <c r="G329" s="87" t="s">
        <v>1487</v>
      </c>
      <c r="H329" s="65" t="s">
        <v>1488</v>
      </c>
      <c r="I329" s="24" t="s">
        <v>8</v>
      </c>
      <c r="J329" s="46" t="s">
        <v>0</v>
      </c>
      <c r="K329" s="69">
        <v>0</v>
      </c>
      <c r="L329" s="69">
        <v>0</v>
      </c>
      <c r="M329" s="69">
        <v>0</v>
      </c>
      <c r="N329" s="69">
        <v>0</v>
      </c>
      <c r="O329" s="69">
        <v>0</v>
      </c>
      <c r="P329" s="69">
        <v>0</v>
      </c>
      <c r="Q329" s="69">
        <v>0</v>
      </c>
      <c r="R329" s="69">
        <v>0</v>
      </c>
      <c r="S329" s="69">
        <v>0</v>
      </c>
      <c r="T329" s="69">
        <v>0</v>
      </c>
      <c r="U329" s="69">
        <v>0</v>
      </c>
      <c r="V329" s="69">
        <v>0</v>
      </c>
      <c r="W329" s="69">
        <v>0</v>
      </c>
      <c r="X329" s="69">
        <v>0</v>
      </c>
      <c r="Y329" s="69">
        <v>0</v>
      </c>
      <c r="Z329" s="69">
        <v>0</v>
      </c>
      <c r="AA329" s="69">
        <v>0</v>
      </c>
      <c r="AB329" s="69">
        <v>0</v>
      </c>
      <c r="AC329" s="69">
        <v>0</v>
      </c>
      <c r="AD329" s="69">
        <v>0</v>
      </c>
      <c r="AE329" s="69">
        <v>0</v>
      </c>
      <c r="AF329" s="69">
        <v>0</v>
      </c>
      <c r="AG329" s="69">
        <v>0</v>
      </c>
      <c r="AH329" s="69">
        <v>0</v>
      </c>
      <c r="AI329" s="69">
        <v>0</v>
      </c>
      <c r="AJ329" s="69">
        <v>0</v>
      </c>
      <c r="AK329" s="69">
        <v>0</v>
      </c>
      <c r="AL329" s="69">
        <v>0</v>
      </c>
      <c r="AM329" s="69">
        <v>0</v>
      </c>
      <c r="AN329" s="69">
        <v>0</v>
      </c>
      <c r="AO329" s="69">
        <v>0</v>
      </c>
      <c r="AP329" s="69">
        <v>0</v>
      </c>
      <c r="AQ329" s="69">
        <v>0</v>
      </c>
      <c r="AR329" s="69">
        <v>0</v>
      </c>
      <c r="AS329" s="69">
        <v>0</v>
      </c>
      <c r="AT329" s="69">
        <v>0</v>
      </c>
      <c r="AU329" s="69">
        <v>0</v>
      </c>
      <c r="AV329" s="69">
        <v>0</v>
      </c>
      <c r="AW329" s="69">
        <v>0</v>
      </c>
      <c r="AX329" s="69">
        <v>0</v>
      </c>
      <c r="AY329" s="69">
        <v>0</v>
      </c>
      <c r="AZ329" s="69">
        <v>0</v>
      </c>
      <c r="BA329" s="69">
        <v>0</v>
      </c>
      <c r="BB329" s="69">
        <v>0</v>
      </c>
      <c r="BC329" s="69">
        <v>0</v>
      </c>
      <c r="BD329" s="69">
        <v>0</v>
      </c>
      <c r="BE329" s="69">
        <v>0</v>
      </c>
      <c r="BF329" s="69">
        <v>0</v>
      </c>
      <c r="BG329" s="69">
        <v>0</v>
      </c>
      <c r="BH329" s="69">
        <v>0</v>
      </c>
      <c r="BI329" s="69">
        <v>0</v>
      </c>
      <c r="BJ329" s="69">
        <v>0</v>
      </c>
      <c r="BK329" s="69">
        <v>0</v>
      </c>
      <c r="BL329" s="69">
        <v>0</v>
      </c>
      <c r="BM329" s="69">
        <v>0</v>
      </c>
      <c r="BN329" s="51" t="s">
        <v>0</v>
      </c>
    </row>
    <row r="330" spans="1:66" ht="31.5" hidden="1" x14ac:dyDescent="0.25">
      <c r="F330" s="58"/>
      <c r="G330" s="82" t="s">
        <v>1489</v>
      </c>
      <c r="H330" s="64" t="s">
        <v>413</v>
      </c>
      <c r="I330" s="24" t="s">
        <v>8</v>
      </c>
      <c r="J330" s="46" t="s">
        <v>0</v>
      </c>
      <c r="K330" s="69">
        <v>0</v>
      </c>
      <c r="L330" s="69">
        <v>0</v>
      </c>
      <c r="M330" s="69">
        <v>0</v>
      </c>
      <c r="N330" s="69">
        <v>0</v>
      </c>
      <c r="O330" s="69">
        <v>0</v>
      </c>
      <c r="P330" s="69">
        <v>0</v>
      </c>
      <c r="Q330" s="69">
        <v>0</v>
      </c>
      <c r="R330" s="69">
        <v>0</v>
      </c>
      <c r="S330" s="69">
        <v>0</v>
      </c>
      <c r="T330" s="69">
        <v>0</v>
      </c>
      <c r="U330" s="69">
        <v>0</v>
      </c>
      <c r="V330" s="69">
        <v>0</v>
      </c>
      <c r="W330" s="69">
        <v>0</v>
      </c>
      <c r="X330" s="69">
        <v>0</v>
      </c>
      <c r="Y330" s="69">
        <v>0</v>
      </c>
      <c r="Z330" s="69">
        <v>0</v>
      </c>
      <c r="AA330" s="69">
        <v>0</v>
      </c>
      <c r="AB330" s="69">
        <v>0</v>
      </c>
      <c r="AC330" s="69">
        <v>0</v>
      </c>
      <c r="AD330" s="69">
        <v>0</v>
      </c>
      <c r="AE330" s="69">
        <v>0</v>
      </c>
      <c r="AF330" s="69">
        <v>0</v>
      </c>
      <c r="AG330" s="69">
        <v>0</v>
      </c>
      <c r="AH330" s="69">
        <v>0</v>
      </c>
      <c r="AI330" s="69">
        <v>0</v>
      </c>
      <c r="AJ330" s="69">
        <v>0</v>
      </c>
      <c r="AK330" s="69">
        <v>0</v>
      </c>
      <c r="AL330" s="69">
        <v>0</v>
      </c>
      <c r="AM330" s="69">
        <v>0</v>
      </c>
      <c r="AN330" s="69">
        <v>0</v>
      </c>
      <c r="AO330" s="69">
        <v>0</v>
      </c>
      <c r="AP330" s="69">
        <v>0</v>
      </c>
      <c r="AQ330" s="69">
        <v>0</v>
      </c>
      <c r="AR330" s="69">
        <v>0</v>
      </c>
      <c r="AS330" s="69">
        <v>0</v>
      </c>
      <c r="AT330" s="69">
        <v>0</v>
      </c>
      <c r="AU330" s="69">
        <v>0</v>
      </c>
      <c r="AV330" s="69">
        <v>0</v>
      </c>
      <c r="AW330" s="69">
        <v>0</v>
      </c>
      <c r="AX330" s="69">
        <v>0</v>
      </c>
      <c r="AY330" s="69">
        <v>0</v>
      </c>
      <c r="AZ330" s="69">
        <v>0</v>
      </c>
      <c r="BA330" s="69">
        <v>0</v>
      </c>
      <c r="BB330" s="69">
        <v>0</v>
      </c>
      <c r="BC330" s="69">
        <v>0</v>
      </c>
      <c r="BD330" s="69">
        <v>0</v>
      </c>
      <c r="BE330" s="69">
        <v>0</v>
      </c>
      <c r="BF330" s="69">
        <v>0</v>
      </c>
      <c r="BG330" s="69">
        <v>0</v>
      </c>
      <c r="BH330" s="69">
        <v>0</v>
      </c>
      <c r="BI330" s="69">
        <v>0</v>
      </c>
      <c r="BJ330" s="69">
        <v>0</v>
      </c>
      <c r="BK330" s="69">
        <v>0</v>
      </c>
      <c r="BL330" s="69">
        <v>0</v>
      </c>
      <c r="BM330" s="69">
        <v>0</v>
      </c>
      <c r="BN330" s="51" t="s">
        <v>0</v>
      </c>
    </row>
    <row r="331" spans="1:66" hidden="1" x14ac:dyDescent="0.25">
      <c r="F331" s="58"/>
      <c r="G331" s="82" t="s">
        <v>1490</v>
      </c>
      <c r="H331" s="64" t="s">
        <v>1491</v>
      </c>
      <c r="I331" s="24" t="s">
        <v>8</v>
      </c>
      <c r="J331" s="46" t="s">
        <v>0</v>
      </c>
      <c r="K331" s="88">
        <f t="shared" ref="K331:AP331" si="85">SUM(K332:K332)</f>
        <v>0</v>
      </c>
      <c r="L331" s="88">
        <f t="shared" si="85"/>
        <v>0</v>
      </c>
      <c r="M331" s="88">
        <f t="shared" si="85"/>
        <v>0</v>
      </c>
      <c r="N331" s="88">
        <f t="shared" si="85"/>
        <v>0</v>
      </c>
      <c r="O331" s="88">
        <f t="shared" si="85"/>
        <v>0</v>
      </c>
      <c r="P331" s="88">
        <f t="shared" si="85"/>
        <v>0</v>
      </c>
      <c r="Q331" s="88">
        <f t="shared" si="85"/>
        <v>0</v>
      </c>
      <c r="R331" s="88">
        <f t="shared" si="85"/>
        <v>0</v>
      </c>
      <c r="S331" s="88">
        <f t="shared" si="85"/>
        <v>0</v>
      </c>
      <c r="T331" s="88">
        <f t="shared" si="85"/>
        <v>0</v>
      </c>
      <c r="U331" s="88">
        <f t="shared" si="85"/>
        <v>0</v>
      </c>
      <c r="V331" s="88">
        <f t="shared" si="85"/>
        <v>0</v>
      </c>
      <c r="W331" s="88">
        <f t="shared" si="85"/>
        <v>0</v>
      </c>
      <c r="X331" s="88">
        <f t="shared" si="85"/>
        <v>0</v>
      </c>
      <c r="Y331" s="88">
        <f t="shared" si="85"/>
        <v>0</v>
      </c>
      <c r="Z331" s="88">
        <f t="shared" si="85"/>
        <v>0</v>
      </c>
      <c r="AA331" s="88">
        <f t="shared" si="85"/>
        <v>0</v>
      </c>
      <c r="AB331" s="88">
        <f t="shared" si="85"/>
        <v>0</v>
      </c>
      <c r="AC331" s="88">
        <f t="shared" si="85"/>
        <v>0</v>
      </c>
      <c r="AD331" s="88">
        <f t="shared" si="85"/>
        <v>0</v>
      </c>
      <c r="AE331" s="88">
        <f t="shared" si="85"/>
        <v>0</v>
      </c>
      <c r="AF331" s="88">
        <f t="shared" si="85"/>
        <v>0</v>
      </c>
      <c r="AG331" s="88">
        <f t="shared" si="85"/>
        <v>0</v>
      </c>
      <c r="AH331" s="88">
        <f t="shared" si="85"/>
        <v>0</v>
      </c>
      <c r="AI331" s="88">
        <f t="shared" si="85"/>
        <v>0</v>
      </c>
      <c r="AJ331" s="88">
        <f t="shared" si="85"/>
        <v>0</v>
      </c>
      <c r="AK331" s="88">
        <f t="shared" si="85"/>
        <v>0</v>
      </c>
      <c r="AL331" s="88">
        <f t="shared" si="85"/>
        <v>0</v>
      </c>
      <c r="AM331" s="88">
        <f t="shared" si="85"/>
        <v>0</v>
      </c>
      <c r="AN331" s="88">
        <f t="shared" si="85"/>
        <v>0</v>
      </c>
      <c r="AO331" s="88">
        <f t="shared" si="85"/>
        <v>0</v>
      </c>
      <c r="AP331" s="88">
        <f t="shared" si="85"/>
        <v>0</v>
      </c>
      <c r="AQ331" s="88">
        <f t="shared" ref="AQ331:BM331" si="86">SUM(AQ332:AQ332)</f>
        <v>0</v>
      </c>
      <c r="AR331" s="88">
        <f t="shared" si="86"/>
        <v>0</v>
      </c>
      <c r="AS331" s="88">
        <f t="shared" si="86"/>
        <v>0</v>
      </c>
      <c r="AT331" s="88">
        <f t="shared" si="86"/>
        <v>0</v>
      </c>
      <c r="AU331" s="88">
        <f t="shared" si="86"/>
        <v>0</v>
      </c>
      <c r="AV331" s="88">
        <f t="shared" si="86"/>
        <v>0</v>
      </c>
      <c r="AW331" s="88">
        <f t="shared" si="86"/>
        <v>0</v>
      </c>
      <c r="AX331" s="88">
        <f t="shared" si="86"/>
        <v>0</v>
      </c>
      <c r="AY331" s="88">
        <f t="shared" si="86"/>
        <v>0</v>
      </c>
      <c r="AZ331" s="88">
        <f t="shared" si="86"/>
        <v>0</v>
      </c>
      <c r="BA331" s="88">
        <f t="shared" si="86"/>
        <v>0</v>
      </c>
      <c r="BB331" s="88">
        <f t="shared" si="86"/>
        <v>0</v>
      </c>
      <c r="BC331" s="88">
        <f t="shared" si="86"/>
        <v>0</v>
      </c>
      <c r="BD331" s="88">
        <f t="shared" si="86"/>
        <v>0</v>
      </c>
      <c r="BE331" s="88">
        <f t="shared" si="86"/>
        <v>0</v>
      </c>
      <c r="BF331" s="88">
        <f t="shared" si="86"/>
        <v>0</v>
      </c>
      <c r="BG331" s="88">
        <f t="shared" si="86"/>
        <v>0</v>
      </c>
      <c r="BH331" s="88">
        <f t="shared" si="86"/>
        <v>0</v>
      </c>
      <c r="BI331" s="88">
        <f t="shared" si="86"/>
        <v>0</v>
      </c>
      <c r="BJ331" s="88">
        <f t="shared" si="86"/>
        <v>0</v>
      </c>
      <c r="BK331" s="88">
        <f t="shared" si="86"/>
        <v>0</v>
      </c>
      <c r="BL331" s="88">
        <f t="shared" si="86"/>
        <v>0</v>
      </c>
      <c r="BM331" s="88">
        <f t="shared" si="86"/>
        <v>0</v>
      </c>
      <c r="BN331" s="51" t="s">
        <v>0</v>
      </c>
    </row>
    <row r="332" spans="1:66" ht="78.75" hidden="1" x14ac:dyDescent="0.25">
      <c r="A332" s="89" t="s">
        <v>1492</v>
      </c>
      <c r="B332" s="25" t="s">
        <v>26</v>
      </c>
      <c r="C332" s="90" t="s">
        <v>856</v>
      </c>
      <c r="D332" s="76" t="s">
        <v>698</v>
      </c>
      <c r="E332" s="76" t="s">
        <v>1493</v>
      </c>
      <c r="F332" s="91" t="s">
        <v>1494</v>
      </c>
      <c r="G332" s="72" t="s">
        <v>1490</v>
      </c>
      <c r="H332" s="78" t="s">
        <v>1495</v>
      </c>
      <c r="I332" s="79" t="s">
        <v>1496</v>
      </c>
      <c r="J332" s="46" t="s">
        <v>0</v>
      </c>
      <c r="K332" s="69">
        <f>SUM(P332,U332,Z332,AE332)</f>
        <v>0</v>
      </c>
      <c r="L332" s="69">
        <f>SUM(Q332,V332,AA332,AF332)</f>
        <v>0</v>
      </c>
      <c r="M332" s="69">
        <f>SUM(R332,W332,AB332,AG332)</f>
        <v>0</v>
      </c>
      <c r="N332" s="69">
        <f>SUM(S332,X332,AC332,AH332)</f>
        <v>0</v>
      </c>
      <c r="O332" s="69">
        <f>SUM(T332,Y332,AD332,AI332)</f>
        <v>0</v>
      </c>
      <c r="P332" s="70">
        <v>0</v>
      </c>
      <c r="Q332" s="70">
        <v>0</v>
      </c>
      <c r="R332" s="70">
        <v>0</v>
      </c>
      <c r="S332" s="70">
        <v>0</v>
      </c>
      <c r="T332" s="70">
        <v>0</v>
      </c>
      <c r="U332" s="70">
        <v>0</v>
      </c>
      <c r="V332" s="70">
        <v>0</v>
      </c>
      <c r="W332" s="70">
        <v>0</v>
      </c>
      <c r="X332" s="70">
        <v>0</v>
      </c>
      <c r="Y332" s="70">
        <v>0</v>
      </c>
      <c r="Z332" s="70">
        <v>0</v>
      </c>
      <c r="AA332" s="70">
        <v>0</v>
      </c>
      <c r="AB332" s="70">
        <v>0</v>
      </c>
      <c r="AC332" s="70">
        <v>0</v>
      </c>
      <c r="AD332" s="70">
        <v>0</v>
      </c>
      <c r="AE332" s="70">
        <v>0</v>
      </c>
      <c r="AF332" s="70">
        <v>0</v>
      </c>
      <c r="AG332" s="70">
        <v>0</v>
      </c>
      <c r="AH332" s="70">
        <v>0</v>
      </c>
      <c r="AI332" s="70">
        <v>0</v>
      </c>
      <c r="AJ332" s="69">
        <f t="shared" ref="AJ332:AN333" si="87">SUM(AO332,AT332,AY332,BD332)</f>
        <v>0</v>
      </c>
      <c r="AK332" s="69">
        <f>SUM(AP332,AU332,AZ332,BE332)</f>
        <v>0</v>
      </c>
      <c r="AL332" s="69">
        <f>SUM(AQ332,AV332,BA332,BF332)</f>
        <v>0</v>
      </c>
      <c r="AM332" s="69">
        <f>SUM(AR332,AW332,BB332,BG332)</f>
        <v>0</v>
      </c>
      <c r="AN332" s="69">
        <f>SUM(AS332,AX332,BC332,BH332)</f>
        <v>0</v>
      </c>
      <c r="AO332" s="70">
        <v>0</v>
      </c>
      <c r="AP332" s="70">
        <v>0</v>
      </c>
      <c r="AQ332" s="70">
        <v>0</v>
      </c>
      <c r="AR332" s="70">
        <v>0</v>
      </c>
      <c r="AS332" s="70">
        <v>0</v>
      </c>
      <c r="AT332" s="70">
        <v>0</v>
      </c>
      <c r="AU332" s="70">
        <v>0</v>
      </c>
      <c r="AV332" s="70">
        <v>0</v>
      </c>
      <c r="AW332" s="70">
        <v>0</v>
      </c>
      <c r="AX332" s="70">
        <v>0</v>
      </c>
      <c r="AY332" s="70">
        <v>0</v>
      </c>
      <c r="AZ332" s="70">
        <v>0</v>
      </c>
      <c r="BA332" s="70">
        <v>0</v>
      </c>
      <c r="BB332" s="70">
        <v>0</v>
      </c>
      <c r="BC332" s="70">
        <v>0</v>
      </c>
      <c r="BD332" s="70">
        <v>0</v>
      </c>
      <c r="BE332" s="70">
        <v>0</v>
      </c>
      <c r="BF332" s="70">
        <v>0</v>
      </c>
      <c r="BG332" s="70">
        <v>0</v>
      </c>
      <c r="BH332" s="70">
        <v>0</v>
      </c>
      <c r="BI332" s="71">
        <f>AJ332-(P332+U332+Z332)</f>
        <v>0</v>
      </c>
      <c r="BJ332" s="71">
        <f>AK332-(Q332+V332+AA332)</f>
        <v>0</v>
      </c>
      <c r="BK332" s="71">
        <f>AL332-(R332+W332+AB332)</f>
        <v>0</v>
      </c>
      <c r="BL332" s="71">
        <f>AM332-(S332+X332+AC332)</f>
        <v>0</v>
      </c>
      <c r="BM332" s="71">
        <f>AN332-(T332+Y332+AD332)</f>
        <v>0</v>
      </c>
      <c r="BN332" s="51" t="s">
        <v>1497</v>
      </c>
    </row>
    <row r="333" spans="1:66" ht="78.75" hidden="1" x14ac:dyDescent="0.25">
      <c r="A333" s="89" t="s">
        <v>1498</v>
      </c>
      <c r="B333" s="25">
        <v>0</v>
      </c>
      <c r="C333" s="90" t="s">
        <v>1</v>
      </c>
      <c r="D333" s="76" t="s">
        <v>698</v>
      </c>
      <c r="E333" s="76" t="s">
        <v>1493</v>
      </c>
      <c r="F333" s="91" t="s">
        <v>1499</v>
      </c>
      <c r="G333" s="72" t="s">
        <v>1490</v>
      </c>
      <c r="H333" s="78" t="s">
        <v>1500</v>
      </c>
      <c r="I333" s="79" t="s">
        <v>1501</v>
      </c>
      <c r="J333" s="46" t="s">
        <v>0</v>
      </c>
      <c r="K333" s="70" t="s">
        <v>0</v>
      </c>
      <c r="L333" s="70" t="s">
        <v>0</v>
      </c>
      <c r="M333" s="70" t="s">
        <v>0</v>
      </c>
      <c r="N333" s="70" t="s">
        <v>0</v>
      </c>
      <c r="O333" s="70" t="s">
        <v>0</v>
      </c>
      <c r="P333" s="70" t="s">
        <v>0</v>
      </c>
      <c r="Q333" s="70" t="s">
        <v>0</v>
      </c>
      <c r="R333" s="70" t="s">
        <v>0</v>
      </c>
      <c r="S333" s="70" t="s">
        <v>0</v>
      </c>
      <c r="T333" s="70" t="s">
        <v>0</v>
      </c>
      <c r="U333" s="70" t="s">
        <v>0</v>
      </c>
      <c r="V333" s="70" t="s">
        <v>0</v>
      </c>
      <c r="W333" s="70" t="s">
        <v>0</v>
      </c>
      <c r="X333" s="70" t="s">
        <v>0</v>
      </c>
      <c r="Y333" s="70" t="s">
        <v>0</v>
      </c>
      <c r="Z333" s="70" t="s">
        <v>0</v>
      </c>
      <c r="AA333" s="70" t="s">
        <v>0</v>
      </c>
      <c r="AB333" s="70" t="s">
        <v>0</v>
      </c>
      <c r="AC333" s="70" t="s">
        <v>0</v>
      </c>
      <c r="AD333" s="70" t="s">
        <v>0</v>
      </c>
      <c r="AE333" s="70" t="s">
        <v>0</v>
      </c>
      <c r="AF333" s="70" t="s">
        <v>0</v>
      </c>
      <c r="AG333" s="70" t="s">
        <v>0</v>
      </c>
      <c r="AH333" s="70" t="s">
        <v>0</v>
      </c>
      <c r="AI333" s="70" t="s">
        <v>0</v>
      </c>
      <c r="AJ333" s="69">
        <f t="shared" si="87"/>
        <v>0</v>
      </c>
      <c r="AK333" s="69">
        <f t="shared" si="87"/>
        <v>0</v>
      </c>
      <c r="AL333" s="69">
        <f t="shared" si="87"/>
        <v>0</v>
      </c>
      <c r="AM333" s="69">
        <f t="shared" si="87"/>
        <v>0</v>
      </c>
      <c r="AN333" s="69">
        <f t="shared" si="87"/>
        <v>0</v>
      </c>
      <c r="AO333" s="70">
        <v>0</v>
      </c>
      <c r="AP333" s="70">
        <v>0</v>
      </c>
      <c r="AQ333" s="70">
        <v>0</v>
      </c>
      <c r="AR333" s="70">
        <v>0</v>
      </c>
      <c r="AS333" s="70">
        <v>0</v>
      </c>
      <c r="AT333" s="70">
        <v>0</v>
      </c>
      <c r="AU333" s="70">
        <v>0</v>
      </c>
      <c r="AV333" s="70">
        <v>0</v>
      </c>
      <c r="AW333" s="70">
        <v>0</v>
      </c>
      <c r="AX333" s="70">
        <v>0</v>
      </c>
      <c r="AY333" s="70">
        <v>0</v>
      </c>
      <c r="AZ333" s="70">
        <v>0</v>
      </c>
      <c r="BA333" s="70">
        <v>0</v>
      </c>
      <c r="BB333" s="70">
        <v>0</v>
      </c>
      <c r="BC333" s="70">
        <v>0</v>
      </c>
      <c r="BD333" s="70">
        <v>0</v>
      </c>
      <c r="BE333" s="70">
        <v>0</v>
      </c>
      <c r="BF333" s="70">
        <v>0</v>
      </c>
      <c r="BG333" s="70">
        <v>0</v>
      </c>
      <c r="BH333" s="70">
        <v>0</v>
      </c>
      <c r="BI333" s="70" t="s">
        <v>0</v>
      </c>
      <c r="BJ333" s="70" t="s">
        <v>0</v>
      </c>
      <c r="BK333" s="70" t="s">
        <v>0</v>
      </c>
      <c r="BL333" s="70" t="s">
        <v>0</v>
      </c>
      <c r="BM333" s="70" t="s">
        <v>0</v>
      </c>
      <c r="BN333" s="51" t="s">
        <v>1502</v>
      </c>
    </row>
    <row r="334" spans="1:66" ht="63" hidden="1" x14ac:dyDescent="0.25">
      <c r="A334" s="55"/>
      <c r="B334" s="55"/>
      <c r="C334" s="55"/>
      <c r="D334" s="55"/>
      <c r="E334" s="55"/>
      <c r="F334" s="84"/>
      <c r="G334" s="62" t="s">
        <v>359</v>
      </c>
      <c r="H334" s="63" t="s">
        <v>1503</v>
      </c>
      <c r="I334" s="85" t="s">
        <v>8</v>
      </c>
      <c r="J334" s="46" t="s">
        <v>0</v>
      </c>
      <c r="K334" s="92">
        <v>0</v>
      </c>
      <c r="L334" s="92">
        <v>0</v>
      </c>
      <c r="M334" s="92">
        <v>0</v>
      </c>
      <c r="N334" s="92">
        <v>0</v>
      </c>
      <c r="O334" s="92">
        <v>0</v>
      </c>
      <c r="P334" s="92">
        <v>0</v>
      </c>
      <c r="Q334" s="92">
        <v>0</v>
      </c>
      <c r="R334" s="92">
        <v>0</v>
      </c>
      <c r="S334" s="92">
        <v>0</v>
      </c>
      <c r="T334" s="92">
        <v>0</v>
      </c>
      <c r="U334" s="92">
        <v>0</v>
      </c>
      <c r="V334" s="92">
        <v>0</v>
      </c>
      <c r="W334" s="92">
        <v>0</v>
      </c>
      <c r="X334" s="92">
        <v>0</v>
      </c>
      <c r="Y334" s="92">
        <v>0</v>
      </c>
      <c r="Z334" s="92">
        <v>0</v>
      </c>
      <c r="AA334" s="92">
        <v>0</v>
      </c>
      <c r="AB334" s="92">
        <v>0</v>
      </c>
      <c r="AC334" s="92">
        <v>0</v>
      </c>
      <c r="AD334" s="92">
        <v>0</v>
      </c>
      <c r="AE334" s="92">
        <v>0</v>
      </c>
      <c r="AF334" s="92">
        <v>0</v>
      </c>
      <c r="AG334" s="92">
        <v>0</v>
      </c>
      <c r="AH334" s="92">
        <v>0</v>
      </c>
      <c r="AI334" s="92">
        <v>0</v>
      </c>
      <c r="AJ334" s="92">
        <v>0</v>
      </c>
      <c r="AK334" s="92">
        <v>0</v>
      </c>
      <c r="AL334" s="92">
        <v>0</v>
      </c>
      <c r="AM334" s="92">
        <v>0</v>
      </c>
      <c r="AN334" s="92">
        <v>0</v>
      </c>
      <c r="AO334" s="92">
        <v>0</v>
      </c>
      <c r="AP334" s="92">
        <v>0</v>
      </c>
      <c r="AQ334" s="92">
        <v>0</v>
      </c>
      <c r="AR334" s="92">
        <v>0</v>
      </c>
      <c r="AS334" s="92">
        <v>0</v>
      </c>
      <c r="AT334" s="92">
        <v>0</v>
      </c>
      <c r="AU334" s="92">
        <v>0</v>
      </c>
      <c r="AV334" s="92">
        <v>0</v>
      </c>
      <c r="AW334" s="92">
        <v>0</v>
      </c>
      <c r="AX334" s="92">
        <v>0</v>
      </c>
      <c r="AY334" s="92">
        <v>0</v>
      </c>
      <c r="AZ334" s="92">
        <v>0</v>
      </c>
      <c r="BA334" s="92">
        <v>0</v>
      </c>
      <c r="BB334" s="92">
        <v>0</v>
      </c>
      <c r="BC334" s="92">
        <v>0</v>
      </c>
      <c r="BD334" s="92">
        <v>0</v>
      </c>
      <c r="BE334" s="92">
        <v>0</v>
      </c>
      <c r="BF334" s="92">
        <v>0</v>
      </c>
      <c r="BG334" s="92">
        <v>0</v>
      </c>
      <c r="BH334" s="92">
        <v>0</v>
      </c>
      <c r="BI334" s="92">
        <v>0</v>
      </c>
      <c r="BJ334" s="92">
        <v>0</v>
      </c>
      <c r="BK334" s="92">
        <v>0</v>
      </c>
      <c r="BL334" s="92">
        <v>0</v>
      </c>
      <c r="BM334" s="92">
        <v>0</v>
      </c>
      <c r="BN334" s="51" t="s">
        <v>0</v>
      </c>
    </row>
    <row r="335" spans="1:66" hidden="1" x14ac:dyDescent="0.25">
      <c r="F335" s="58"/>
      <c r="G335" s="23" t="s">
        <v>361</v>
      </c>
      <c r="H335" s="44" t="s">
        <v>1504</v>
      </c>
      <c r="I335" s="24" t="s">
        <v>8</v>
      </c>
      <c r="J335" s="46" t="s">
        <v>0</v>
      </c>
      <c r="K335" s="69">
        <v>0</v>
      </c>
      <c r="L335" s="69">
        <v>0</v>
      </c>
      <c r="M335" s="69">
        <v>0</v>
      </c>
      <c r="N335" s="69">
        <v>0</v>
      </c>
      <c r="O335" s="69">
        <v>0</v>
      </c>
      <c r="P335" s="69">
        <v>0</v>
      </c>
      <c r="Q335" s="69">
        <v>0</v>
      </c>
      <c r="R335" s="69">
        <v>0</v>
      </c>
      <c r="S335" s="69">
        <v>0</v>
      </c>
      <c r="T335" s="69">
        <v>0</v>
      </c>
      <c r="U335" s="69">
        <v>0</v>
      </c>
      <c r="V335" s="69">
        <v>0</v>
      </c>
      <c r="W335" s="69">
        <v>0</v>
      </c>
      <c r="X335" s="69">
        <v>0</v>
      </c>
      <c r="Y335" s="69">
        <v>0</v>
      </c>
      <c r="Z335" s="69">
        <v>0</v>
      </c>
      <c r="AA335" s="69">
        <v>0</v>
      </c>
      <c r="AB335" s="69">
        <v>0</v>
      </c>
      <c r="AC335" s="69">
        <v>0</v>
      </c>
      <c r="AD335" s="69">
        <v>0</v>
      </c>
      <c r="AE335" s="69">
        <v>0</v>
      </c>
      <c r="AF335" s="69">
        <v>0</v>
      </c>
      <c r="AG335" s="69">
        <v>0</v>
      </c>
      <c r="AH335" s="69">
        <v>0</v>
      </c>
      <c r="AI335" s="69">
        <v>0</v>
      </c>
      <c r="AJ335" s="69">
        <v>0</v>
      </c>
      <c r="AK335" s="69">
        <v>0</v>
      </c>
      <c r="AL335" s="69">
        <v>0</v>
      </c>
      <c r="AM335" s="69">
        <v>0</v>
      </c>
      <c r="AN335" s="69">
        <v>0</v>
      </c>
      <c r="AO335" s="69">
        <v>0</v>
      </c>
      <c r="AP335" s="69">
        <v>0</v>
      </c>
      <c r="AQ335" s="69">
        <v>0</v>
      </c>
      <c r="AR335" s="69">
        <v>0</v>
      </c>
      <c r="AS335" s="69">
        <v>0</v>
      </c>
      <c r="AT335" s="69">
        <v>0</v>
      </c>
      <c r="AU335" s="69">
        <v>0</v>
      </c>
      <c r="AV335" s="69">
        <v>0</v>
      </c>
      <c r="AW335" s="69">
        <v>0</v>
      </c>
      <c r="AX335" s="69">
        <v>0</v>
      </c>
      <c r="AY335" s="69">
        <v>0</v>
      </c>
      <c r="AZ335" s="69">
        <v>0</v>
      </c>
      <c r="BA335" s="69">
        <v>0</v>
      </c>
      <c r="BB335" s="69">
        <v>0</v>
      </c>
      <c r="BC335" s="69">
        <v>0</v>
      </c>
      <c r="BD335" s="69">
        <v>0</v>
      </c>
      <c r="BE335" s="69">
        <v>0</v>
      </c>
      <c r="BF335" s="69">
        <v>0</v>
      </c>
      <c r="BG335" s="69">
        <v>0</v>
      </c>
      <c r="BH335" s="69">
        <v>0</v>
      </c>
      <c r="BI335" s="69">
        <v>0</v>
      </c>
      <c r="BJ335" s="69">
        <v>0</v>
      </c>
      <c r="BK335" s="69">
        <v>0</v>
      </c>
      <c r="BL335" s="69">
        <v>0</v>
      </c>
      <c r="BM335" s="69">
        <v>0</v>
      </c>
      <c r="BN335" s="51" t="s">
        <v>0</v>
      </c>
    </row>
    <row r="336" spans="1:66" ht="31.5" hidden="1" x14ac:dyDescent="0.25">
      <c r="F336" s="58"/>
      <c r="G336" s="23" t="s">
        <v>1505</v>
      </c>
      <c r="H336" s="44" t="s">
        <v>1506</v>
      </c>
      <c r="I336" s="24" t="s">
        <v>8</v>
      </c>
      <c r="J336" s="46" t="s">
        <v>0</v>
      </c>
      <c r="K336" s="69">
        <v>0</v>
      </c>
      <c r="L336" s="69">
        <v>0</v>
      </c>
      <c r="M336" s="69">
        <v>0</v>
      </c>
      <c r="N336" s="69">
        <v>0</v>
      </c>
      <c r="O336" s="69">
        <v>0</v>
      </c>
      <c r="P336" s="69">
        <v>0</v>
      </c>
      <c r="Q336" s="69">
        <v>0</v>
      </c>
      <c r="R336" s="69">
        <v>0</v>
      </c>
      <c r="S336" s="69">
        <v>0</v>
      </c>
      <c r="T336" s="69">
        <v>0</v>
      </c>
      <c r="U336" s="69">
        <v>0</v>
      </c>
      <c r="V336" s="69">
        <v>0</v>
      </c>
      <c r="W336" s="69">
        <v>0</v>
      </c>
      <c r="X336" s="69">
        <v>0</v>
      </c>
      <c r="Y336" s="69">
        <v>0</v>
      </c>
      <c r="Z336" s="69">
        <v>0</v>
      </c>
      <c r="AA336" s="69">
        <v>0</v>
      </c>
      <c r="AB336" s="69">
        <v>0</v>
      </c>
      <c r="AC336" s="69">
        <v>0</v>
      </c>
      <c r="AD336" s="69">
        <v>0</v>
      </c>
      <c r="AE336" s="69">
        <v>0</v>
      </c>
      <c r="AF336" s="69">
        <v>0</v>
      </c>
      <c r="AG336" s="69">
        <v>0</v>
      </c>
      <c r="AH336" s="69">
        <v>0</v>
      </c>
      <c r="AI336" s="69">
        <v>0</v>
      </c>
      <c r="AJ336" s="69">
        <v>0</v>
      </c>
      <c r="AK336" s="69">
        <v>0</v>
      </c>
      <c r="AL336" s="69">
        <v>0</v>
      </c>
      <c r="AM336" s="69">
        <v>0</v>
      </c>
      <c r="AN336" s="69">
        <v>0</v>
      </c>
      <c r="AO336" s="69">
        <v>0</v>
      </c>
      <c r="AP336" s="69">
        <v>0</v>
      </c>
      <c r="AQ336" s="69">
        <v>0</v>
      </c>
      <c r="AR336" s="69">
        <v>0</v>
      </c>
      <c r="AS336" s="69">
        <v>0</v>
      </c>
      <c r="AT336" s="69">
        <v>0</v>
      </c>
      <c r="AU336" s="69">
        <v>0</v>
      </c>
      <c r="AV336" s="69">
        <v>0</v>
      </c>
      <c r="AW336" s="69">
        <v>0</v>
      </c>
      <c r="AX336" s="69">
        <v>0</v>
      </c>
      <c r="AY336" s="69">
        <v>0</v>
      </c>
      <c r="AZ336" s="69">
        <v>0</v>
      </c>
      <c r="BA336" s="69">
        <v>0</v>
      </c>
      <c r="BB336" s="69">
        <v>0</v>
      </c>
      <c r="BC336" s="69">
        <v>0</v>
      </c>
      <c r="BD336" s="69">
        <v>0</v>
      </c>
      <c r="BE336" s="69">
        <v>0</v>
      </c>
      <c r="BF336" s="69">
        <v>0</v>
      </c>
      <c r="BG336" s="69">
        <v>0</v>
      </c>
      <c r="BH336" s="69">
        <v>0</v>
      </c>
      <c r="BI336" s="69">
        <v>0</v>
      </c>
      <c r="BJ336" s="69">
        <v>0</v>
      </c>
      <c r="BK336" s="69">
        <v>0</v>
      </c>
      <c r="BL336" s="69">
        <v>0</v>
      </c>
      <c r="BM336" s="69">
        <v>0</v>
      </c>
      <c r="BN336" s="51" t="s">
        <v>0</v>
      </c>
    </row>
    <row r="337" spans="6:66" ht="31.5" hidden="1" x14ac:dyDescent="0.25">
      <c r="F337" s="58"/>
      <c r="G337" s="23" t="s">
        <v>1507</v>
      </c>
      <c r="H337" s="44" t="s">
        <v>1508</v>
      </c>
      <c r="I337" s="24" t="s">
        <v>8</v>
      </c>
      <c r="J337" s="46" t="s">
        <v>0</v>
      </c>
      <c r="K337" s="69">
        <v>0</v>
      </c>
      <c r="L337" s="69">
        <v>0</v>
      </c>
      <c r="M337" s="69">
        <v>0</v>
      </c>
      <c r="N337" s="69">
        <v>0</v>
      </c>
      <c r="O337" s="69">
        <v>0</v>
      </c>
      <c r="P337" s="69">
        <v>0</v>
      </c>
      <c r="Q337" s="69">
        <v>0</v>
      </c>
      <c r="R337" s="69">
        <v>0</v>
      </c>
      <c r="S337" s="69">
        <v>0</v>
      </c>
      <c r="T337" s="69">
        <v>0</v>
      </c>
      <c r="U337" s="69">
        <v>0</v>
      </c>
      <c r="V337" s="69">
        <v>0</v>
      </c>
      <c r="W337" s="69">
        <v>0</v>
      </c>
      <c r="X337" s="69">
        <v>0</v>
      </c>
      <c r="Y337" s="69">
        <v>0</v>
      </c>
      <c r="Z337" s="69">
        <v>0</v>
      </c>
      <c r="AA337" s="69">
        <v>0</v>
      </c>
      <c r="AB337" s="69">
        <v>0</v>
      </c>
      <c r="AC337" s="69">
        <v>0</v>
      </c>
      <c r="AD337" s="69">
        <v>0</v>
      </c>
      <c r="AE337" s="69">
        <v>0</v>
      </c>
      <c r="AF337" s="69">
        <v>0</v>
      </c>
      <c r="AG337" s="69">
        <v>0</v>
      </c>
      <c r="AH337" s="69">
        <v>0</v>
      </c>
      <c r="AI337" s="69">
        <v>0</v>
      </c>
      <c r="AJ337" s="69">
        <v>0</v>
      </c>
      <c r="AK337" s="69">
        <v>0</v>
      </c>
      <c r="AL337" s="69">
        <v>0</v>
      </c>
      <c r="AM337" s="69">
        <v>0</v>
      </c>
      <c r="AN337" s="69">
        <v>0</v>
      </c>
      <c r="AO337" s="69">
        <v>0</v>
      </c>
      <c r="AP337" s="69">
        <v>0</v>
      </c>
      <c r="AQ337" s="69">
        <v>0</v>
      </c>
      <c r="AR337" s="69">
        <v>0</v>
      </c>
      <c r="AS337" s="69">
        <v>0</v>
      </c>
      <c r="AT337" s="69">
        <v>0</v>
      </c>
      <c r="AU337" s="69">
        <v>0</v>
      </c>
      <c r="AV337" s="69">
        <v>0</v>
      </c>
      <c r="AW337" s="69">
        <v>0</v>
      </c>
      <c r="AX337" s="69">
        <v>0</v>
      </c>
      <c r="AY337" s="69">
        <v>0</v>
      </c>
      <c r="AZ337" s="69">
        <v>0</v>
      </c>
      <c r="BA337" s="69">
        <v>0</v>
      </c>
      <c r="BB337" s="69">
        <v>0</v>
      </c>
      <c r="BC337" s="69">
        <v>0</v>
      </c>
      <c r="BD337" s="69">
        <v>0</v>
      </c>
      <c r="BE337" s="69">
        <v>0</v>
      </c>
      <c r="BF337" s="69">
        <v>0</v>
      </c>
      <c r="BG337" s="69">
        <v>0</v>
      </c>
      <c r="BH337" s="69">
        <v>0</v>
      </c>
      <c r="BI337" s="69">
        <v>0</v>
      </c>
      <c r="BJ337" s="69">
        <v>0</v>
      </c>
      <c r="BK337" s="69">
        <v>0</v>
      </c>
      <c r="BL337" s="69">
        <v>0</v>
      </c>
      <c r="BM337" s="69">
        <v>0</v>
      </c>
      <c r="BN337" s="51" t="s">
        <v>0</v>
      </c>
    </row>
    <row r="338" spans="6:66" ht="31.5" hidden="1" x14ac:dyDescent="0.25">
      <c r="F338" s="58"/>
      <c r="G338" s="23" t="s">
        <v>1509</v>
      </c>
      <c r="H338" s="44" t="s">
        <v>1465</v>
      </c>
      <c r="I338" s="24" t="s">
        <v>8</v>
      </c>
      <c r="J338" s="46" t="s">
        <v>0</v>
      </c>
      <c r="K338" s="69">
        <v>0</v>
      </c>
      <c r="L338" s="69">
        <v>0</v>
      </c>
      <c r="M338" s="69">
        <v>0</v>
      </c>
      <c r="N338" s="69">
        <v>0</v>
      </c>
      <c r="O338" s="69">
        <v>0</v>
      </c>
      <c r="P338" s="69">
        <v>0</v>
      </c>
      <c r="Q338" s="69">
        <v>0</v>
      </c>
      <c r="R338" s="69">
        <v>0</v>
      </c>
      <c r="S338" s="69">
        <v>0</v>
      </c>
      <c r="T338" s="69">
        <v>0</v>
      </c>
      <c r="U338" s="69">
        <v>0</v>
      </c>
      <c r="V338" s="69">
        <v>0</v>
      </c>
      <c r="W338" s="69">
        <v>0</v>
      </c>
      <c r="X338" s="69">
        <v>0</v>
      </c>
      <c r="Y338" s="69">
        <v>0</v>
      </c>
      <c r="Z338" s="69">
        <v>0</v>
      </c>
      <c r="AA338" s="69">
        <v>0</v>
      </c>
      <c r="AB338" s="69">
        <v>0</v>
      </c>
      <c r="AC338" s="69">
        <v>0</v>
      </c>
      <c r="AD338" s="69">
        <v>0</v>
      </c>
      <c r="AE338" s="69">
        <v>0</v>
      </c>
      <c r="AF338" s="69">
        <v>0</v>
      </c>
      <c r="AG338" s="69">
        <v>0</v>
      </c>
      <c r="AH338" s="69">
        <v>0</v>
      </c>
      <c r="AI338" s="69">
        <v>0</v>
      </c>
      <c r="AJ338" s="69">
        <v>0</v>
      </c>
      <c r="AK338" s="69">
        <v>0</v>
      </c>
      <c r="AL338" s="69">
        <v>0</v>
      </c>
      <c r="AM338" s="69">
        <v>0</v>
      </c>
      <c r="AN338" s="69">
        <v>0</v>
      </c>
      <c r="AO338" s="69">
        <v>0</v>
      </c>
      <c r="AP338" s="69">
        <v>0</v>
      </c>
      <c r="AQ338" s="69">
        <v>0</v>
      </c>
      <c r="AR338" s="69">
        <v>0</v>
      </c>
      <c r="AS338" s="69">
        <v>0</v>
      </c>
      <c r="AT338" s="69">
        <v>0</v>
      </c>
      <c r="AU338" s="69">
        <v>0</v>
      </c>
      <c r="AV338" s="69">
        <v>0</v>
      </c>
      <c r="AW338" s="69">
        <v>0</v>
      </c>
      <c r="AX338" s="69">
        <v>0</v>
      </c>
      <c r="AY338" s="69">
        <v>0</v>
      </c>
      <c r="AZ338" s="69">
        <v>0</v>
      </c>
      <c r="BA338" s="69">
        <v>0</v>
      </c>
      <c r="BB338" s="69">
        <v>0</v>
      </c>
      <c r="BC338" s="69">
        <v>0</v>
      </c>
      <c r="BD338" s="69">
        <v>0</v>
      </c>
      <c r="BE338" s="69">
        <v>0</v>
      </c>
      <c r="BF338" s="69">
        <v>0</v>
      </c>
      <c r="BG338" s="69">
        <v>0</v>
      </c>
      <c r="BH338" s="69">
        <v>0</v>
      </c>
      <c r="BI338" s="69">
        <v>0</v>
      </c>
      <c r="BJ338" s="69">
        <v>0</v>
      </c>
      <c r="BK338" s="69">
        <v>0</v>
      </c>
      <c r="BL338" s="69">
        <v>0</v>
      </c>
      <c r="BM338" s="69">
        <v>0</v>
      </c>
      <c r="BN338" s="51" t="s">
        <v>0</v>
      </c>
    </row>
    <row r="339" spans="6:66" ht="31.5" hidden="1" x14ac:dyDescent="0.25">
      <c r="F339" s="58"/>
      <c r="G339" s="23" t="s">
        <v>1510</v>
      </c>
      <c r="H339" s="44" t="s">
        <v>1511</v>
      </c>
      <c r="I339" s="24" t="s">
        <v>8</v>
      </c>
      <c r="J339" s="46" t="s">
        <v>0</v>
      </c>
      <c r="K339" s="69">
        <v>0</v>
      </c>
      <c r="L339" s="69">
        <v>0</v>
      </c>
      <c r="M339" s="69">
        <v>0</v>
      </c>
      <c r="N339" s="69">
        <v>0</v>
      </c>
      <c r="O339" s="69">
        <v>0</v>
      </c>
      <c r="P339" s="69">
        <v>0</v>
      </c>
      <c r="Q339" s="69">
        <v>0</v>
      </c>
      <c r="R339" s="69">
        <v>0</v>
      </c>
      <c r="S339" s="69">
        <v>0</v>
      </c>
      <c r="T339" s="69">
        <v>0</v>
      </c>
      <c r="U339" s="69">
        <v>0</v>
      </c>
      <c r="V339" s="69">
        <v>0</v>
      </c>
      <c r="W339" s="69">
        <v>0</v>
      </c>
      <c r="X339" s="69">
        <v>0</v>
      </c>
      <c r="Y339" s="69">
        <v>0</v>
      </c>
      <c r="Z339" s="69">
        <v>0</v>
      </c>
      <c r="AA339" s="69">
        <v>0</v>
      </c>
      <c r="AB339" s="69">
        <v>0</v>
      </c>
      <c r="AC339" s="69">
        <v>0</v>
      </c>
      <c r="AD339" s="69">
        <v>0</v>
      </c>
      <c r="AE339" s="69">
        <v>0</v>
      </c>
      <c r="AF339" s="69">
        <v>0</v>
      </c>
      <c r="AG339" s="69">
        <v>0</v>
      </c>
      <c r="AH339" s="69">
        <v>0</v>
      </c>
      <c r="AI339" s="69">
        <v>0</v>
      </c>
      <c r="AJ339" s="69">
        <v>0</v>
      </c>
      <c r="AK339" s="69">
        <v>0</v>
      </c>
      <c r="AL339" s="69">
        <v>0</v>
      </c>
      <c r="AM339" s="69">
        <v>0</v>
      </c>
      <c r="AN339" s="69">
        <v>0</v>
      </c>
      <c r="AO339" s="69">
        <v>0</v>
      </c>
      <c r="AP339" s="69">
        <v>0</v>
      </c>
      <c r="AQ339" s="69">
        <v>0</v>
      </c>
      <c r="AR339" s="69">
        <v>0</v>
      </c>
      <c r="AS339" s="69">
        <v>0</v>
      </c>
      <c r="AT339" s="69">
        <v>0</v>
      </c>
      <c r="AU339" s="69">
        <v>0</v>
      </c>
      <c r="AV339" s="69">
        <v>0</v>
      </c>
      <c r="AW339" s="69">
        <v>0</v>
      </c>
      <c r="AX339" s="69">
        <v>0</v>
      </c>
      <c r="AY339" s="69">
        <v>0</v>
      </c>
      <c r="AZ339" s="69">
        <v>0</v>
      </c>
      <c r="BA339" s="69">
        <v>0</v>
      </c>
      <c r="BB339" s="69">
        <v>0</v>
      </c>
      <c r="BC339" s="69">
        <v>0</v>
      </c>
      <c r="BD339" s="69">
        <v>0</v>
      </c>
      <c r="BE339" s="69">
        <v>0</v>
      </c>
      <c r="BF339" s="69">
        <v>0</v>
      </c>
      <c r="BG339" s="69">
        <v>0</v>
      </c>
      <c r="BH339" s="69">
        <v>0</v>
      </c>
      <c r="BI339" s="69">
        <v>0</v>
      </c>
      <c r="BJ339" s="69">
        <v>0</v>
      </c>
      <c r="BK339" s="69">
        <v>0</v>
      </c>
      <c r="BL339" s="69">
        <v>0</v>
      </c>
      <c r="BM339" s="69">
        <v>0</v>
      </c>
      <c r="BN339" s="51" t="s">
        <v>0</v>
      </c>
    </row>
    <row r="340" spans="6:66" ht="31.5" hidden="1" x14ac:dyDescent="0.25">
      <c r="F340" s="58"/>
      <c r="G340" s="23" t="s">
        <v>1512</v>
      </c>
      <c r="H340" s="44" t="s">
        <v>1513</v>
      </c>
      <c r="I340" s="24" t="s">
        <v>8</v>
      </c>
      <c r="J340" s="46" t="s">
        <v>0</v>
      </c>
      <c r="K340" s="69">
        <v>0</v>
      </c>
      <c r="L340" s="69">
        <v>0</v>
      </c>
      <c r="M340" s="69">
        <v>0</v>
      </c>
      <c r="N340" s="69">
        <v>0</v>
      </c>
      <c r="O340" s="69">
        <v>0</v>
      </c>
      <c r="P340" s="69">
        <v>0</v>
      </c>
      <c r="Q340" s="69">
        <v>0</v>
      </c>
      <c r="R340" s="69">
        <v>0</v>
      </c>
      <c r="S340" s="69">
        <v>0</v>
      </c>
      <c r="T340" s="69">
        <v>0</v>
      </c>
      <c r="U340" s="69">
        <v>0</v>
      </c>
      <c r="V340" s="69">
        <v>0</v>
      </c>
      <c r="W340" s="69">
        <v>0</v>
      </c>
      <c r="X340" s="69">
        <v>0</v>
      </c>
      <c r="Y340" s="69">
        <v>0</v>
      </c>
      <c r="Z340" s="69">
        <v>0</v>
      </c>
      <c r="AA340" s="69">
        <v>0</v>
      </c>
      <c r="AB340" s="69">
        <v>0</v>
      </c>
      <c r="AC340" s="69">
        <v>0</v>
      </c>
      <c r="AD340" s="69">
        <v>0</v>
      </c>
      <c r="AE340" s="69">
        <v>0</v>
      </c>
      <c r="AF340" s="69">
        <v>0</v>
      </c>
      <c r="AG340" s="69">
        <v>0</v>
      </c>
      <c r="AH340" s="69">
        <v>0</v>
      </c>
      <c r="AI340" s="69">
        <v>0</v>
      </c>
      <c r="AJ340" s="69">
        <v>0</v>
      </c>
      <c r="AK340" s="69">
        <v>0</v>
      </c>
      <c r="AL340" s="69">
        <v>0</v>
      </c>
      <c r="AM340" s="69">
        <v>0</v>
      </c>
      <c r="AN340" s="69">
        <v>0</v>
      </c>
      <c r="AO340" s="69">
        <v>0</v>
      </c>
      <c r="AP340" s="69">
        <v>0</v>
      </c>
      <c r="AQ340" s="69">
        <v>0</v>
      </c>
      <c r="AR340" s="69">
        <v>0</v>
      </c>
      <c r="AS340" s="69">
        <v>0</v>
      </c>
      <c r="AT340" s="69">
        <v>0</v>
      </c>
      <c r="AU340" s="69">
        <v>0</v>
      </c>
      <c r="AV340" s="69">
        <v>0</v>
      </c>
      <c r="AW340" s="69">
        <v>0</v>
      </c>
      <c r="AX340" s="69">
        <v>0</v>
      </c>
      <c r="AY340" s="69">
        <v>0</v>
      </c>
      <c r="AZ340" s="69">
        <v>0</v>
      </c>
      <c r="BA340" s="69">
        <v>0</v>
      </c>
      <c r="BB340" s="69">
        <v>0</v>
      </c>
      <c r="BC340" s="69">
        <v>0</v>
      </c>
      <c r="BD340" s="69">
        <v>0</v>
      </c>
      <c r="BE340" s="69">
        <v>0</v>
      </c>
      <c r="BF340" s="69">
        <v>0</v>
      </c>
      <c r="BG340" s="69">
        <v>0</v>
      </c>
      <c r="BH340" s="69">
        <v>0</v>
      </c>
      <c r="BI340" s="69">
        <v>0</v>
      </c>
      <c r="BJ340" s="69">
        <v>0</v>
      </c>
      <c r="BK340" s="69">
        <v>0</v>
      </c>
      <c r="BL340" s="69">
        <v>0</v>
      </c>
      <c r="BM340" s="69">
        <v>0</v>
      </c>
      <c r="BN340" s="51" t="s">
        <v>0</v>
      </c>
    </row>
    <row r="341" spans="6:66" ht="31.5" hidden="1" x14ac:dyDescent="0.25">
      <c r="F341" s="58"/>
      <c r="G341" s="23" t="s">
        <v>363</v>
      </c>
      <c r="H341" s="44" t="s">
        <v>1514</v>
      </c>
      <c r="I341" s="24" t="s">
        <v>8</v>
      </c>
      <c r="J341" s="46" t="s">
        <v>0</v>
      </c>
      <c r="K341" s="69">
        <v>0</v>
      </c>
      <c r="L341" s="69">
        <v>0</v>
      </c>
      <c r="M341" s="69">
        <v>0</v>
      </c>
      <c r="N341" s="69">
        <v>0</v>
      </c>
      <c r="O341" s="69">
        <v>0</v>
      </c>
      <c r="P341" s="69">
        <v>0</v>
      </c>
      <c r="Q341" s="69">
        <v>0</v>
      </c>
      <c r="R341" s="69">
        <v>0</v>
      </c>
      <c r="S341" s="69">
        <v>0</v>
      </c>
      <c r="T341" s="69">
        <v>0</v>
      </c>
      <c r="U341" s="69">
        <v>0</v>
      </c>
      <c r="V341" s="69">
        <v>0</v>
      </c>
      <c r="W341" s="69">
        <v>0</v>
      </c>
      <c r="X341" s="69">
        <v>0</v>
      </c>
      <c r="Y341" s="69">
        <v>0</v>
      </c>
      <c r="Z341" s="69">
        <v>0</v>
      </c>
      <c r="AA341" s="69">
        <v>0</v>
      </c>
      <c r="AB341" s="69">
        <v>0</v>
      </c>
      <c r="AC341" s="69">
        <v>0</v>
      </c>
      <c r="AD341" s="69">
        <v>0</v>
      </c>
      <c r="AE341" s="69">
        <v>0</v>
      </c>
      <c r="AF341" s="69">
        <v>0</v>
      </c>
      <c r="AG341" s="69">
        <v>0</v>
      </c>
      <c r="AH341" s="69">
        <v>0</v>
      </c>
      <c r="AI341" s="69">
        <v>0</v>
      </c>
      <c r="AJ341" s="69">
        <v>0</v>
      </c>
      <c r="AK341" s="69">
        <v>0</v>
      </c>
      <c r="AL341" s="69">
        <v>0</v>
      </c>
      <c r="AM341" s="69">
        <v>0</v>
      </c>
      <c r="AN341" s="69">
        <v>0</v>
      </c>
      <c r="AO341" s="69">
        <v>0</v>
      </c>
      <c r="AP341" s="69">
        <v>0</v>
      </c>
      <c r="AQ341" s="69">
        <v>0</v>
      </c>
      <c r="AR341" s="69">
        <v>0</v>
      </c>
      <c r="AS341" s="69">
        <v>0</v>
      </c>
      <c r="AT341" s="69">
        <v>0</v>
      </c>
      <c r="AU341" s="69">
        <v>0</v>
      </c>
      <c r="AV341" s="69">
        <v>0</v>
      </c>
      <c r="AW341" s="69">
        <v>0</v>
      </c>
      <c r="AX341" s="69">
        <v>0</v>
      </c>
      <c r="AY341" s="69">
        <v>0</v>
      </c>
      <c r="AZ341" s="69">
        <v>0</v>
      </c>
      <c r="BA341" s="69">
        <v>0</v>
      </c>
      <c r="BB341" s="69">
        <v>0</v>
      </c>
      <c r="BC341" s="69">
        <v>0</v>
      </c>
      <c r="BD341" s="69">
        <v>0</v>
      </c>
      <c r="BE341" s="69">
        <v>0</v>
      </c>
      <c r="BF341" s="69">
        <v>0</v>
      </c>
      <c r="BG341" s="69">
        <v>0</v>
      </c>
      <c r="BH341" s="69">
        <v>0</v>
      </c>
      <c r="BI341" s="69">
        <v>0</v>
      </c>
      <c r="BJ341" s="69">
        <v>0</v>
      </c>
      <c r="BK341" s="69">
        <v>0</v>
      </c>
      <c r="BL341" s="69">
        <v>0</v>
      </c>
      <c r="BM341" s="69">
        <v>0</v>
      </c>
      <c r="BN341" s="51" t="s">
        <v>0</v>
      </c>
    </row>
    <row r="342" spans="6:66" ht="31.5" hidden="1" x14ac:dyDescent="0.25">
      <c r="F342" s="58"/>
      <c r="G342" s="23" t="s">
        <v>1515</v>
      </c>
      <c r="H342" s="44" t="s">
        <v>1516</v>
      </c>
      <c r="I342" s="24" t="s">
        <v>8</v>
      </c>
      <c r="J342" s="46" t="s">
        <v>0</v>
      </c>
      <c r="K342" s="69">
        <v>0</v>
      </c>
      <c r="L342" s="69">
        <v>0</v>
      </c>
      <c r="M342" s="69">
        <v>0</v>
      </c>
      <c r="N342" s="69">
        <v>0</v>
      </c>
      <c r="O342" s="69">
        <v>0</v>
      </c>
      <c r="P342" s="69">
        <v>0</v>
      </c>
      <c r="Q342" s="69">
        <v>0</v>
      </c>
      <c r="R342" s="69">
        <v>0</v>
      </c>
      <c r="S342" s="69">
        <v>0</v>
      </c>
      <c r="T342" s="69">
        <v>0</v>
      </c>
      <c r="U342" s="69">
        <v>0</v>
      </c>
      <c r="V342" s="69">
        <v>0</v>
      </c>
      <c r="W342" s="69">
        <v>0</v>
      </c>
      <c r="X342" s="69">
        <v>0</v>
      </c>
      <c r="Y342" s="69">
        <v>0</v>
      </c>
      <c r="Z342" s="69">
        <v>0</v>
      </c>
      <c r="AA342" s="69">
        <v>0</v>
      </c>
      <c r="AB342" s="69">
        <v>0</v>
      </c>
      <c r="AC342" s="69">
        <v>0</v>
      </c>
      <c r="AD342" s="69">
        <v>0</v>
      </c>
      <c r="AE342" s="69">
        <v>0</v>
      </c>
      <c r="AF342" s="69">
        <v>0</v>
      </c>
      <c r="AG342" s="69">
        <v>0</v>
      </c>
      <c r="AH342" s="69">
        <v>0</v>
      </c>
      <c r="AI342" s="69">
        <v>0</v>
      </c>
      <c r="AJ342" s="69">
        <v>0</v>
      </c>
      <c r="AK342" s="69">
        <v>0</v>
      </c>
      <c r="AL342" s="69">
        <v>0</v>
      </c>
      <c r="AM342" s="69">
        <v>0</v>
      </c>
      <c r="AN342" s="69">
        <v>0</v>
      </c>
      <c r="AO342" s="69">
        <v>0</v>
      </c>
      <c r="AP342" s="69">
        <v>0</v>
      </c>
      <c r="AQ342" s="69">
        <v>0</v>
      </c>
      <c r="AR342" s="69">
        <v>0</v>
      </c>
      <c r="AS342" s="69">
        <v>0</v>
      </c>
      <c r="AT342" s="69">
        <v>0</v>
      </c>
      <c r="AU342" s="69">
        <v>0</v>
      </c>
      <c r="AV342" s="69">
        <v>0</v>
      </c>
      <c r="AW342" s="69">
        <v>0</v>
      </c>
      <c r="AX342" s="69">
        <v>0</v>
      </c>
      <c r="AY342" s="69">
        <v>0</v>
      </c>
      <c r="AZ342" s="69">
        <v>0</v>
      </c>
      <c r="BA342" s="69">
        <v>0</v>
      </c>
      <c r="BB342" s="69">
        <v>0</v>
      </c>
      <c r="BC342" s="69">
        <v>0</v>
      </c>
      <c r="BD342" s="69">
        <v>0</v>
      </c>
      <c r="BE342" s="69">
        <v>0</v>
      </c>
      <c r="BF342" s="69">
        <v>0</v>
      </c>
      <c r="BG342" s="69">
        <v>0</v>
      </c>
      <c r="BH342" s="69">
        <v>0</v>
      </c>
      <c r="BI342" s="69">
        <v>0</v>
      </c>
      <c r="BJ342" s="69">
        <v>0</v>
      </c>
      <c r="BK342" s="69">
        <v>0</v>
      </c>
      <c r="BL342" s="69">
        <v>0</v>
      </c>
      <c r="BM342" s="69">
        <v>0</v>
      </c>
      <c r="BN342" s="51" t="s">
        <v>0</v>
      </c>
    </row>
    <row r="343" spans="6:66" ht="47.25" hidden="1" x14ac:dyDescent="0.25">
      <c r="F343" s="58"/>
      <c r="G343" s="23" t="s">
        <v>1517</v>
      </c>
      <c r="H343" s="44" t="s">
        <v>1518</v>
      </c>
      <c r="I343" s="24" t="s">
        <v>8</v>
      </c>
      <c r="J343" s="46" t="s">
        <v>0</v>
      </c>
      <c r="K343" s="69">
        <v>0</v>
      </c>
      <c r="L343" s="69">
        <v>0</v>
      </c>
      <c r="M343" s="69">
        <v>0</v>
      </c>
      <c r="N343" s="69">
        <v>0</v>
      </c>
      <c r="O343" s="69">
        <v>0</v>
      </c>
      <c r="P343" s="69">
        <v>0</v>
      </c>
      <c r="Q343" s="69">
        <v>0</v>
      </c>
      <c r="R343" s="69">
        <v>0</v>
      </c>
      <c r="S343" s="69">
        <v>0</v>
      </c>
      <c r="T343" s="69">
        <v>0</v>
      </c>
      <c r="U343" s="69">
        <v>0</v>
      </c>
      <c r="V343" s="69">
        <v>0</v>
      </c>
      <c r="W343" s="69">
        <v>0</v>
      </c>
      <c r="X343" s="69">
        <v>0</v>
      </c>
      <c r="Y343" s="69">
        <v>0</v>
      </c>
      <c r="Z343" s="69">
        <v>0</v>
      </c>
      <c r="AA343" s="69">
        <v>0</v>
      </c>
      <c r="AB343" s="69">
        <v>0</v>
      </c>
      <c r="AC343" s="69">
        <v>0</v>
      </c>
      <c r="AD343" s="69">
        <v>0</v>
      </c>
      <c r="AE343" s="69">
        <v>0</v>
      </c>
      <c r="AF343" s="69">
        <v>0</v>
      </c>
      <c r="AG343" s="69">
        <v>0</v>
      </c>
      <c r="AH343" s="69">
        <v>0</v>
      </c>
      <c r="AI343" s="69">
        <v>0</v>
      </c>
      <c r="AJ343" s="69">
        <v>0</v>
      </c>
      <c r="AK343" s="69">
        <v>0</v>
      </c>
      <c r="AL343" s="69">
        <v>0</v>
      </c>
      <c r="AM343" s="69">
        <v>0</v>
      </c>
      <c r="AN343" s="69">
        <v>0</v>
      </c>
      <c r="AO343" s="69">
        <v>0</v>
      </c>
      <c r="AP343" s="69">
        <v>0</v>
      </c>
      <c r="AQ343" s="69">
        <v>0</v>
      </c>
      <c r="AR343" s="69">
        <v>0</v>
      </c>
      <c r="AS343" s="69">
        <v>0</v>
      </c>
      <c r="AT343" s="69">
        <v>0</v>
      </c>
      <c r="AU343" s="69">
        <v>0</v>
      </c>
      <c r="AV343" s="69">
        <v>0</v>
      </c>
      <c r="AW343" s="69">
        <v>0</v>
      </c>
      <c r="AX343" s="69">
        <v>0</v>
      </c>
      <c r="AY343" s="69">
        <v>0</v>
      </c>
      <c r="AZ343" s="69">
        <v>0</v>
      </c>
      <c r="BA343" s="69">
        <v>0</v>
      </c>
      <c r="BB343" s="69">
        <v>0</v>
      </c>
      <c r="BC343" s="69">
        <v>0</v>
      </c>
      <c r="BD343" s="69">
        <v>0</v>
      </c>
      <c r="BE343" s="69">
        <v>0</v>
      </c>
      <c r="BF343" s="69">
        <v>0</v>
      </c>
      <c r="BG343" s="69">
        <v>0</v>
      </c>
      <c r="BH343" s="69">
        <v>0</v>
      </c>
      <c r="BI343" s="69">
        <v>0</v>
      </c>
      <c r="BJ343" s="69">
        <v>0</v>
      </c>
      <c r="BK343" s="69">
        <v>0</v>
      </c>
      <c r="BL343" s="69">
        <v>0</v>
      </c>
      <c r="BM343" s="69">
        <v>0</v>
      </c>
      <c r="BN343" s="51" t="s">
        <v>0</v>
      </c>
    </row>
    <row r="344" spans="6:66" ht="31.5" hidden="1" x14ac:dyDescent="0.25">
      <c r="F344" s="58"/>
      <c r="G344" s="23" t="s">
        <v>1519</v>
      </c>
      <c r="H344" s="44" t="s">
        <v>1470</v>
      </c>
      <c r="I344" s="24" t="s">
        <v>8</v>
      </c>
      <c r="J344" s="46" t="s">
        <v>0</v>
      </c>
      <c r="K344" s="69">
        <v>0</v>
      </c>
      <c r="L344" s="69">
        <v>0</v>
      </c>
      <c r="M344" s="69">
        <v>0</v>
      </c>
      <c r="N344" s="69">
        <v>0</v>
      </c>
      <c r="O344" s="69">
        <v>0</v>
      </c>
      <c r="P344" s="69">
        <v>0</v>
      </c>
      <c r="Q344" s="69">
        <v>0</v>
      </c>
      <c r="R344" s="69">
        <v>0</v>
      </c>
      <c r="S344" s="69">
        <v>0</v>
      </c>
      <c r="T344" s="69">
        <v>0</v>
      </c>
      <c r="U344" s="69">
        <v>0</v>
      </c>
      <c r="V344" s="69">
        <v>0</v>
      </c>
      <c r="W344" s="69">
        <v>0</v>
      </c>
      <c r="X344" s="69">
        <v>0</v>
      </c>
      <c r="Y344" s="69">
        <v>0</v>
      </c>
      <c r="Z344" s="69">
        <v>0</v>
      </c>
      <c r="AA344" s="69">
        <v>0</v>
      </c>
      <c r="AB344" s="69">
        <v>0</v>
      </c>
      <c r="AC344" s="69">
        <v>0</v>
      </c>
      <c r="AD344" s="69">
        <v>0</v>
      </c>
      <c r="AE344" s="69">
        <v>0</v>
      </c>
      <c r="AF344" s="69">
        <v>0</v>
      </c>
      <c r="AG344" s="69">
        <v>0</v>
      </c>
      <c r="AH344" s="69">
        <v>0</v>
      </c>
      <c r="AI344" s="69">
        <v>0</v>
      </c>
      <c r="AJ344" s="69">
        <v>0</v>
      </c>
      <c r="AK344" s="69">
        <v>0</v>
      </c>
      <c r="AL344" s="69">
        <v>0</v>
      </c>
      <c r="AM344" s="69">
        <v>0</v>
      </c>
      <c r="AN344" s="69">
        <v>0</v>
      </c>
      <c r="AO344" s="69">
        <v>0</v>
      </c>
      <c r="AP344" s="69">
        <v>0</v>
      </c>
      <c r="AQ344" s="69">
        <v>0</v>
      </c>
      <c r="AR344" s="69">
        <v>0</v>
      </c>
      <c r="AS344" s="69">
        <v>0</v>
      </c>
      <c r="AT344" s="69">
        <v>0</v>
      </c>
      <c r="AU344" s="69">
        <v>0</v>
      </c>
      <c r="AV344" s="69">
        <v>0</v>
      </c>
      <c r="AW344" s="69">
        <v>0</v>
      </c>
      <c r="AX344" s="69">
        <v>0</v>
      </c>
      <c r="AY344" s="69">
        <v>0</v>
      </c>
      <c r="AZ344" s="69">
        <v>0</v>
      </c>
      <c r="BA344" s="69">
        <v>0</v>
      </c>
      <c r="BB344" s="69">
        <v>0</v>
      </c>
      <c r="BC344" s="69">
        <v>0</v>
      </c>
      <c r="BD344" s="69">
        <v>0</v>
      </c>
      <c r="BE344" s="69">
        <v>0</v>
      </c>
      <c r="BF344" s="69">
        <v>0</v>
      </c>
      <c r="BG344" s="69">
        <v>0</v>
      </c>
      <c r="BH344" s="69">
        <v>0</v>
      </c>
      <c r="BI344" s="69">
        <v>0</v>
      </c>
      <c r="BJ344" s="69">
        <v>0</v>
      </c>
      <c r="BK344" s="69">
        <v>0</v>
      </c>
      <c r="BL344" s="69">
        <v>0</v>
      </c>
      <c r="BM344" s="69">
        <v>0</v>
      </c>
      <c r="BN344" s="51" t="s">
        <v>0</v>
      </c>
    </row>
    <row r="345" spans="6:66" ht="47.25" hidden="1" x14ac:dyDescent="0.25">
      <c r="F345" s="58"/>
      <c r="G345" s="23" t="s">
        <v>1520</v>
      </c>
      <c r="H345" s="44" t="s">
        <v>1521</v>
      </c>
      <c r="I345" s="24" t="s">
        <v>8</v>
      </c>
      <c r="J345" s="46" t="s">
        <v>0</v>
      </c>
      <c r="K345" s="69">
        <v>0</v>
      </c>
      <c r="L345" s="69">
        <v>0</v>
      </c>
      <c r="M345" s="69">
        <v>0</v>
      </c>
      <c r="N345" s="69">
        <v>0</v>
      </c>
      <c r="O345" s="69">
        <v>0</v>
      </c>
      <c r="P345" s="69">
        <v>0</v>
      </c>
      <c r="Q345" s="69">
        <v>0</v>
      </c>
      <c r="R345" s="69">
        <v>0</v>
      </c>
      <c r="S345" s="69">
        <v>0</v>
      </c>
      <c r="T345" s="69">
        <v>0</v>
      </c>
      <c r="U345" s="69">
        <v>0</v>
      </c>
      <c r="V345" s="69">
        <v>0</v>
      </c>
      <c r="W345" s="69">
        <v>0</v>
      </c>
      <c r="X345" s="69">
        <v>0</v>
      </c>
      <c r="Y345" s="69">
        <v>0</v>
      </c>
      <c r="Z345" s="69">
        <v>0</v>
      </c>
      <c r="AA345" s="69">
        <v>0</v>
      </c>
      <c r="AB345" s="69">
        <v>0</v>
      </c>
      <c r="AC345" s="69">
        <v>0</v>
      </c>
      <c r="AD345" s="69">
        <v>0</v>
      </c>
      <c r="AE345" s="69">
        <v>0</v>
      </c>
      <c r="AF345" s="69">
        <v>0</v>
      </c>
      <c r="AG345" s="69">
        <v>0</v>
      </c>
      <c r="AH345" s="69">
        <v>0</v>
      </c>
      <c r="AI345" s="69">
        <v>0</v>
      </c>
      <c r="AJ345" s="69">
        <v>0</v>
      </c>
      <c r="AK345" s="69">
        <v>0</v>
      </c>
      <c r="AL345" s="69">
        <v>0</v>
      </c>
      <c r="AM345" s="69">
        <v>0</v>
      </c>
      <c r="AN345" s="69">
        <v>0</v>
      </c>
      <c r="AO345" s="69">
        <v>0</v>
      </c>
      <c r="AP345" s="69">
        <v>0</v>
      </c>
      <c r="AQ345" s="69">
        <v>0</v>
      </c>
      <c r="AR345" s="69">
        <v>0</v>
      </c>
      <c r="AS345" s="69">
        <v>0</v>
      </c>
      <c r="AT345" s="69">
        <v>0</v>
      </c>
      <c r="AU345" s="69">
        <v>0</v>
      </c>
      <c r="AV345" s="69">
        <v>0</v>
      </c>
      <c r="AW345" s="69">
        <v>0</v>
      </c>
      <c r="AX345" s="69">
        <v>0</v>
      </c>
      <c r="AY345" s="69">
        <v>0</v>
      </c>
      <c r="AZ345" s="69">
        <v>0</v>
      </c>
      <c r="BA345" s="69">
        <v>0</v>
      </c>
      <c r="BB345" s="69">
        <v>0</v>
      </c>
      <c r="BC345" s="69">
        <v>0</v>
      </c>
      <c r="BD345" s="69">
        <v>0</v>
      </c>
      <c r="BE345" s="69">
        <v>0</v>
      </c>
      <c r="BF345" s="69">
        <v>0</v>
      </c>
      <c r="BG345" s="69">
        <v>0</v>
      </c>
      <c r="BH345" s="69">
        <v>0</v>
      </c>
      <c r="BI345" s="69">
        <v>0</v>
      </c>
      <c r="BJ345" s="69">
        <v>0</v>
      </c>
      <c r="BK345" s="69">
        <v>0</v>
      </c>
      <c r="BL345" s="69">
        <v>0</v>
      </c>
      <c r="BM345" s="69">
        <v>0</v>
      </c>
      <c r="BN345" s="51" t="s">
        <v>0</v>
      </c>
    </row>
    <row r="346" spans="6:66" ht="47.25" hidden="1" x14ac:dyDescent="0.25">
      <c r="F346" s="58"/>
      <c r="G346" s="23" t="s">
        <v>1522</v>
      </c>
      <c r="H346" s="44" t="s">
        <v>1523</v>
      </c>
      <c r="I346" s="24" t="s">
        <v>8</v>
      </c>
      <c r="J346" s="46" t="s">
        <v>0</v>
      </c>
      <c r="K346" s="69">
        <v>0</v>
      </c>
      <c r="L346" s="69">
        <v>0</v>
      </c>
      <c r="M346" s="69">
        <v>0</v>
      </c>
      <c r="N346" s="69">
        <v>0</v>
      </c>
      <c r="O346" s="69">
        <v>0</v>
      </c>
      <c r="P346" s="69">
        <v>0</v>
      </c>
      <c r="Q346" s="69">
        <v>0</v>
      </c>
      <c r="R346" s="69">
        <v>0</v>
      </c>
      <c r="S346" s="69">
        <v>0</v>
      </c>
      <c r="T346" s="69">
        <v>0</v>
      </c>
      <c r="U346" s="69">
        <v>0</v>
      </c>
      <c r="V346" s="69">
        <v>0</v>
      </c>
      <c r="W346" s="69">
        <v>0</v>
      </c>
      <c r="X346" s="69">
        <v>0</v>
      </c>
      <c r="Y346" s="69">
        <v>0</v>
      </c>
      <c r="Z346" s="69">
        <v>0</v>
      </c>
      <c r="AA346" s="69">
        <v>0</v>
      </c>
      <c r="AB346" s="69">
        <v>0</v>
      </c>
      <c r="AC346" s="69">
        <v>0</v>
      </c>
      <c r="AD346" s="69">
        <v>0</v>
      </c>
      <c r="AE346" s="69">
        <v>0</v>
      </c>
      <c r="AF346" s="69">
        <v>0</v>
      </c>
      <c r="AG346" s="69">
        <v>0</v>
      </c>
      <c r="AH346" s="69">
        <v>0</v>
      </c>
      <c r="AI346" s="69">
        <v>0</v>
      </c>
      <c r="AJ346" s="69">
        <v>0</v>
      </c>
      <c r="AK346" s="69">
        <v>0</v>
      </c>
      <c r="AL346" s="69">
        <v>0</v>
      </c>
      <c r="AM346" s="69">
        <v>0</v>
      </c>
      <c r="AN346" s="69">
        <v>0</v>
      </c>
      <c r="AO346" s="69">
        <v>0</v>
      </c>
      <c r="AP346" s="69">
        <v>0</v>
      </c>
      <c r="AQ346" s="69">
        <v>0</v>
      </c>
      <c r="AR346" s="69">
        <v>0</v>
      </c>
      <c r="AS346" s="69">
        <v>0</v>
      </c>
      <c r="AT346" s="69">
        <v>0</v>
      </c>
      <c r="AU346" s="69">
        <v>0</v>
      </c>
      <c r="AV346" s="69">
        <v>0</v>
      </c>
      <c r="AW346" s="69">
        <v>0</v>
      </c>
      <c r="AX346" s="69">
        <v>0</v>
      </c>
      <c r="AY346" s="69">
        <v>0</v>
      </c>
      <c r="AZ346" s="69">
        <v>0</v>
      </c>
      <c r="BA346" s="69">
        <v>0</v>
      </c>
      <c r="BB346" s="69">
        <v>0</v>
      </c>
      <c r="BC346" s="69">
        <v>0</v>
      </c>
      <c r="BD346" s="69">
        <v>0</v>
      </c>
      <c r="BE346" s="69">
        <v>0</v>
      </c>
      <c r="BF346" s="69">
        <v>0</v>
      </c>
      <c r="BG346" s="69">
        <v>0</v>
      </c>
      <c r="BH346" s="69">
        <v>0</v>
      </c>
      <c r="BI346" s="69">
        <v>0</v>
      </c>
      <c r="BJ346" s="69">
        <v>0</v>
      </c>
      <c r="BK346" s="69">
        <v>0</v>
      </c>
      <c r="BL346" s="69">
        <v>0</v>
      </c>
      <c r="BM346" s="69">
        <v>0</v>
      </c>
      <c r="BN346" s="51" t="s">
        <v>0</v>
      </c>
    </row>
    <row r="347" spans="6:66" hidden="1" x14ac:dyDescent="0.25">
      <c r="F347" s="58"/>
      <c r="G347" s="23" t="s">
        <v>1524</v>
      </c>
      <c r="H347" s="44" t="s">
        <v>1525</v>
      </c>
      <c r="I347" s="24" t="s">
        <v>8</v>
      </c>
      <c r="J347" s="46" t="s">
        <v>0</v>
      </c>
      <c r="K347" s="69">
        <v>0</v>
      </c>
      <c r="L347" s="69">
        <v>0</v>
      </c>
      <c r="M347" s="69">
        <v>0</v>
      </c>
      <c r="N347" s="69">
        <v>0</v>
      </c>
      <c r="O347" s="69">
        <v>0</v>
      </c>
      <c r="P347" s="69">
        <v>0</v>
      </c>
      <c r="Q347" s="69">
        <v>0</v>
      </c>
      <c r="R347" s="69">
        <v>0</v>
      </c>
      <c r="S347" s="69">
        <v>0</v>
      </c>
      <c r="T347" s="69">
        <v>0</v>
      </c>
      <c r="U347" s="69">
        <v>0</v>
      </c>
      <c r="V347" s="69">
        <v>0</v>
      </c>
      <c r="W347" s="69">
        <v>0</v>
      </c>
      <c r="X347" s="69">
        <v>0</v>
      </c>
      <c r="Y347" s="69">
        <v>0</v>
      </c>
      <c r="Z347" s="69">
        <v>0</v>
      </c>
      <c r="AA347" s="69">
        <v>0</v>
      </c>
      <c r="AB347" s="69">
        <v>0</v>
      </c>
      <c r="AC347" s="69">
        <v>0</v>
      </c>
      <c r="AD347" s="69">
        <v>0</v>
      </c>
      <c r="AE347" s="69">
        <v>0</v>
      </c>
      <c r="AF347" s="69">
        <v>0</v>
      </c>
      <c r="AG347" s="69">
        <v>0</v>
      </c>
      <c r="AH347" s="69">
        <v>0</v>
      </c>
      <c r="AI347" s="69">
        <v>0</v>
      </c>
      <c r="AJ347" s="69">
        <v>0</v>
      </c>
      <c r="AK347" s="69">
        <v>0</v>
      </c>
      <c r="AL347" s="69">
        <v>0</v>
      </c>
      <c r="AM347" s="69">
        <v>0</v>
      </c>
      <c r="AN347" s="69">
        <v>0</v>
      </c>
      <c r="AO347" s="69">
        <v>0</v>
      </c>
      <c r="AP347" s="69">
        <v>0</v>
      </c>
      <c r="AQ347" s="69">
        <v>0</v>
      </c>
      <c r="AR347" s="69">
        <v>0</v>
      </c>
      <c r="AS347" s="69">
        <v>0</v>
      </c>
      <c r="AT347" s="69">
        <v>0</v>
      </c>
      <c r="AU347" s="69">
        <v>0</v>
      </c>
      <c r="AV347" s="69">
        <v>0</v>
      </c>
      <c r="AW347" s="69">
        <v>0</v>
      </c>
      <c r="AX347" s="69">
        <v>0</v>
      </c>
      <c r="AY347" s="69">
        <v>0</v>
      </c>
      <c r="AZ347" s="69">
        <v>0</v>
      </c>
      <c r="BA347" s="69">
        <v>0</v>
      </c>
      <c r="BB347" s="69">
        <v>0</v>
      </c>
      <c r="BC347" s="69">
        <v>0</v>
      </c>
      <c r="BD347" s="69">
        <v>0</v>
      </c>
      <c r="BE347" s="69">
        <v>0</v>
      </c>
      <c r="BF347" s="69">
        <v>0</v>
      </c>
      <c r="BG347" s="69">
        <v>0</v>
      </c>
      <c r="BH347" s="69">
        <v>0</v>
      </c>
      <c r="BI347" s="69">
        <v>0</v>
      </c>
      <c r="BJ347" s="69">
        <v>0</v>
      </c>
      <c r="BK347" s="69">
        <v>0</v>
      </c>
      <c r="BL347" s="69">
        <v>0</v>
      </c>
      <c r="BM347" s="69">
        <v>0</v>
      </c>
      <c r="BN347" s="51" t="s">
        <v>0</v>
      </c>
    </row>
    <row r="348" spans="6:66" ht="31.5" hidden="1" x14ac:dyDescent="0.25">
      <c r="F348" s="58"/>
      <c r="G348" s="23" t="s">
        <v>1526</v>
      </c>
      <c r="H348" s="44" t="s">
        <v>1527</v>
      </c>
      <c r="I348" s="24" t="s">
        <v>8</v>
      </c>
      <c r="J348" s="46" t="s">
        <v>0</v>
      </c>
      <c r="K348" s="69">
        <v>0</v>
      </c>
      <c r="L348" s="69">
        <v>0</v>
      </c>
      <c r="M348" s="69">
        <v>0</v>
      </c>
      <c r="N348" s="69">
        <v>0</v>
      </c>
      <c r="O348" s="69">
        <v>0</v>
      </c>
      <c r="P348" s="69">
        <v>0</v>
      </c>
      <c r="Q348" s="69">
        <v>0</v>
      </c>
      <c r="R348" s="69">
        <v>0</v>
      </c>
      <c r="S348" s="69">
        <v>0</v>
      </c>
      <c r="T348" s="69">
        <v>0</v>
      </c>
      <c r="U348" s="69">
        <v>0</v>
      </c>
      <c r="V348" s="69">
        <v>0</v>
      </c>
      <c r="W348" s="69">
        <v>0</v>
      </c>
      <c r="X348" s="69">
        <v>0</v>
      </c>
      <c r="Y348" s="69">
        <v>0</v>
      </c>
      <c r="Z348" s="69">
        <v>0</v>
      </c>
      <c r="AA348" s="69">
        <v>0</v>
      </c>
      <c r="AB348" s="69">
        <v>0</v>
      </c>
      <c r="AC348" s="69">
        <v>0</v>
      </c>
      <c r="AD348" s="69">
        <v>0</v>
      </c>
      <c r="AE348" s="69">
        <v>0</v>
      </c>
      <c r="AF348" s="69">
        <v>0</v>
      </c>
      <c r="AG348" s="69">
        <v>0</v>
      </c>
      <c r="AH348" s="69">
        <v>0</v>
      </c>
      <c r="AI348" s="69">
        <v>0</v>
      </c>
      <c r="AJ348" s="69">
        <v>0</v>
      </c>
      <c r="AK348" s="69">
        <v>0</v>
      </c>
      <c r="AL348" s="69">
        <v>0</v>
      </c>
      <c r="AM348" s="69">
        <v>0</v>
      </c>
      <c r="AN348" s="69">
        <v>0</v>
      </c>
      <c r="AO348" s="69">
        <v>0</v>
      </c>
      <c r="AP348" s="69">
        <v>0</v>
      </c>
      <c r="AQ348" s="69">
        <v>0</v>
      </c>
      <c r="AR348" s="69">
        <v>0</v>
      </c>
      <c r="AS348" s="69">
        <v>0</v>
      </c>
      <c r="AT348" s="69">
        <v>0</v>
      </c>
      <c r="AU348" s="69">
        <v>0</v>
      </c>
      <c r="AV348" s="69">
        <v>0</v>
      </c>
      <c r="AW348" s="69">
        <v>0</v>
      </c>
      <c r="AX348" s="69">
        <v>0</v>
      </c>
      <c r="AY348" s="69">
        <v>0</v>
      </c>
      <c r="AZ348" s="69">
        <v>0</v>
      </c>
      <c r="BA348" s="69">
        <v>0</v>
      </c>
      <c r="BB348" s="69">
        <v>0</v>
      </c>
      <c r="BC348" s="69">
        <v>0</v>
      </c>
      <c r="BD348" s="69">
        <v>0</v>
      </c>
      <c r="BE348" s="69">
        <v>0</v>
      </c>
      <c r="BF348" s="69">
        <v>0</v>
      </c>
      <c r="BG348" s="69">
        <v>0</v>
      </c>
      <c r="BH348" s="69">
        <v>0</v>
      </c>
      <c r="BI348" s="69">
        <v>0</v>
      </c>
      <c r="BJ348" s="69">
        <v>0</v>
      </c>
      <c r="BK348" s="69">
        <v>0</v>
      </c>
      <c r="BL348" s="69">
        <v>0</v>
      </c>
      <c r="BM348" s="69">
        <v>0</v>
      </c>
      <c r="BN348" s="51" t="s">
        <v>0</v>
      </c>
    </row>
    <row r="349" spans="6:66" ht="31.5" hidden="1" x14ac:dyDescent="0.25">
      <c r="F349" s="58"/>
      <c r="G349" s="23" t="s">
        <v>1528</v>
      </c>
      <c r="H349" s="44" t="s">
        <v>1529</v>
      </c>
      <c r="I349" s="24" t="s">
        <v>8</v>
      </c>
      <c r="J349" s="46" t="s">
        <v>0</v>
      </c>
      <c r="K349" s="69">
        <v>0</v>
      </c>
      <c r="L349" s="69">
        <v>0</v>
      </c>
      <c r="M349" s="69">
        <v>0</v>
      </c>
      <c r="N349" s="69">
        <v>0</v>
      </c>
      <c r="O349" s="69">
        <v>0</v>
      </c>
      <c r="P349" s="69">
        <v>0</v>
      </c>
      <c r="Q349" s="69">
        <v>0</v>
      </c>
      <c r="R349" s="69">
        <v>0</v>
      </c>
      <c r="S349" s="69">
        <v>0</v>
      </c>
      <c r="T349" s="69">
        <v>0</v>
      </c>
      <c r="U349" s="69">
        <v>0</v>
      </c>
      <c r="V349" s="69">
        <v>0</v>
      </c>
      <c r="W349" s="69">
        <v>0</v>
      </c>
      <c r="X349" s="69">
        <v>0</v>
      </c>
      <c r="Y349" s="69">
        <v>0</v>
      </c>
      <c r="Z349" s="69">
        <v>0</v>
      </c>
      <c r="AA349" s="69">
        <v>0</v>
      </c>
      <c r="AB349" s="69">
        <v>0</v>
      </c>
      <c r="AC349" s="69">
        <v>0</v>
      </c>
      <c r="AD349" s="69">
        <v>0</v>
      </c>
      <c r="AE349" s="69">
        <v>0</v>
      </c>
      <c r="AF349" s="69">
        <v>0</v>
      </c>
      <c r="AG349" s="69">
        <v>0</v>
      </c>
      <c r="AH349" s="69">
        <v>0</v>
      </c>
      <c r="AI349" s="69">
        <v>0</v>
      </c>
      <c r="AJ349" s="69">
        <v>0</v>
      </c>
      <c r="AK349" s="69">
        <v>0</v>
      </c>
      <c r="AL349" s="69">
        <v>0</v>
      </c>
      <c r="AM349" s="69">
        <v>0</v>
      </c>
      <c r="AN349" s="69">
        <v>0</v>
      </c>
      <c r="AO349" s="69">
        <v>0</v>
      </c>
      <c r="AP349" s="69">
        <v>0</v>
      </c>
      <c r="AQ349" s="69">
        <v>0</v>
      </c>
      <c r="AR349" s="69">
        <v>0</v>
      </c>
      <c r="AS349" s="69">
        <v>0</v>
      </c>
      <c r="AT349" s="69">
        <v>0</v>
      </c>
      <c r="AU349" s="69">
        <v>0</v>
      </c>
      <c r="AV349" s="69">
        <v>0</v>
      </c>
      <c r="AW349" s="69">
        <v>0</v>
      </c>
      <c r="AX349" s="69">
        <v>0</v>
      </c>
      <c r="AY349" s="69">
        <v>0</v>
      </c>
      <c r="AZ349" s="69">
        <v>0</v>
      </c>
      <c r="BA349" s="69">
        <v>0</v>
      </c>
      <c r="BB349" s="69">
        <v>0</v>
      </c>
      <c r="BC349" s="69">
        <v>0</v>
      </c>
      <c r="BD349" s="69">
        <v>0</v>
      </c>
      <c r="BE349" s="69">
        <v>0</v>
      </c>
      <c r="BF349" s="69">
        <v>0</v>
      </c>
      <c r="BG349" s="69">
        <v>0</v>
      </c>
      <c r="BH349" s="69">
        <v>0</v>
      </c>
      <c r="BI349" s="69">
        <v>0</v>
      </c>
      <c r="BJ349" s="69">
        <v>0</v>
      </c>
      <c r="BK349" s="69">
        <v>0</v>
      </c>
      <c r="BL349" s="69">
        <v>0</v>
      </c>
      <c r="BM349" s="69">
        <v>0</v>
      </c>
      <c r="BN349" s="51" t="s">
        <v>0</v>
      </c>
    </row>
    <row r="350" spans="6:66" ht="31.5" hidden="1" x14ac:dyDescent="0.25">
      <c r="F350" s="58"/>
      <c r="G350" s="23" t="s">
        <v>1530</v>
      </c>
      <c r="H350" s="44" t="s">
        <v>1531</v>
      </c>
      <c r="I350" s="24" t="s">
        <v>8</v>
      </c>
      <c r="J350" s="46" t="s">
        <v>0</v>
      </c>
      <c r="K350" s="69">
        <v>0</v>
      </c>
      <c r="L350" s="69">
        <v>0</v>
      </c>
      <c r="M350" s="69">
        <v>0</v>
      </c>
      <c r="N350" s="69">
        <v>0</v>
      </c>
      <c r="O350" s="69">
        <v>0</v>
      </c>
      <c r="P350" s="69">
        <v>0</v>
      </c>
      <c r="Q350" s="69">
        <v>0</v>
      </c>
      <c r="R350" s="69">
        <v>0</v>
      </c>
      <c r="S350" s="69">
        <v>0</v>
      </c>
      <c r="T350" s="69">
        <v>0</v>
      </c>
      <c r="U350" s="69">
        <v>0</v>
      </c>
      <c r="V350" s="69">
        <v>0</v>
      </c>
      <c r="W350" s="69">
        <v>0</v>
      </c>
      <c r="X350" s="69">
        <v>0</v>
      </c>
      <c r="Y350" s="69">
        <v>0</v>
      </c>
      <c r="Z350" s="69">
        <v>0</v>
      </c>
      <c r="AA350" s="69">
        <v>0</v>
      </c>
      <c r="AB350" s="69">
        <v>0</v>
      </c>
      <c r="AC350" s="69">
        <v>0</v>
      </c>
      <c r="AD350" s="69">
        <v>0</v>
      </c>
      <c r="AE350" s="69">
        <v>0</v>
      </c>
      <c r="AF350" s="69">
        <v>0</v>
      </c>
      <c r="AG350" s="69">
        <v>0</v>
      </c>
      <c r="AH350" s="69">
        <v>0</v>
      </c>
      <c r="AI350" s="69">
        <v>0</v>
      </c>
      <c r="AJ350" s="69">
        <v>0</v>
      </c>
      <c r="AK350" s="69">
        <v>0</v>
      </c>
      <c r="AL350" s="69">
        <v>0</v>
      </c>
      <c r="AM350" s="69">
        <v>0</v>
      </c>
      <c r="AN350" s="69">
        <v>0</v>
      </c>
      <c r="AO350" s="69">
        <v>0</v>
      </c>
      <c r="AP350" s="69">
        <v>0</v>
      </c>
      <c r="AQ350" s="69">
        <v>0</v>
      </c>
      <c r="AR350" s="69">
        <v>0</v>
      </c>
      <c r="AS350" s="69">
        <v>0</v>
      </c>
      <c r="AT350" s="69">
        <v>0</v>
      </c>
      <c r="AU350" s="69">
        <v>0</v>
      </c>
      <c r="AV350" s="69">
        <v>0</v>
      </c>
      <c r="AW350" s="69">
        <v>0</v>
      </c>
      <c r="AX350" s="69">
        <v>0</v>
      </c>
      <c r="AY350" s="69">
        <v>0</v>
      </c>
      <c r="AZ350" s="69">
        <v>0</v>
      </c>
      <c r="BA350" s="69">
        <v>0</v>
      </c>
      <c r="BB350" s="69">
        <v>0</v>
      </c>
      <c r="BC350" s="69">
        <v>0</v>
      </c>
      <c r="BD350" s="69">
        <v>0</v>
      </c>
      <c r="BE350" s="69">
        <v>0</v>
      </c>
      <c r="BF350" s="69">
        <v>0</v>
      </c>
      <c r="BG350" s="69">
        <v>0</v>
      </c>
      <c r="BH350" s="69">
        <v>0</v>
      </c>
      <c r="BI350" s="69">
        <v>0</v>
      </c>
      <c r="BJ350" s="69">
        <v>0</v>
      </c>
      <c r="BK350" s="69">
        <v>0</v>
      </c>
      <c r="BL350" s="69">
        <v>0</v>
      </c>
      <c r="BM350" s="69">
        <v>0</v>
      </c>
      <c r="BN350" s="51" t="s">
        <v>0</v>
      </c>
    </row>
    <row r="351" spans="6:66" ht="31.5" hidden="1" x14ac:dyDescent="0.25">
      <c r="F351" s="58"/>
      <c r="G351" s="23" t="s">
        <v>1532</v>
      </c>
      <c r="H351" s="44" t="s">
        <v>1533</v>
      </c>
      <c r="I351" s="24" t="s">
        <v>8</v>
      </c>
      <c r="J351" s="46" t="s">
        <v>0</v>
      </c>
      <c r="K351" s="69">
        <v>0</v>
      </c>
      <c r="L351" s="69">
        <v>0</v>
      </c>
      <c r="M351" s="69">
        <v>0</v>
      </c>
      <c r="N351" s="69">
        <v>0</v>
      </c>
      <c r="O351" s="69">
        <v>0</v>
      </c>
      <c r="P351" s="69">
        <v>0</v>
      </c>
      <c r="Q351" s="69">
        <v>0</v>
      </c>
      <c r="R351" s="69">
        <v>0</v>
      </c>
      <c r="S351" s="69">
        <v>0</v>
      </c>
      <c r="T351" s="69">
        <v>0</v>
      </c>
      <c r="U351" s="69">
        <v>0</v>
      </c>
      <c r="V351" s="69">
        <v>0</v>
      </c>
      <c r="W351" s="69">
        <v>0</v>
      </c>
      <c r="X351" s="69">
        <v>0</v>
      </c>
      <c r="Y351" s="69">
        <v>0</v>
      </c>
      <c r="Z351" s="69">
        <v>0</v>
      </c>
      <c r="AA351" s="69">
        <v>0</v>
      </c>
      <c r="AB351" s="69">
        <v>0</v>
      </c>
      <c r="AC351" s="69">
        <v>0</v>
      </c>
      <c r="AD351" s="69">
        <v>0</v>
      </c>
      <c r="AE351" s="69">
        <v>0</v>
      </c>
      <c r="AF351" s="69">
        <v>0</v>
      </c>
      <c r="AG351" s="69">
        <v>0</v>
      </c>
      <c r="AH351" s="69">
        <v>0</v>
      </c>
      <c r="AI351" s="69">
        <v>0</v>
      </c>
      <c r="AJ351" s="69">
        <v>0</v>
      </c>
      <c r="AK351" s="69">
        <v>0</v>
      </c>
      <c r="AL351" s="69">
        <v>0</v>
      </c>
      <c r="AM351" s="69">
        <v>0</v>
      </c>
      <c r="AN351" s="69">
        <v>0</v>
      </c>
      <c r="AO351" s="69">
        <v>0</v>
      </c>
      <c r="AP351" s="69">
        <v>0</v>
      </c>
      <c r="AQ351" s="69">
        <v>0</v>
      </c>
      <c r="AR351" s="69">
        <v>0</v>
      </c>
      <c r="AS351" s="69">
        <v>0</v>
      </c>
      <c r="AT351" s="69">
        <v>0</v>
      </c>
      <c r="AU351" s="69">
        <v>0</v>
      </c>
      <c r="AV351" s="69">
        <v>0</v>
      </c>
      <c r="AW351" s="69">
        <v>0</v>
      </c>
      <c r="AX351" s="69">
        <v>0</v>
      </c>
      <c r="AY351" s="69">
        <v>0</v>
      </c>
      <c r="AZ351" s="69">
        <v>0</v>
      </c>
      <c r="BA351" s="69">
        <v>0</v>
      </c>
      <c r="BB351" s="69">
        <v>0</v>
      </c>
      <c r="BC351" s="69">
        <v>0</v>
      </c>
      <c r="BD351" s="69">
        <v>0</v>
      </c>
      <c r="BE351" s="69">
        <v>0</v>
      </c>
      <c r="BF351" s="69">
        <v>0</v>
      </c>
      <c r="BG351" s="69">
        <v>0</v>
      </c>
      <c r="BH351" s="69">
        <v>0</v>
      </c>
      <c r="BI351" s="69">
        <v>0</v>
      </c>
      <c r="BJ351" s="69">
        <v>0</v>
      </c>
      <c r="BK351" s="69">
        <v>0</v>
      </c>
      <c r="BL351" s="69">
        <v>0</v>
      </c>
      <c r="BM351" s="69">
        <v>0</v>
      </c>
      <c r="BN351" s="51" t="s">
        <v>0</v>
      </c>
    </row>
    <row r="352" spans="6:66" ht="31.5" hidden="1" x14ac:dyDescent="0.25">
      <c r="F352" s="58"/>
      <c r="G352" s="23" t="s">
        <v>1534</v>
      </c>
      <c r="H352" s="44" t="s">
        <v>1535</v>
      </c>
      <c r="I352" s="24" t="s">
        <v>8</v>
      </c>
      <c r="J352" s="46" t="s">
        <v>0</v>
      </c>
      <c r="K352" s="69">
        <v>0</v>
      </c>
      <c r="L352" s="69">
        <v>0</v>
      </c>
      <c r="M352" s="69">
        <v>0</v>
      </c>
      <c r="N352" s="69">
        <v>0</v>
      </c>
      <c r="O352" s="69">
        <v>0</v>
      </c>
      <c r="P352" s="69">
        <v>0</v>
      </c>
      <c r="Q352" s="69">
        <v>0</v>
      </c>
      <c r="R352" s="69">
        <v>0</v>
      </c>
      <c r="S352" s="69">
        <v>0</v>
      </c>
      <c r="T352" s="69">
        <v>0</v>
      </c>
      <c r="U352" s="69">
        <v>0</v>
      </c>
      <c r="V352" s="69">
        <v>0</v>
      </c>
      <c r="W352" s="69">
        <v>0</v>
      </c>
      <c r="X352" s="69">
        <v>0</v>
      </c>
      <c r="Y352" s="69">
        <v>0</v>
      </c>
      <c r="Z352" s="69">
        <v>0</v>
      </c>
      <c r="AA352" s="69">
        <v>0</v>
      </c>
      <c r="AB352" s="69">
        <v>0</v>
      </c>
      <c r="AC352" s="69">
        <v>0</v>
      </c>
      <c r="AD352" s="69">
        <v>0</v>
      </c>
      <c r="AE352" s="69">
        <v>0</v>
      </c>
      <c r="AF352" s="69">
        <v>0</v>
      </c>
      <c r="AG352" s="69">
        <v>0</v>
      </c>
      <c r="AH352" s="69">
        <v>0</v>
      </c>
      <c r="AI352" s="69">
        <v>0</v>
      </c>
      <c r="AJ352" s="69">
        <v>0</v>
      </c>
      <c r="AK352" s="69">
        <v>0</v>
      </c>
      <c r="AL352" s="69">
        <v>0</v>
      </c>
      <c r="AM352" s="69">
        <v>0</v>
      </c>
      <c r="AN352" s="69">
        <v>0</v>
      </c>
      <c r="AO352" s="69">
        <v>0</v>
      </c>
      <c r="AP352" s="69">
        <v>0</v>
      </c>
      <c r="AQ352" s="69">
        <v>0</v>
      </c>
      <c r="AR352" s="69">
        <v>0</v>
      </c>
      <c r="AS352" s="69">
        <v>0</v>
      </c>
      <c r="AT352" s="69">
        <v>0</v>
      </c>
      <c r="AU352" s="69">
        <v>0</v>
      </c>
      <c r="AV352" s="69">
        <v>0</v>
      </c>
      <c r="AW352" s="69">
        <v>0</v>
      </c>
      <c r="AX352" s="69">
        <v>0</v>
      </c>
      <c r="AY352" s="69">
        <v>0</v>
      </c>
      <c r="AZ352" s="69">
        <v>0</v>
      </c>
      <c r="BA352" s="69">
        <v>0</v>
      </c>
      <c r="BB352" s="69">
        <v>0</v>
      </c>
      <c r="BC352" s="69">
        <v>0</v>
      </c>
      <c r="BD352" s="69">
        <v>0</v>
      </c>
      <c r="BE352" s="69">
        <v>0</v>
      </c>
      <c r="BF352" s="69">
        <v>0</v>
      </c>
      <c r="BG352" s="69">
        <v>0</v>
      </c>
      <c r="BH352" s="69">
        <v>0</v>
      </c>
      <c r="BI352" s="69">
        <v>0</v>
      </c>
      <c r="BJ352" s="69">
        <v>0</v>
      </c>
      <c r="BK352" s="69">
        <v>0</v>
      </c>
      <c r="BL352" s="69">
        <v>0</v>
      </c>
      <c r="BM352" s="69">
        <v>0</v>
      </c>
      <c r="BN352" s="51" t="s">
        <v>0</v>
      </c>
    </row>
    <row r="353" spans="1:66" ht="47.25" hidden="1" x14ac:dyDescent="0.25">
      <c r="F353" s="58"/>
      <c r="G353" s="23" t="s">
        <v>1536</v>
      </c>
      <c r="H353" s="44" t="s">
        <v>1537</v>
      </c>
      <c r="I353" s="24" t="s">
        <v>8</v>
      </c>
      <c r="J353" s="46" t="s">
        <v>0</v>
      </c>
      <c r="K353" s="69">
        <v>0</v>
      </c>
      <c r="L353" s="69">
        <v>0</v>
      </c>
      <c r="M353" s="69">
        <v>0</v>
      </c>
      <c r="N353" s="69">
        <v>0</v>
      </c>
      <c r="O353" s="69">
        <v>0</v>
      </c>
      <c r="P353" s="69">
        <v>0</v>
      </c>
      <c r="Q353" s="69">
        <v>0</v>
      </c>
      <c r="R353" s="69">
        <v>0</v>
      </c>
      <c r="S353" s="69">
        <v>0</v>
      </c>
      <c r="T353" s="69">
        <v>0</v>
      </c>
      <c r="U353" s="69">
        <v>0</v>
      </c>
      <c r="V353" s="69">
        <v>0</v>
      </c>
      <c r="W353" s="69">
        <v>0</v>
      </c>
      <c r="X353" s="69">
        <v>0</v>
      </c>
      <c r="Y353" s="69">
        <v>0</v>
      </c>
      <c r="Z353" s="69">
        <v>0</v>
      </c>
      <c r="AA353" s="69">
        <v>0</v>
      </c>
      <c r="AB353" s="69">
        <v>0</v>
      </c>
      <c r="AC353" s="69">
        <v>0</v>
      </c>
      <c r="AD353" s="69">
        <v>0</v>
      </c>
      <c r="AE353" s="69">
        <v>0</v>
      </c>
      <c r="AF353" s="69">
        <v>0</v>
      </c>
      <c r="AG353" s="69">
        <v>0</v>
      </c>
      <c r="AH353" s="69">
        <v>0</v>
      </c>
      <c r="AI353" s="69">
        <v>0</v>
      </c>
      <c r="AJ353" s="69">
        <v>0</v>
      </c>
      <c r="AK353" s="69">
        <v>0</v>
      </c>
      <c r="AL353" s="69">
        <v>0</v>
      </c>
      <c r="AM353" s="69">
        <v>0</v>
      </c>
      <c r="AN353" s="69">
        <v>0</v>
      </c>
      <c r="AO353" s="69">
        <v>0</v>
      </c>
      <c r="AP353" s="69">
        <v>0</v>
      </c>
      <c r="AQ353" s="69">
        <v>0</v>
      </c>
      <c r="AR353" s="69">
        <v>0</v>
      </c>
      <c r="AS353" s="69">
        <v>0</v>
      </c>
      <c r="AT353" s="69">
        <v>0</v>
      </c>
      <c r="AU353" s="69">
        <v>0</v>
      </c>
      <c r="AV353" s="69">
        <v>0</v>
      </c>
      <c r="AW353" s="69">
        <v>0</v>
      </c>
      <c r="AX353" s="69">
        <v>0</v>
      </c>
      <c r="AY353" s="69">
        <v>0</v>
      </c>
      <c r="AZ353" s="69">
        <v>0</v>
      </c>
      <c r="BA353" s="69">
        <v>0</v>
      </c>
      <c r="BB353" s="69">
        <v>0</v>
      </c>
      <c r="BC353" s="69">
        <v>0</v>
      </c>
      <c r="BD353" s="69">
        <v>0</v>
      </c>
      <c r="BE353" s="69">
        <v>0</v>
      </c>
      <c r="BF353" s="69">
        <v>0</v>
      </c>
      <c r="BG353" s="69">
        <v>0</v>
      </c>
      <c r="BH353" s="69">
        <v>0</v>
      </c>
      <c r="BI353" s="69">
        <v>0</v>
      </c>
      <c r="BJ353" s="69">
        <v>0</v>
      </c>
      <c r="BK353" s="69">
        <v>0</v>
      </c>
      <c r="BL353" s="69">
        <v>0</v>
      </c>
      <c r="BM353" s="69">
        <v>0</v>
      </c>
      <c r="BN353" s="51" t="s">
        <v>0</v>
      </c>
    </row>
    <row r="354" spans="1:66" ht="31.5" hidden="1" x14ac:dyDescent="0.25">
      <c r="F354" s="58"/>
      <c r="G354" s="23" t="s">
        <v>1538</v>
      </c>
      <c r="H354" s="44" t="s">
        <v>1539</v>
      </c>
      <c r="I354" s="24" t="s">
        <v>8</v>
      </c>
      <c r="J354" s="46" t="s">
        <v>0</v>
      </c>
      <c r="K354" s="69">
        <v>0</v>
      </c>
      <c r="L354" s="69">
        <v>0</v>
      </c>
      <c r="M354" s="69">
        <v>0</v>
      </c>
      <c r="N354" s="69">
        <v>0</v>
      </c>
      <c r="O354" s="69">
        <v>0</v>
      </c>
      <c r="P354" s="69">
        <v>0</v>
      </c>
      <c r="Q354" s="69">
        <v>0</v>
      </c>
      <c r="R354" s="69">
        <v>0</v>
      </c>
      <c r="S354" s="69">
        <v>0</v>
      </c>
      <c r="T354" s="69">
        <v>0</v>
      </c>
      <c r="U354" s="69">
        <v>0</v>
      </c>
      <c r="V354" s="69">
        <v>0</v>
      </c>
      <c r="W354" s="69">
        <v>0</v>
      </c>
      <c r="X354" s="69">
        <v>0</v>
      </c>
      <c r="Y354" s="69">
        <v>0</v>
      </c>
      <c r="Z354" s="69">
        <v>0</v>
      </c>
      <c r="AA354" s="69">
        <v>0</v>
      </c>
      <c r="AB354" s="69">
        <v>0</v>
      </c>
      <c r="AC354" s="69">
        <v>0</v>
      </c>
      <c r="AD354" s="69">
        <v>0</v>
      </c>
      <c r="AE354" s="69">
        <v>0</v>
      </c>
      <c r="AF354" s="69">
        <v>0</v>
      </c>
      <c r="AG354" s="69">
        <v>0</v>
      </c>
      <c r="AH354" s="69">
        <v>0</v>
      </c>
      <c r="AI354" s="69">
        <v>0</v>
      </c>
      <c r="AJ354" s="69">
        <v>0</v>
      </c>
      <c r="AK354" s="69">
        <v>0</v>
      </c>
      <c r="AL354" s="69">
        <v>0</v>
      </c>
      <c r="AM354" s="69">
        <v>0</v>
      </c>
      <c r="AN354" s="69">
        <v>0</v>
      </c>
      <c r="AO354" s="69">
        <v>0</v>
      </c>
      <c r="AP354" s="69">
        <v>0</v>
      </c>
      <c r="AQ354" s="69">
        <v>0</v>
      </c>
      <c r="AR354" s="69">
        <v>0</v>
      </c>
      <c r="AS354" s="69">
        <v>0</v>
      </c>
      <c r="AT354" s="69">
        <v>0</v>
      </c>
      <c r="AU354" s="69">
        <v>0</v>
      </c>
      <c r="AV354" s="69">
        <v>0</v>
      </c>
      <c r="AW354" s="69">
        <v>0</v>
      </c>
      <c r="AX354" s="69">
        <v>0</v>
      </c>
      <c r="AY354" s="69">
        <v>0</v>
      </c>
      <c r="AZ354" s="69">
        <v>0</v>
      </c>
      <c r="BA354" s="69">
        <v>0</v>
      </c>
      <c r="BB354" s="69">
        <v>0</v>
      </c>
      <c r="BC354" s="69">
        <v>0</v>
      </c>
      <c r="BD354" s="69">
        <v>0</v>
      </c>
      <c r="BE354" s="69">
        <v>0</v>
      </c>
      <c r="BF354" s="69">
        <v>0</v>
      </c>
      <c r="BG354" s="69">
        <v>0</v>
      </c>
      <c r="BH354" s="69">
        <v>0</v>
      </c>
      <c r="BI354" s="69">
        <v>0</v>
      </c>
      <c r="BJ354" s="69">
        <v>0</v>
      </c>
      <c r="BK354" s="69">
        <v>0</v>
      </c>
      <c r="BL354" s="69">
        <v>0</v>
      </c>
      <c r="BM354" s="69">
        <v>0</v>
      </c>
      <c r="BN354" s="51" t="s">
        <v>0</v>
      </c>
    </row>
    <row r="355" spans="1:66" ht="31.5" hidden="1" x14ac:dyDescent="0.25">
      <c r="F355" s="58"/>
      <c r="G355" s="23" t="s">
        <v>1540</v>
      </c>
      <c r="H355" s="44" t="s">
        <v>413</v>
      </c>
      <c r="I355" s="24" t="s">
        <v>8</v>
      </c>
      <c r="J355" s="46" t="s">
        <v>0</v>
      </c>
      <c r="K355" s="69">
        <v>0</v>
      </c>
      <c r="L355" s="69">
        <v>0</v>
      </c>
      <c r="M355" s="69">
        <v>0</v>
      </c>
      <c r="N355" s="69">
        <v>0</v>
      </c>
      <c r="O355" s="69">
        <v>0</v>
      </c>
      <c r="P355" s="69">
        <v>0</v>
      </c>
      <c r="Q355" s="69">
        <v>0</v>
      </c>
      <c r="R355" s="69">
        <v>0</v>
      </c>
      <c r="S355" s="69">
        <v>0</v>
      </c>
      <c r="T355" s="69">
        <v>0</v>
      </c>
      <c r="U355" s="69">
        <v>0</v>
      </c>
      <c r="V355" s="69">
        <v>0</v>
      </c>
      <c r="W355" s="69">
        <v>0</v>
      </c>
      <c r="X355" s="69">
        <v>0</v>
      </c>
      <c r="Y355" s="69">
        <v>0</v>
      </c>
      <c r="Z355" s="69">
        <v>0</v>
      </c>
      <c r="AA355" s="69">
        <v>0</v>
      </c>
      <c r="AB355" s="69">
        <v>0</v>
      </c>
      <c r="AC355" s="69">
        <v>0</v>
      </c>
      <c r="AD355" s="69">
        <v>0</v>
      </c>
      <c r="AE355" s="69">
        <v>0</v>
      </c>
      <c r="AF355" s="69">
        <v>0</v>
      </c>
      <c r="AG355" s="69">
        <v>0</v>
      </c>
      <c r="AH355" s="69">
        <v>0</v>
      </c>
      <c r="AI355" s="69">
        <v>0</v>
      </c>
      <c r="AJ355" s="69">
        <v>0</v>
      </c>
      <c r="AK355" s="69">
        <v>0</v>
      </c>
      <c r="AL355" s="69">
        <v>0</v>
      </c>
      <c r="AM355" s="69">
        <v>0</v>
      </c>
      <c r="AN355" s="69">
        <v>0</v>
      </c>
      <c r="AO355" s="69">
        <v>0</v>
      </c>
      <c r="AP355" s="69">
        <v>0</v>
      </c>
      <c r="AQ355" s="69">
        <v>0</v>
      </c>
      <c r="AR355" s="69">
        <v>0</v>
      </c>
      <c r="AS355" s="69">
        <v>0</v>
      </c>
      <c r="AT355" s="69">
        <v>0</v>
      </c>
      <c r="AU355" s="69">
        <v>0</v>
      </c>
      <c r="AV355" s="69">
        <v>0</v>
      </c>
      <c r="AW355" s="69">
        <v>0</v>
      </c>
      <c r="AX355" s="69">
        <v>0</v>
      </c>
      <c r="AY355" s="69">
        <v>0</v>
      </c>
      <c r="AZ355" s="69">
        <v>0</v>
      </c>
      <c r="BA355" s="69">
        <v>0</v>
      </c>
      <c r="BB355" s="69">
        <v>0</v>
      </c>
      <c r="BC355" s="69">
        <v>0</v>
      </c>
      <c r="BD355" s="69">
        <v>0</v>
      </c>
      <c r="BE355" s="69">
        <v>0</v>
      </c>
      <c r="BF355" s="69">
        <v>0</v>
      </c>
      <c r="BG355" s="69">
        <v>0</v>
      </c>
      <c r="BH355" s="69">
        <v>0</v>
      </c>
      <c r="BI355" s="69">
        <v>0</v>
      </c>
      <c r="BJ355" s="69">
        <v>0</v>
      </c>
      <c r="BK355" s="69">
        <v>0</v>
      </c>
      <c r="BL355" s="69">
        <v>0</v>
      </c>
      <c r="BM355" s="69">
        <v>0</v>
      </c>
      <c r="BN355" s="51" t="s">
        <v>0</v>
      </c>
    </row>
    <row r="356" spans="1:66" ht="31.5" hidden="1" x14ac:dyDescent="0.25">
      <c r="F356" s="58"/>
      <c r="G356" s="23" t="s">
        <v>1541</v>
      </c>
      <c r="H356" s="44" t="s">
        <v>415</v>
      </c>
      <c r="I356" s="24" t="s">
        <v>8</v>
      </c>
      <c r="J356" s="46" t="s">
        <v>0</v>
      </c>
      <c r="K356" s="69">
        <v>0</v>
      </c>
      <c r="L356" s="69">
        <v>0</v>
      </c>
      <c r="M356" s="69">
        <v>0</v>
      </c>
      <c r="N356" s="69">
        <v>0</v>
      </c>
      <c r="O356" s="69">
        <v>0</v>
      </c>
      <c r="P356" s="69">
        <v>0</v>
      </c>
      <c r="Q356" s="69">
        <v>0</v>
      </c>
      <c r="R356" s="69">
        <v>0</v>
      </c>
      <c r="S356" s="69">
        <v>0</v>
      </c>
      <c r="T356" s="69">
        <v>0</v>
      </c>
      <c r="U356" s="69">
        <v>0</v>
      </c>
      <c r="V356" s="69">
        <v>0</v>
      </c>
      <c r="W356" s="69">
        <v>0</v>
      </c>
      <c r="X356" s="69">
        <v>0</v>
      </c>
      <c r="Y356" s="69">
        <v>0</v>
      </c>
      <c r="Z356" s="69">
        <v>0</v>
      </c>
      <c r="AA356" s="69">
        <v>0</v>
      </c>
      <c r="AB356" s="69">
        <v>0</v>
      </c>
      <c r="AC356" s="69">
        <v>0</v>
      </c>
      <c r="AD356" s="69">
        <v>0</v>
      </c>
      <c r="AE356" s="69">
        <v>0</v>
      </c>
      <c r="AF356" s="69">
        <v>0</v>
      </c>
      <c r="AG356" s="69">
        <v>0</v>
      </c>
      <c r="AH356" s="69">
        <v>0</v>
      </c>
      <c r="AI356" s="69">
        <v>0</v>
      </c>
      <c r="AJ356" s="69">
        <v>0</v>
      </c>
      <c r="AK356" s="69">
        <v>0</v>
      </c>
      <c r="AL356" s="69">
        <v>0</v>
      </c>
      <c r="AM356" s="69">
        <v>0</v>
      </c>
      <c r="AN356" s="69">
        <v>0</v>
      </c>
      <c r="AO356" s="69">
        <v>0</v>
      </c>
      <c r="AP356" s="69">
        <v>0</v>
      </c>
      <c r="AQ356" s="69">
        <v>0</v>
      </c>
      <c r="AR356" s="69">
        <v>0</v>
      </c>
      <c r="AS356" s="69">
        <v>0</v>
      </c>
      <c r="AT356" s="69">
        <v>0</v>
      </c>
      <c r="AU356" s="69">
        <v>0</v>
      </c>
      <c r="AV356" s="69">
        <v>0</v>
      </c>
      <c r="AW356" s="69">
        <v>0</v>
      </c>
      <c r="AX356" s="69">
        <v>0</v>
      </c>
      <c r="AY356" s="69">
        <v>0</v>
      </c>
      <c r="AZ356" s="69">
        <v>0</v>
      </c>
      <c r="BA356" s="69">
        <v>0</v>
      </c>
      <c r="BB356" s="69">
        <v>0</v>
      </c>
      <c r="BC356" s="69">
        <v>0</v>
      </c>
      <c r="BD356" s="69">
        <v>0</v>
      </c>
      <c r="BE356" s="69">
        <v>0</v>
      </c>
      <c r="BF356" s="69">
        <v>0</v>
      </c>
      <c r="BG356" s="69">
        <v>0</v>
      </c>
      <c r="BH356" s="69">
        <v>0</v>
      </c>
      <c r="BI356" s="69">
        <v>0</v>
      </c>
      <c r="BJ356" s="69">
        <v>0</v>
      </c>
      <c r="BK356" s="69">
        <v>0</v>
      </c>
      <c r="BL356" s="69">
        <v>0</v>
      </c>
      <c r="BM356" s="69">
        <v>0</v>
      </c>
      <c r="BN356" s="51" t="s">
        <v>0</v>
      </c>
    </row>
    <row r="357" spans="1:66" ht="31.5" hidden="1" x14ac:dyDescent="0.25">
      <c r="A357" s="55"/>
      <c r="B357" s="55"/>
      <c r="C357" s="55"/>
      <c r="D357" s="55"/>
      <c r="E357" s="55"/>
      <c r="F357" s="84"/>
      <c r="G357" s="62" t="s">
        <v>365</v>
      </c>
      <c r="H357" s="63" t="s">
        <v>1542</v>
      </c>
      <c r="I357" s="85" t="s">
        <v>8</v>
      </c>
      <c r="J357" s="46" t="s">
        <v>0</v>
      </c>
      <c r="K357" s="47">
        <f t="shared" ref="K357:BM357" si="88">SUM(K358:K358)</f>
        <v>0</v>
      </c>
      <c r="L357" s="47">
        <f t="shared" si="88"/>
        <v>0</v>
      </c>
      <c r="M357" s="47">
        <f t="shared" si="88"/>
        <v>0</v>
      </c>
      <c r="N357" s="47">
        <f t="shared" si="88"/>
        <v>0</v>
      </c>
      <c r="O357" s="47">
        <f t="shared" si="88"/>
        <v>0</v>
      </c>
      <c r="P357" s="47">
        <f t="shared" si="88"/>
        <v>0</v>
      </c>
      <c r="Q357" s="47">
        <f t="shared" si="88"/>
        <v>0</v>
      </c>
      <c r="R357" s="47">
        <f t="shared" si="88"/>
        <v>0</v>
      </c>
      <c r="S357" s="47">
        <f t="shared" si="88"/>
        <v>0</v>
      </c>
      <c r="T357" s="47">
        <f t="shared" si="88"/>
        <v>0</v>
      </c>
      <c r="U357" s="47">
        <f t="shared" si="88"/>
        <v>0</v>
      </c>
      <c r="V357" s="47">
        <f t="shared" si="88"/>
        <v>0</v>
      </c>
      <c r="W357" s="47">
        <f t="shared" si="88"/>
        <v>0</v>
      </c>
      <c r="X357" s="47">
        <f t="shared" si="88"/>
        <v>0</v>
      </c>
      <c r="Y357" s="47">
        <f t="shared" si="88"/>
        <v>0</v>
      </c>
      <c r="Z357" s="47">
        <f t="shared" si="88"/>
        <v>0</v>
      </c>
      <c r="AA357" s="47">
        <f t="shared" si="88"/>
        <v>0</v>
      </c>
      <c r="AB357" s="47">
        <f t="shared" si="88"/>
        <v>0</v>
      </c>
      <c r="AC357" s="47">
        <f t="shared" si="88"/>
        <v>0</v>
      </c>
      <c r="AD357" s="47">
        <f t="shared" si="88"/>
        <v>0</v>
      </c>
      <c r="AE357" s="47">
        <f t="shared" si="88"/>
        <v>0</v>
      </c>
      <c r="AF357" s="47">
        <f t="shared" si="88"/>
        <v>0</v>
      </c>
      <c r="AG357" s="47">
        <f t="shared" si="88"/>
        <v>0</v>
      </c>
      <c r="AH357" s="47">
        <f t="shared" si="88"/>
        <v>0</v>
      </c>
      <c r="AI357" s="47">
        <f t="shared" si="88"/>
        <v>0</v>
      </c>
      <c r="AJ357" s="47">
        <f t="shared" si="88"/>
        <v>0</v>
      </c>
      <c r="AK357" s="47">
        <f t="shared" si="88"/>
        <v>0</v>
      </c>
      <c r="AL357" s="47">
        <f t="shared" si="88"/>
        <v>0</v>
      </c>
      <c r="AM357" s="47">
        <f t="shared" si="88"/>
        <v>0</v>
      </c>
      <c r="AN357" s="47">
        <f t="shared" si="88"/>
        <v>0</v>
      </c>
      <c r="AO357" s="47">
        <f t="shared" si="88"/>
        <v>0</v>
      </c>
      <c r="AP357" s="47">
        <f t="shared" si="88"/>
        <v>0</v>
      </c>
      <c r="AQ357" s="47">
        <f t="shared" si="88"/>
        <v>0</v>
      </c>
      <c r="AR357" s="47">
        <f t="shared" si="88"/>
        <v>0</v>
      </c>
      <c r="AS357" s="47">
        <f t="shared" si="88"/>
        <v>0</v>
      </c>
      <c r="AT357" s="47">
        <f t="shared" si="88"/>
        <v>0</v>
      </c>
      <c r="AU357" s="47">
        <f t="shared" si="88"/>
        <v>0</v>
      </c>
      <c r="AV357" s="47">
        <f t="shared" si="88"/>
        <v>0</v>
      </c>
      <c r="AW357" s="47">
        <f t="shared" si="88"/>
        <v>0</v>
      </c>
      <c r="AX357" s="47">
        <f t="shared" si="88"/>
        <v>0</v>
      </c>
      <c r="AY357" s="47">
        <f t="shared" si="88"/>
        <v>0</v>
      </c>
      <c r="AZ357" s="47">
        <f t="shared" si="88"/>
        <v>0</v>
      </c>
      <c r="BA357" s="47">
        <f t="shared" si="88"/>
        <v>0</v>
      </c>
      <c r="BB357" s="47">
        <f t="shared" si="88"/>
        <v>0</v>
      </c>
      <c r="BC357" s="47">
        <f t="shared" si="88"/>
        <v>0</v>
      </c>
      <c r="BD357" s="47">
        <f t="shared" si="88"/>
        <v>0</v>
      </c>
      <c r="BE357" s="47">
        <f t="shared" si="88"/>
        <v>0</v>
      </c>
      <c r="BF357" s="47">
        <f t="shared" si="88"/>
        <v>0</v>
      </c>
      <c r="BG357" s="47">
        <f t="shared" si="88"/>
        <v>0</v>
      </c>
      <c r="BH357" s="47">
        <f t="shared" si="88"/>
        <v>0</v>
      </c>
      <c r="BI357" s="47">
        <f t="shared" si="88"/>
        <v>0</v>
      </c>
      <c r="BJ357" s="47">
        <f t="shared" si="88"/>
        <v>0</v>
      </c>
      <c r="BK357" s="47">
        <f t="shared" si="88"/>
        <v>0</v>
      </c>
      <c r="BL357" s="47">
        <f t="shared" si="88"/>
        <v>0</v>
      </c>
      <c r="BM357" s="47">
        <f t="shared" si="88"/>
        <v>0</v>
      </c>
      <c r="BN357" s="51" t="s">
        <v>0</v>
      </c>
    </row>
    <row r="358" spans="1:66" ht="189" hidden="1" x14ac:dyDescent="0.25">
      <c r="A358" s="89" t="s">
        <v>1543</v>
      </c>
      <c r="B358" s="52" t="s">
        <v>26</v>
      </c>
      <c r="C358" s="52" t="s">
        <v>856</v>
      </c>
      <c r="D358" s="76" t="s">
        <v>698</v>
      </c>
      <c r="E358" s="76" t="s">
        <v>1544</v>
      </c>
      <c r="F358" s="91" t="s">
        <v>1545</v>
      </c>
      <c r="G358" s="23" t="s">
        <v>365</v>
      </c>
      <c r="H358" s="78" t="s">
        <v>1546</v>
      </c>
      <c r="I358" s="79" t="s">
        <v>1547</v>
      </c>
      <c r="J358" s="46" t="s">
        <v>0</v>
      </c>
      <c r="K358" s="69">
        <f>SUM(P358,U358,Z358,AE358)</f>
        <v>0</v>
      </c>
      <c r="L358" s="69">
        <f>SUM(Q358,V358,AA358,AF358)</f>
        <v>0</v>
      </c>
      <c r="M358" s="69">
        <f>SUM(R358,W358,AB358,AG358)</f>
        <v>0</v>
      </c>
      <c r="N358" s="69">
        <f>SUM(S358,X358,AC358,AH358)</f>
        <v>0</v>
      </c>
      <c r="O358" s="69">
        <f>SUM(T358,Y358,AD358,AI358)</f>
        <v>0</v>
      </c>
      <c r="P358" s="70">
        <v>0</v>
      </c>
      <c r="Q358" s="70">
        <v>0</v>
      </c>
      <c r="R358" s="70">
        <v>0</v>
      </c>
      <c r="S358" s="70">
        <v>0</v>
      </c>
      <c r="T358" s="70">
        <v>0</v>
      </c>
      <c r="U358" s="70">
        <v>0</v>
      </c>
      <c r="V358" s="70">
        <v>0</v>
      </c>
      <c r="W358" s="70">
        <v>0</v>
      </c>
      <c r="X358" s="70">
        <v>0</v>
      </c>
      <c r="Y358" s="70">
        <v>0</v>
      </c>
      <c r="Z358" s="70">
        <v>0</v>
      </c>
      <c r="AA358" s="70">
        <v>0</v>
      </c>
      <c r="AB358" s="70">
        <v>0</v>
      </c>
      <c r="AC358" s="70">
        <v>0</v>
      </c>
      <c r="AD358" s="70">
        <v>0</v>
      </c>
      <c r="AE358" s="70">
        <v>0</v>
      </c>
      <c r="AF358" s="70">
        <v>0</v>
      </c>
      <c r="AG358" s="70">
        <v>0</v>
      </c>
      <c r="AH358" s="70">
        <v>0</v>
      </c>
      <c r="AI358" s="70">
        <v>0</v>
      </c>
      <c r="AJ358" s="69">
        <f t="shared" ref="AJ358:AN359" si="89">SUM(AO358,AT358,AY358,BD358)</f>
        <v>0</v>
      </c>
      <c r="AK358" s="69">
        <f t="shared" si="89"/>
        <v>0</v>
      </c>
      <c r="AL358" s="69">
        <f t="shared" si="89"/>
        <v>0</v>
      </c>
      <c r="AM358" s="69">
        <f t="shared" si="89"/>
        <v>0</v>
      </c>
      <c r="AN358" s="69">
        <f t="shared" si="89"/>
        <v>0</v>
      </c>
      <c r="AO358" s="70">
        <v>0</v>
      </c>
      <c r="AP358" s="70">
        <v>0</v>
      </c>
      <c r="AQ358" s="70">
        <v>0</v>
      </c>
      <c r="AR358" s="70">
        <v>0</v>
      </c>
      <c r="AS358" s="70">
        <v>0</v>
      </c>
      <c r="AT358" s="70">
        <v>0</v>
      </c>
      <c r="AU358" s="70">
        <v>0</v>
      </c>
      <c r="AV358" s="70">
        <v>0</v>
      </c>
      <c r="AW358" s="70">
        <v>0</v>
      </c>
      <c r="AX358" s="70">
        <v>0</v>
      </c>
      <c r="AY358" s="70">
        <v>0</v>
      </c>
      <c r="AZ358" s="70">
        <v>0</v>
      </c>
      <c r="BA358" s="70">
        <v>0</v>
      </c>
      <c r="BB358" s="70">
        <v>0</v>
      </c>
      <c r="BC358" s="70">
        <v>0</v>
      </c>
      <c r="BD358" s="70">
        <v>0</v>
      </c>
      <c r="BE358" s="70">
        <v>0</v>
      </c>
      <c r="BF358" s="70">
        <v>0</v>
      </c>
      <c r="BG358" s="70">
        <v>0</v>
      </c>
      <c r="BH358" s="70">
        <v>0</v>
      </c>
      <c r="BI358" s="71">
        <f>AJ358-(P358+U358+Z358)</f>
        <v>0</v>
      </c>
      <c r="BJ358" s="71">
        <f>AK358-(Q358+V358+AA358)</f>
        <v>0</v>
      </c>
      <c r="BK358" s="71">
        <f>AL358-(R358+W358+AB358)</f>
        <v>0</v>
      </c>
      <c r="BL358" s="71">
        <f>AM358-(S358+X358+AC358)</f>
        <v>0</v>
      </c>
      <c r="BM358" s="71">
        <f>AN358-(T358+Y358+AD358)</f>
        <v>0</v>
      </c>
      <c r="BN358" s="51" t="s">
        <v>1548</v>
      </c>
    </row>
    <row r="359" spans="1:66" ht="47.25" hidden="1" x14ac:dyDescent="0.25">
      <c r="A359" s="89" t="s">
        <v>1549</v>
      </c>
      <c r="B359" s="52">
        <v>0</v>
      </c>
      <c r="C359" s="52" t="s">
        <v>1</v>
      </c>
      <c r="D359" s="76" t="s">
        <v>698</v>
      </c>
      <c r="E359" s="76" t="s">
        <v>1544</v>
      </c>
      <c r="F359" s="91" t="s">
        <v>1550</v>
      </c>
      <c r="G359" s="23" t="s">
        <v>365</v>
      </c>
      <c r="H359" s="78" t="s">
        <v>1551</v>
      </c>
      <c r="I359" s="79" t="s">
        <v>1552</v>
      </c>
      <c r="J359" s="46" t="s">
        <v>0</v>
      </c>
      <c r="K359" s="70" t="s">
        <v>0</v>
      </c>
      <c r="L359" s="70" t="s">
        <v>0</v>
      </c>
      <c r="M359" s="70" t="s">
        <v>0</v>
      </c>
      <c r="N359" s="70" t="s">
        <v>0</v>
      </c>
      <c r="O359" s="70" t="s">
        <v>0</v>
      </c>
      <c r="P359" s="70" t="s">
        <v>0</v>
      </c>
      <c r="Q359" s="70" t="s">
        <v>0</v>
      </c>
      <c r="R359" s="70" t="s">
        <v>0</v>
      </c>
      <c r="S359" s="70" t="s">
        <v>0</v>
      </c>
      <c r="T359" s="70" t="s">
        <v>0</v>
      </c>
      <c r="U359" s="70" t="s">
        <v>0</v>
      </c>
      <c r="V359" s="70" t="s">
        <v>0</v>
      </c>
      <c r="W359" s="70" t="s">
        <v>0</v>
      </c>
      <c r="X359" s="70" t="s">
        <v>0</v>
      </c>
      <c r="Y359" s="70" t="s">
        <v>0</v>
      </c>
      <c r="Z359" s="70" t="s">
        <v>0</v>
      </c>
      <c r="AA359" s="70" t="s">
        <v>0</v>
      </c>
      <c r="AB359" s="70" t="s">
        <v>0</v>
      </c>
      <c r="AC359" s="70" t="s">
        <v>0</v>
      </c>
      <c r="AD359" s="70" t="s">
        <v>0</v>
      </c>
      <c r="AE359" s="70" t="s">
        <v>0</v>
      </c>
      <c r="AF359" s="70" t="s">
        <v>0</v>
      </c>
      <c r="AG359" s="70" t="s">
        <v>0</v>
      </c>
      <c r="AH359" s="70" t="s">
        <v>0</v>
      </c>
      <c r="AI359" s="70" t="s">
        <v>0</v>
      </c>
      <c r="AJ359" s="69">
        <f t="shared" si="89"/>
        <v>0</v>
      </c>
      <c r="AK359" s="69">
        <f t="shared" si="89"/>
        <v>0</v>
      </c>
      <c r="AL359" s="69">
        <f t="shared" si="89"/>
        <v>0</v>
      </c>
      <c r="AM359" s="69">
        <f t="shared" si="89"/>
        <v>0</v>
      </c>
      <c r="AN359" s="69">
        <f t="shared" si="89"/>
        <v>0</v>
      </c>
      <c r="AO359" s="70">
        <v>0</v>
      </c>
      <c r="AP359" s="70">
        <v>0</v>
      </c>
      <c r="AQ359" s="70">
        <v>0</v>
      </c>
      <c r="AR359" s="70">
        <v>0</v>
      </c>
      <c r="AS359" s="70">
        <v>0</v>
      </c>
      <c r="AT359" s="70">
        <v>0</v>
      </c>
      <c r="AU359" s="70">
        <v>0</v>
      </c>
      <c r="AV359" s="70">
        <v>0</v>
      </c>
      <c r="AW359" s="70">
        <v>0</v>
      </c>
      <c r="AX359" s="70">
        <v>0</v>
      </c>
      <c r="AY359" s="70">
        <v>0</v>
      </c>
      <c r="AZ359" s="70">
        <v>0</v>
      </c>
      <c r="BA359" s="70">
        <v>0</v>
      </c>
      <c r="BB359" s="70">
        <v>0</v>
      </c>
      <c r="BC359" s="70">
        <v>0</v>
      </c>
      <c r="BD359" s="70">
        <v>0</v>
      </c>
      <c r="BE359" s="70">
        <v>0</v>
      </c>
      <c r="BF359" s="70">
        <v>0</v>
      </c>
      <c r="BG359" s="70">
        <v>0</v>
      </c>
      <c r="BH359" s="70">
        <v>0</v>
      </c>
      <c r="BI359" s="70" t="s">
        <v>0</v>
      </c>
      <c r="BJ359" s="70" t="s">
        <v>0</v>
      </c>
      <c r="BK359" s="70" t="s">
        <v>0</v>
      </c>
      <c r="BL359" s="70" t="s">
        <v>0</v>
      </c>
      <c r="BM359" s="70" t="s">
        <v>0</v>
      </c>
      <c r="BN359" s="51" t="s">
        <v>1553</v>
      </c>
    </row>
  </sheetData>
  <autoFilter ref="A21:BN359" xr:uid="{00000000-0009-0000-0000-00000D000000}">
    <filterColumn colId="0">
      <filters>
        <filter val="21-1170"/>
      </filters>
    </filterColumn>
  </autoFilter>
  <mergeCells count="27">
    <mergeCell ref="BI13:BM15"/>
    <mergeCell ref="BN13:BN16"/>
    <mergeCell ref="B14:B16"/>
    <mergeCell ref="C14:C16"/>
    <mergeCell ref="D14:D16"/>
    <mergeCell ref="E14:F14"/>
    <mergeCell ref="G14:G16"/>
    <mergeCell ref="H14:H16"/>
    <mergeCell ref="I14:I16"/>
    <mergeCell ref="K14:AI14"/>
    <mergeCell ref="AJ14:BH14"/>
    <mergeCell ref="K15:O15"/>
    <mergeCell ref="P15:T15"/>
    <mergeCell ref="U15:Y15"/>
    <mergeCell ref="Z15:AD15"/>
    <mergeCell ref="AE15:AI15"/>
    <mergeCell ref="U1:AK1"/>
    <mergeCell ref="Y2:AD2"/>
    <mergeCell ref="U4:AK4"/>
    <mergeCell ref="Z5:AE5"/>
    <mergeCell ref="J13:J16"/>
    <mergeCell ref="K13:BH13"/>
    <mergeCell ref="AJ15:AN15"/>
    <mergeCell ref="AO15:AS15"/>
    <mergeCell ref="AT15:AX15"/>
    <mergeCell ref="AY15:BC15"/>
    <mergeCell ref="BD15:BH15"/>
  </mergeCells>
  <conditionalFormatting sqref="K20:BH20">
    <cfRule type="cellIs" dxfId="1" priority="2" operator="equal">
      <formula>0</formula>
    </cfRule>
  </conditionalFormatting>
  <conditionalFormatting sqref="BI20:BM20">
    <cfRule type="cellIs" dxfId="0" priority="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УНЦ_1 кв</vt:lpstr>
      <vt:lpstr>Лист1</vt:lpstr>
      <vt:lpstr>с форм</vt:lpstr>
      <vt:lpstr>15квВв</vt:lpstr>
      <vt:lpstr>16квВы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Жевайкина Ирина Станиславовна</dc:creator>
  <cp:lastModifiedBy>Копач Жанна Леонидовна</cp:lastModifiedBy>
  <cp:revision>1</cp:revision>
  <cp:lastPrinted>2025-10-28T15:14:00Z</cp:lastPrinted>
  <dcterms:created xsi:type="dcterms:W3CDTF">2006-09-16T00:00:00Z</dcterms:created>
  <dcterms:modified xsi:type="dcterms:W3CDTF">2026-05-13T07:30:33Z</dcterms:modified>
</cp:coreProperties>
</file>